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21375" windowHeight="9735" tabRatio="693"/>
  </bookViews>
  <sheets>
    <sheet name="Wallpaper WallBorder WindowFilm" sheetId="1" r:id="rId1"/>
    <sheet name="Wall Sticker" sheetId="2" r:id="rId2"/>
    <sheet name="Wall Shelf" sheetId="3" r:id="rId3"/>
    <sheet name="Stocking" sheetId="4" r:id="rId4"/>
    <sheet name="Quilt Set" sheetId="5" r:id="rId5"/>
    <sheet name="Quilt Set-Onitiva" sheetId="18" r:id="rId6"/>
    <sheet name="Duvet Cover Set" sheetId="8" r:id="rId7"/>
    <sheet name="Blanket" sheetId="7" r:id="rId8"/>
    <sheet name="Blanket-Onitiva" sheetId="6" r:id="rId9"/>
    <sheet name="Rug" sheetId="10" r:id="rId10"/>
    <sheet name="Rug-Onitiva" sheetId="19" r:id="rId11"/>
    <sheet name="Decorative Pillow" sheetId="12" r:id="rId12"/>
    <sheet name="Cookietone" sheetId="13" r:id="rId13"/>
    <sheet name="Messenger Bag" sheetId="14" r:id="rId14"/>
    <sheet name="Fashion Bag" sheetId="20" r:id="rId15"/>
    <sheet name="Fanny Pack" sheetId="21" r:id="rId16"/>
    <sheet name="Odie Bag &amp; Onitiva" sheetId="22" r:id="rId17"/>
    <sheet name="Sheet1" sheetId="23" r:id="rId18"/>
  </sheets>
  <definedNames>
    <definedName name="_xlnm._FilterDatabase" localSheetId="10" hidden="1">'Rug-Onitiva'!$A$1:$K$39</definedName>
    <definedName name="_xlnm.Print_Titles" localSheetId="5">'Quilt Set-Onitiva'!#REF!</definedName>
  </definedNames>
  <calcPr calcId="124519"/>
</workbook>
</file>

<file path=xl/calcChain.xml><?xml version="1.0" encoding="utf-8"?>
<calcChain xmlns="http://schemas.openxmlformats.org/spreadsheetml/2006/main">
  <c r="Q136" i="3"/>
  <c r="L136"/>
  <c r="N136" s="1"/>
  <c r="O136" s="1"/>
  <c r="Q133"/>
  <c r="N133"/>
  <c r="O133" s="1"/>
  <c r="L133"/>
  <c r="Q130"/>
  <c r="N130"/>
  <c r="O130" s="1"/>
  <c r="L130"/>
  <c r="Q127"/>
  <c r="N127"/>
  <c r="O127" s="1"/>
  <c r="L127"/>
  <c r="Q124"/>
  <c r="L124"/>
  <c r="N124" s="1"/>
  <c r="O124" s="1"/>
  <c r="Q121"/>
  <c r="N121"/>
  <c r="O121" s="1"/>
  <c r="L121"/>
  <c r="Q118"/>
  <c r="L118"/>
  <c r="N118" s="1"/>
  <c r="O118" s="1"/>
  <c r="Q115"/>
  <c r="L115"/>
  <c r="N115" s="1"/>
  <c r="O115" s="1"/>
  <c r="Q112"/>
  <c r="L112"/>
  <c r="N112" s="1"/>
  <c r="O112" s="1"/>
  <c r="Q109"/>
  <c r="L109"/>
  <c r="N109" s="1"/>
  <c r="O109" s="1"/>
  <c r="Q106"/>
  <c r="L106"/>
  <c r="N106" s="1"/>
  <c r="O106" s="1"/>
  <c r="Q103"/>
  <c r="L103"/>
  <c r="N103" s="1"/>
  <c r="O103" s="1"/>
  <c r="Q100"/>
  <c r="L100"/>
  <c r="N100" s="1"/>
  <c r="O100" s="1"/>
  <c r="Q97"/>
  <c r="L97"/>
  <c r="N97" s="1"/>
  <c r="O97" s="1"/>
  <c r="Q94"/>
  <c r="L94"/>
  <c r="N94" s="1"/>
  <c r="O94" s="1"/>
  <c r="Q91"/>
  <c r="N91"/>
  <c r="O91" s="1"/>
  <c r="L91"/>
  <c r="Q88"/>
  <c r="L88"/>
  <c r="N88" s="1"/>
  <c r="O88" s="1"/>
  <c r="Q85"/>
  <c r="L85"/>
  <c r="N85" s="1"/>
  <c r="O85" s="1"/>
  <c r="Q82"/>
  <c r="L82"/>
  <c r="N82" s="1"/>
  <c r="O82" s="1"/>
  <c r="Q79"/>
  <c r="N79"/>
  <c r="O79" s="1"/>
  <c r="L79"/>
  <c r="Q76"/>
  <c r="L76"/>
  <c r="N76" s="1"/>
  <c r="O76" s="1"/>
  <c r="Q73"/>
  <c r="L73"/>
  <c r="N73" s="1"/>
  <c r="O73" s="1"/>
  <c r="Q70"/>
  <c r="L70"/>
  <c r="N70" s="1"/>
  <c r="O70" s="1"/>
  <c r="Q67"/>
  <c r="L67"/>
  <c r="N67" s="1"/>
  <c r="O67" s="1"/>
  <c r="R61" i="6"/>
  <c r="L61"/>
  <c r="N61" s="1"/>
  <c r="O61" s="1"/>
  <c r="P61" s="1"/>
  <c r="R60"/>
  <c r="L60"/>
  <c r="N60" s="1"/>
  <c r="O60" s="1"/>
  <c r="P60" s="1"/>
  <c r="R59"/>
  <c r="L59"/>
  <c r="N59" s="1"/>
  <c r="O59" s="1"/>
  <c r="P59" s="1"/>
  <c r="R58"/>
  <c r="L58"/>
  <c r="N58" s="1"/>
  <c r="O58" s="1"/>
  <c r="P58" s="1"/>
  <c r="R57"/>
  <c r="L57"/>
  <c r="N57" s="1"/>
  <c r="O57" s="1"/>
  <c r="P57" s="1"/>
  <c r="R56"/>
  <c r="L56"/>
  <c r="N56" s="1"/>
  <c r="O56" s="1"/>
  <c r="P56" s="1"/>
  <c r="R55"/>
  <c r="L55"/>
  <c r="N55" s="1"/>
  <c r="O55" s="1"/>
  <c r="P55" s="1"/>
  <c r="R54"/>
  <c r="L54"/>
  <c r="N54" s="1"/>
  <c r="O54" s="1"/>
  <c r="P54" s="1"/>
  <c r="R53"/>
  <c r="L53"/>
  <c r="N53" s="1"/>
  <c r="O53" s="1"/>
  <c r="P53" s="1"/>
  <c r="R52"/>
  <c r="L52"/>
  <c r="N52" s="1"/>
  <c r="O52" s="1"/>
  <c r="P52" s="1"/>
  <c r="R51"/>
  <c r="L51"/>
  <c r="N51" s="1"/>
  <c r="O51" s="1"/>
  <c r="P51" s="1"/>
  <c r="R50"/>
  <c r="L50"/>
  <c r="N50" s="1"/>
  <c r="O50" s="1"/>
  <c r="P50" s="1"/>
  <c r="R49"/>
  <c r="L49"/>
  <c r="N49" s="1"/>
  <c r="O49" s="1"/>
  <c r="P49" s="1"/>
  <c r="R48"/>
  <c r="L48"/>
  <c r="N48" s="1"/>
  <c r="O48" s="1"/>
  <c r="P48" s="1"/>
  <c r="R47"/>
  <c r="L47"/>
  <c r="N47" s="1"/>
  <c r="O47" s="1"/>
  <c r="P47" s="1"/>
  <c r="R46"/>
  <c r="L46"/>
  <c r="N46" s="1"/>
  <c r="O46" s="1"/>
  <c r="P46" s="1"/>
  <c r="R45"/>
  <c r="L45"/>
  <c r="N45" s="1"/>
  <c r="O45" s="1"/>
  <c r="P45" s="1"/>
  <c r="R44"/>
  <c r="L44"/>
  <c r="N44" s="1"/>
  <c r="O44" s="1"/>
  <c r="P44" s="1"/>
  <c r="R43"/>
  <c r="L43"/>
  <c r="N43" s="1"/>
  <c r="O43" s="1"/>
  <c r="P43" s="1"/>
  <c r="R42"/>
  <c r="L42"/>
  <c r="N42" s="1"/>
  <c r="O42" s="1"/>
  <c r="P42" s="1"/>
  <c r="R41"/>
  <c r="L41"/>
  <c r="N41" s="1"/>
  <c r="O41" s="1"/>
  <c r="P41" s="1"/>
  <c r="R40"/>
  <c r="L40"/>
  <c r="N40" s="1"/>
  <c r="O40" s="1"/>
  <c r="P40" s="1"/>
  <c r="R39"/>
  <c r="L39"/>
  <c r="N39" s="1"/>
  <c r="O39" s="1"/>
  <c r="P39" s="1"/>
  <c r="R38"/>
  <c r="L38"/>
  <c r="N38" s="1"/>
  <c r="O38" s="1"/>
  <c r="P38" s="1"/>
  <c r="R37"/>
  <c r="L37"/>
  <c r="N37" s="1"/>
  <c r="O37" s="1"/>
  <c r="P37" s="1"/>
  <c r="R36"/>
  <c r="L36"/>
  <c r="N36" s="1"/>
  <c r="O36" s="1"/>
  <c r="P36" s="1"/>
  <c r="R35"/>
  <c r="L35"/>
  <c r="N35" s="1"/>
  <c r="O35" s="1"/>
  <c r="P35" s="1"/>
  <c r="R34"/>
  <c r="L34"/>
  <c r="N34" s="1"/>
  <c r="O34" s="1"/>
  <c r="P34" s="1"/>
  <c r="R33"/>
  <c r="L33"/>
  <c r="N33" s="1"/>
  <c r="O33" s="1"/>
  <c r="P33" s="1"/>
  <c r="R32"/>
  <c r="L32"/>
  <c r="N32" s="1"/>
  <c r="O32" s="1"/>
  <c r="P32" s="1"/>
  <c r="R31"/>
  <c r="L31"/>
  <c r="N31" s="1"/>
  <c r="O31" s="1"/>
  <c r="P31" s="1"/>
  <c r="R30"/>
  <c r="L30"/>
  <c r="N30" s="1"/>
  <c r="O30" s="1"/>
  <c r="P30" s="1"/>
  <c r="R29"/>
  <c r="L29"/>
  <c r="N29" s="1"/>
  <c r="O29" s="1"/>
  <c r="P29" s="1"/>
  <c r="R28"/>
  <c r="L28"/>
  <c r="N28" s="1"/>
  <c r="O28" s="1"/>
  <c r="P28" s="1"/>
  <c r="R27"/>
  <c r="L27"/>
  <c r="N27" s="1"/>
  <c r="O27" s="1"/>
  <c r="P27" s="1"/>
  <c r="R26"/>
  <c r="L26"/>
  <c r="N26" s="1"/>
  <c r="O26" s="1"/>
  <c r="P26" s="1"/>
  <c r="R25"/>
  <c r="L25"/>
  <c r="N25" s="1"/>
  <c r="O25" s="1"/>
  <c r="P25" s="1"/>
  <c r="R24"/>
  <c r="L24"/>
  <c r="N24" s="1"/>
  <c r="O24" s="1"/>
  <c r="P24" s="1"/>
  <c r="R23"/>
  <c r="L23"/>
  <c r="N23" s="1"/>
  <c r="O23" s="1"/>
  <c r="P23" s="1"/>
  <c r="R22"/>
  <c r="L22"/>
  <c r="N22" s="1"/>
  <c r="O22" s="1"/>
  <c r="P22" s="1"/>
  <c r="R21"/>
  <c r="L21"/>
  <c r="N21" s="1"/>
  <c r="O21" s="1"/>
  <c r="P21" s="1"/>
  <c r="R20"/>
  <c r="L20"/>
  <c r="N20" s="1"/>
  <c r="O20" s="1"/>
  <c r="P20" s="1"/>
  <c r="R19"/>
  <c r="L19"/>
  <c r="N19" s="1"/>
  <c r="O19" s="1"/>
  <c r="P19" s="1"/>
  <c r="R18"/>
  <c r="L18"/>
  <c r="N18" s="1"/>
  <c r="O18" s="1"/>
  <c r="P18" s="1"/>
  <c r="R17"/>
  <c r="L17"/>
  <c r="N17" s="1"/>
  <c r="O17" s="1"/>
  <c r="P17" s="1"/>
  <c r="R16"/>
  <c r="L16"/>
  <c r="N16" s="1"/>
  <c r="O16" s="1"/>
  <c r="P16" s="1"/>
  <c r="R15"/>
  <c r="L15"/>
  <c r="N15" s="1"/>
  <c r="O15" s="1"/>
  <c r="P15" s="1"/>
  <c r="R14"/>
  <c r="L14"/>
  <c r="N14" s="1"/>
  <c r="O14" s="1"/>
  <c r="P14" s="1"/>
  <c r="R13"/>
  <c r="L13"/>
  <c r="N13" s="1"/>
  <c r="O13" s="1"/>
  <c r="P13" s="1"/>
  <c r="R12"/>
  <c r="L12"/>
  <c r="N12" s="1"/>
  <c r="O12" s="1"/>
  <c r="P12" s="1"/>
  <c r="R11"/>
  <c r="L11"/>
  <c r="N11" s="1"/>
  <c r="O11" s="1"/>
  <c r="P11" s="1"/>
  <c r="R10"/>
  <c r="L10"/>
  <c r="N10" s="1"/>
  <c r="O10" s="1"/>
  <c r="P10" s="1"/>
  <c r="R9"/>
  <c r="L9"/>
  <c r="N9" s="1"/>
  <c r="O9" s="1"/>
  <c r="P9" s="1"/>
  <c r="R8"/>
  <c r="L8"/>
  <c r="N8" s="1"/>
  <c r="O8" s="1"/>
  <c r="P8" s="1"/>
  <c r="R7"/>
  <c r="L7"/>
  <c r="N7" s="1"/>
  <c r="O7" s="1"/>
  <c r="P7" s="1"/>
  <c r="R6"/>
  <c r="L6"/>
  <c r="N6" s="1"/>
  <c r="O6" s="1"/>
  <c r="P6" s="1"/>
  <c r="R5"/>
  <c r="L5"/>
  <c r="N5" s="1"/>
  <c r="O5" s="1"/>
  <c r="P5" s="1"/>
  <c r="R4"/>
  <c r="L4"/>
  <c r="N4" s="1"/>
  <c r="O4" s="1"/>
  <c r="P4" s="1"/>
  <c r="R3"/>
  <c r="L3"/>
  <c r="N3" s="1"/>
  <c r="O3" s="1"/>
  <c r="P3" s="1"/>
  <c r="Q61" i="12" l="1"/>
  <c r="L61"/>
  <c r="N61" s="1"/>
  <c r="O61" s="1"/>
  <c r="Q60"/>
  <c r="N60"/>
  <c r="O60" s="1"/>
  <c r="L60"/>
  <c r="Q59"/>
  <c r="L59"/>
  <c r="N59" s="1"/>
  <c r="O59" s="1"/>
  <c r="Q58"/>
  <c r="L58"/>
  <c r="N58" s="1"/>
  <c r="O58" s="1"/>
  <c r="Q57"/>
  <c r="L57"/>
  <c r="N57" s="1"/>
  <c r="O57" s="1"/>
  <c r="Q56"/>
  <c r="N56"/>
  <c r="O56" s="1"/>
  <c r="L56"/>
  <c r="Q55"/>
  <c r="L55"/>
  <c r="N55" s="1"/>
  <c r="O55" s="1"/>
  <c r="Q54"/>
  <c r="N54"/>
  <c r="O54" s="1"/>
  <c r="L54"/>
  <c r="Q53"/>
  <c r="L53"/>
  <c r="N53" s="1"/>
  <c r="O53" s="1"/>
  <c r="Q52"/>
  <c r="N52"/>
  <c r="O52" s="1"/>
  <c r="L52"/>
  <c r="Q51"/>
  <c r="L51"/>
  <c r="N51" s="1"/>
  <c r="O51" s="1"/>
  <c r="Q50"/>
  <c r="N50"/>
  <c r="O50" s="1"/>
  <c r="L50"/>
  <c r="Q49"/>
  <c r="L49"/>
  <c r="N49" s="1"/>
  <c r="O49" s="1"/>
  <c r="Q48"/>
  <c r="N48"/>
  <c r="O48" s="1"/>
  <c r="L48"/>
  <c r="Q47"/>
  <c r="L47"/>
  <c r="N47" s="1"/>
  <c r="O47" s="1"/>
  <c r="Q46"/>
  <c r="N46"/>
  <c r="O46" s="1"/>
  <c r="L46"/>
  <c r="Q45"/>
  <c r="L45"/>
  <c r="N45" s="1"/>
  <c r="O45" s="1"/>
  <c r="Q44"/>
  <c r="N44"/>
  <c r="O44" s="1"/>
  <c r="L44"/>
  <c r="Q43"/>
  <c r="L43"/>
  <c r="N43" s="1"/>
  <c r="O43" s="1"/>
  <c r="Q42"/>
  <c r="N42"/>
  <c r="O42" s="1"/>
  <c r="L42"/>
  <c r="Q41"/>
  <c r="L41"/>
  <c r="N41" s="1"/>
  <c r="O41" s="1"/>
  <c r="Q40"/>
  <c r="N40"/>
  <c r="O40" s="1"/>
  <c r="L40"/>
  <c r="Q39"/>
  <c r="L39"/>
  <c r="N39" s="1"/>
  <c r="O39" s="1"/>
  <c r="Q38"/>
  <c r="N38"/>
  <c r="O38" s="1"/>
  <c r="L38"/>
  <c r="Q37"/>
  <c r="L37"/>
  <c r="N37" s="1"/>
  <c r="O37" s="1"/>
  <c r="Q36"/>
  <c r="N36"/>
  <c r="O36" s="1"/>
  <c r="L36"/>
  <c r="Q35"/>
  <c r="L35"/>
  <c r="N35" s="1"/>
  <c r="O35" s="1"/>
  <c r="Q34"/>
  <c r="N34"/>
  <c r="O34" s="1"/>
  <c r="L34"/>
  <c r="Q33"/>
  <c r="L33"/>
  <c r="N33" s="1"/>
  <c r="O33" s="1"/>
  <c r="Q32"/>
  <c r="N32"/>
  <c r="O32" s="1"/>
  <c r="L32"/>
  <c r="Q31"/>
  <c r="L31"/>
  <c r="N31" s="1"/>
  <c r="O31" s="1"/>
  <c r="Q30"/>
  <c r="N30"/>
  <c r="O30" s="1"/>
  <c r="L30"/>
  <c r="Q29"/>
  <c r="L29"/>
  <c r="N29" s="1"/>
  <c r="O29" s="1"/>
  <c r="Q28"/>
  <c r="N28"/>
  <c r="O28" s="1"/>
  <c r="L28"/>
  <c r="Q27"/>
  <c r="L27"/>
  <c r="N27" s="1"/>
  <c r="O27" s="1"/>
  <c r="Q26"/>
  <c r="N26"/>
  <c r="O26" s="1"/>
  <c r="L26"/>
  <c r="Q25"/>
  <c r="L25"/>
  <c r="N25" s="1"/>
  <c r="O25" s="1"/>
  <c r="Q24"/>
  <c r="N24"/>
  <c r="O24" s="1"/>
  <c r="L24"/>
  <c r="Q23"/>
  <c r="L23"/>
  <c r="N23" s="1"/>
  <c r="O23" s="1"/>
  <c r="Q22"/>
  <c r="N22"/>
  <c r="O22" s="1"/>
  <c r="L22"/>
  <c r="Q21"/>
  <c r="L21"/>
  <c r="N21" s="1"/>
  <c r="O21" s="1"/>
  <c r="Q20"/>
  <c r="N20"/>
  <c r="O20" s="1"/>
  <c r="L20"/>
  <c r="Q19"/>
  <c r="L19"/>
  <c r="N19" s="1"/>
  <c r="O19" s="1"/>
  <c r="Q18"/>
  <c r="N18"/>
  <c r="O18" s="1"/>
  <c r="L18"/>
  <c r="Q17"/>
  <c r="L17"/>
  <c r="N17" s="1"/>
  <c r="O17" s="1"/>
  <c r="Q16"/>
  <c r="N16"/>
  <c r="O16" s="1"/>
  <c r="L16"/>
  <c r="Q15"/>
  <c r="L15"/>
  <c r="N15" s="1"/>
  <c r="O15" s="1"/>
  <c r="Q14"/>
  <c r="N14"/>
  <c r="O14" s="1"/>
  <c r="L14"/>
  <c r="Q13"/>
  <c r="L13"/>
  <c r="N13" s="1"/>
  <c r="O13" s="1"/>
  <c r="Q12"/>
  <c r="N12"/>
  <c r="O12" s="1"/>
  <c r="L12"/>
  <c r="Q11"/>
  <c r="L11"/>
  <c r="N11" s="1"/>
  <c r="O11" s="1"/>
  <c r="Q10"/>
  <c r="N10"/>
  <c r="O10" s="1"/>
  <c r="L10"/>
  <c r="Q9"/>
  <c r="L9"/>
  <c r="N9" s="1"/>
  <c r="O9" s="1"/>
  <c r="Q8"/>
  <c r="N8"/>
  <c r="O8" s="1"/>
  <c r="L8"/>
  <c r="Q7"/>
  <c r="L7"/>
  <c r="N7" s="1"/>
  <c r="O7" s="1"/>
  <c r="Q6"/>
  <c r="N6"/>
  <c r="O6" s="1"/>
  <c r="L6"/>
  <c r="Q5"/>
  <c r="L5"/>
  <c r="N5" s="1"/>
  <c r="O5" s="1"/>
  <c r="Q4"/>
  <c r="N4"/>
  <c r="O4" s="1"/>
  <c r="L4"/>
  <c r="Q3"/>
  <c r="L3"/>
  <c r="N3" s="1"/>
  <c r="O3" s="1"/>
  <c r="Q39" i="19" l="1"/>
  <c r="L39"/>
  <c r="N39" s="1"/>
  <c r="O39" s="1"/>
  <c r="Q38"/>
  <c r="L38"/>
  <c r="N38" s="1"/>
  <c r="O38" s="1"/>
  <c r="Q37"/>
  <c r="L37"/>
  <c r="N37" s="1"/>
  <c r="O37" s="1"/>
  <c r="Q36"/>
  <c r="L36"/>
  <c r="N36" s="1"/>
  <c r="O36" s="1"/>
  <c r="Q35"/>
  <c r="L35"/>
  <c r="N35" s="1"/>
  <c r="O35" s="1"/>
  <c r="Q34"/>
  <c r="L34"/>
  <c r="N34" s="1"/>
  <c r="O34" s="1"/>
  <c r="Q33"/>
  <c r="L33"/>
  <c r="N33" s="1"/>
  <c r="O33" s="1"/>
  <c r="Q32"/>
  <c r="L32"/>
  <c r="N32" s="1"/>
  <c r="O32" s="1"/>
  <c r="Q31"/>
  <c r="L31"/>
  <c r="N31" s="1"/>
  <c r="O31" s="1"/>
  <c r="Q30"/>
  <c r="L30"/>
  <c r="N30" s="1"/>
  <c r="O30" s="1"/>
  <c r="Q29"/>
  <c r="L29"/>
  <c r="N29" s="1"/>
  <c r="O29" s="1"/>
  <c r="Q28"/>
  <c r="L28"/>
  <c r="N28" s="1"/>
  <c r="O28" s="1"/>
  <c r="Q27"/>
  <c r="L27"/>
  <c r="N27" s="1"/>
  <c r="O27" s="1"/>
  <c r="Q26"/>
  <c r="L26"/>
  <c r="N26" s="1"/>
  <c r="O26" s="1"/>
  <c r="Q25"/>
  <c r="L25"/>
  <c r="N25" s="1"/>
  <c r="O25" s="1"/>
  <c r="Q24"/>
  <c r="L24"/>
  <c r="N24" s="1"/>
  <c r="O24" s="1"/>
  <c r="Q23"/>
  <c r="L23"/>
  <c r="N23" s="1"/>
  <c r="O23" s="1"/>
  <c r="Q22"/>
  <c r="L22"/>
  <c r="N22" s="1"/>
  <c r="O22" s="1"/>
  <c r="Q21"/>
  <c r="L21"/>
  <c r="N21" s="1"/>
  <c r="O21" s="1"/>
  <c r="Q20"/>
  <c r="L20"/>
  <c r="N20" s="1"/>
  <c r="O20" s="1"/>
  <c r="Q19"/>
  <c r="L19"/>
  <c r="N19" s="1"/>
  <c r="O19" s="1"/>
  <c r="Q18"/>
  <c r="L18"/>
  <c r="N18" s="1"/>
  <c r="O18" s="1"/>
  <c r="Q17"/>
  <c r="N17"/>
  <c r="O17" s="1"/>
  <c r="L17"/>
  <c r="Q16"/>
  <c r="L16"/>
  <c r="N16" s="1"/>
  <c r="O16" s="1"/>
  <c r="Q15"/>
  <c r="L15"/>
  <c r="N15" s="1"/>
  <c r="O15" s="1"/>
  <c r="Q14"/>
  <c r="L14"/>
  <c r="N14" s="1"/>
  <c r="O14" s="1"/>
  <c r="Q13"/>
  <c r="L13"/>
  <c r="N13" s="1"/>
  <c r="O13" s="1"/>
  <c r="Q12"/>
  <c r="L12"/>
  <c r="N12" s="1"/>
  <c r="O12" s="1"/>
  <c r="Q11"/>
  <c r="L11"/>
  <c r="N11" s="1"/>
  <c r="O11" s="1"/>
  <c r="L10"/>
  <c r="Q2" i="12" l="1"/>
  <c r="L2"/>
  <c r="N2" s="1"/>
  <c r="O2" s="1"/>
  <c r="Q10" i="19"/>
  <c r="N10"/>
  <c r="O10" s="1"/>
  <c r="R2" i="6"/>
  <c r="L2"/>
  <c r="N2" s="1"/>
  <c r="O2" s="1"/>
  <c r="P2" s="1"/>
  <c r="R32" i="18" l="1"/>
  <c r="L32"/>
  <c r="N32" s="1"/>
  <c r="O32" s="1"/>
  <c r="P32" s="1"/>
  <c r="R31"/>
  <c r="L31"/>
  <c r="N31" s="1"/>
  <c r="O31" s="1"/>
  <c r="P31" s="1"/>
  <c r="R30"/>
  <c r="L30"/>
  <c r="N30" s="1"/>
  <c r="O30" s="1"/>
  <c r="P30" s="1"/>
  <c r="R29"/>
  <c r="L29"/>
  <c r="N29" s="1"/>
  <c r="O29" s="1"/>
  <c r="P29" s="1"/>
  <c r="R28"/>
  <c r="L28"/>
  <c r="N28" s="1"/>
  <c r="O28" s="1"/>
  <c r="P28" s="1"/>
  <c r="R27"/>
  <c r="L27"/>
  <c r="N27" s="1"/>
  <c r="O27" s="1"/>
  <c r="P27" s="1"/>
  <c r="R26"/>
  <c r="L26"/>
  <c r="N26" s="1"/>
  <c r="O26" s="1"/>
  <c r="P26" s="1"/>
  <c r="R25"/>
  <c r="L25"/>
  <c r="N25" s="1"/>
  <c r="O25" s="1"/>
  <c r="P25" s="1"/>
  <c r="R24"/>
  <c r="L24"/>
  <c r="N24" s="1"/>
  <c r="O24" s="1"/>
  <c r="P24" s="1"/>
  <c r="R23"/>
  <c r="L23"/>
  <c r="N23" s="1"/>
  <c r="O23" s="1"/>
  <c r="P23" s="1"/>
  <c r="R22"/>
  <c r="L22"/>
  <c r="N22" s="1"/>
  <c r="O22" s="1"/>
  <c r="P22" s="1"/>
  <c r="R21"/>
  <c r="L21"/>
  <c r="N21" s="1"/>
  <c r="O21" s="1"/>
  <c r="P21" s="1"/>
  <c r="R20"/>
  <c r="L20"/>
  <c r="N20" s="1"/>
  <c r="O20" s="1"/>
  <c r="P20" s="1"/>
  <c r="R19"/>
  <c r="L19"/>
  <c r="N19" s="1"/>
  <c r="O19" s="1"/>
  <c r="P19" s="1"/>
  <c r="R18"/>
  <c r="L18"/>
  <c r="N18" s="1"/>
  <c r="O18" s="1"/>
  <c r="P18" s="1"/>
  <c r="R17"/>
  <c r="L17"/>
  <c r="N17" s="1"/>
  <c r="O17" s="1"/>
  <c r="P17" s="1"/>
  <c r="R16"/>
  <c r="L16"/>
  <c r="N16" s="1"/>
  <c r="O16" s="1"/>
  <c r="P16" s="1"/>
  <c r="R15"/>
  <c r="L15"/>
  <c r="N15" s="1"/>
  <c r="O15" s="1"/>
  <c r="P15" s="1"/>
  <c r="R14"/>
  <c r="L14"/>
  <c r="N14" s="1"/>
  <c r="O14" s="1"/>
  <c r="P14" s="1"/>
  <c r="R13"/>
  <c r="L13"/>
  <c r="N13" s="1"/>
  <c r="O13" s="1"/>
  <c r="P13" s="1"/>
  <c r="R12"/>
  <c r="L12"/>
  <c r="N12" s="1"/>
  <c r="O12" s="1"/>
  <c r="P12" s="1"/>
  <c r="R11"/>
  <c r="L11"/>
  <c r="N11" s="1"/>
  <c r="O11" s="1"/>
  <c r="P11" s="1"/>
  <c r="R10"/>
  <c r="L10"/>
  <c r="N10" s="1"/>
  <c r="O10" s="1"/>
  <c r="P10" s="1"/>
  <c r="R9"/>
  <c r="L9"/>
  <c r="N9" s="1"/>
  <c r="O9" s="1"/>
  <c r="P9" s="1"/>
  <c r="R8"/>
  <c r="L8"/>
  <c r="N8" s="1"/>
  <c r="O8" s="1"/>
  <c r="P8" s="1"/>
  <c r="R7"/>
  <c r="L7"/>
  <c r="N7" s="1"/>
  <c r="O7" s="1"/>
  <c r="P7" s="1"/>
  <c r="R6"/>
  <c r="L6"/>
  <c r="N6" s="1"/>
  <c r="O6" s="1"/>
  <c r="P6" s="1"/>
  <c r="R5"/>
  <c r="L5"/>
  <c r="N5" s="1"/>
  <c r="O5" s="1"/>
  <c r="P5" s="1"/>
  <c r="R4"/>
  <c r="L4"/>
  <c r="N4" s="1"/>
  <c r="O4" s="1"/>
  <c r="P4" s="1"/>
  <c r="R3"/>
  <c r="L3"/>
  <c r="N3" s="1"/>
  <c r="O3" s="1"/>
  <c r="P3" s="1"/>
  <c r="R2"/>
  <c r="L2"/>
  <c r="N2" s="1"/>
  <c r="O2" s="1"/>
  <c r="P2" s="1"/>
  <c r="Q135" i="3" l="1"/>
  <c r="L135"/>
  <c r="N135" s="1"/>
  <c r="O135" s="1"/>
  <c r="Q134"/>
  <c r="L134"/>
  <c r="N134" s="1"/>
  <c r="O134" s="1"/>
  <c r="Q132"/>
  <c r="L132"/>
  <c r="N132" s="1"/>
  <c r="O132" s="1"/>
  <c r="Q131"/>
  <c r="L131"/>
  <c r="N131" s="1"/>
  <c r="O131" s="1"/>
  <c r="Q129"/>
  <c r="L129"/>
  <c r="N129" s="1"/>
  <c r="O129" s="1"/>
  <c r="Q128"/>
  <c r="L128"/>
  <c r="N128" s="1"/>
  <c r="O128" s="1"/>
  <c r="Q126"/>
  <c r="L126"/>
  <c r="N126" s="1"/>
  <c r="O126" s="1"/>
  <c r="Q125"/>
  <c r="L125"/>
  <c r="N125" s="1"/>
  <c r="O125" s="1"/>
  <c r="Q123"/>
  <c r="L123"/>
  <c r="N123" s="1"/>
  <c r="O123" s="1"/>
  <c r="Q122"/>
  <c r="L122"/>
  <c r="N122" s="1"/>
  <c r="O122" s="1"/>
  <c r="Q120"/>
  <c r="L120"/>
  <c r="N120" s="1"/>
  <c r="O120" s="1"/>
  <c r="Q119"/>
  <c r="L119"/>
  <c r="N119" s="1"/>
  <c r="O119" s="1"/>
  <c r="Q117"/>
  <c r="L117"/>
  <c r="N117" s="1"/>
  <c r="O117" s="1"/>
  <c r="Q116"/>
  <c r="L116"/>
  <c r="N116" s="1"/>
  <c r="O116" s="1"/>
  <c r="Q114"/>
  <c r="L114"/>
  <c r="N114" s="1"/>
  <c r="O114" s="1"/>
  <c r="Q113"/>
  <c r="L113"/>
  <c r="N113" s="1"/>
  <c r="O113" s="1"/>
  <c r="Q111"/>
  <c r="L111"/>
  <c r="N111" s="1"/>
  <c r="O111" s="1"/>
  <c r="Q110"/>
  <c r="L110"/>
  <c r="N110" s="1"/>
  <c r="O110" s="1"/>
  <c r="Q108"/>
  <c r="L108"/>
  <c r="N108" s="1"/>
  <c r="O108" s="1"/>
  <c r="Q107"/>
  <c r="L107"/>
  <c r="N107" s="1"/>
  <c r="O107" s="1"/>
  <c r="Q105"/>
  <c r="L105"/>
  <c r="N105" s="1"/>
  <c r="O105" s="1"/>
  <c r="Q104"/>
  <c r="L104"/>
  <c r="N104" s="1"/>
  <c r="O104" s="1"/>
  <c r="Q102"/>
  <c r="L102"/>
  <c r="N102" s="1"/>
  <c r="O102" s="1"/>
  <c r="Q101"/>
  <c r="L101"/>
  <c r="N101" s="1"/>
  <c r="O101" s="1"/>
  <c r="Q99"/>
  <c r="L99"/>
  <c r="N99" s="1"/>
  <c r="O99" s="1"/>
  <c r="Q98"/>
  <c r="L98"/>
  <c r="N98" s="1"/>
  <c r="O98" s="1"/>
  <c r="Q96"/>
  <c r="L96"/>
  <c r="N96" s="1"/>
  <c r="O96" s="1"/>
  <c r="Q95"/>
  <c r="L95"/>
  <c r="N95" s="1"/>
  <c r="O95" s="1"/>
  <c r="Q93"/>
  <c r="L93"/>
  <c r="N93" s="1"/>
  <c r="O93" s="1"/>
  <c r="Q92"/>
  <c r="L92"/>
  <c r="N92" s="1"/>
  <c r="O92" s="1"/>
  <c r="Q90"/>
  <c r="L90"/>
  <c r="N90" s="1"/>
  <c r="O90" s="1"/>
  <c r="Q89"/>
  <c r="L89"/>
  <c r="N89" s="1"/>
  <c r="O89" s="1"/>
  <c r="Q87"/>
  <c r="L87"/>
  <c r="N87" s="1"/>
  <c r="O87" s="1"/>
  <c r="Q86"/>
  <c r="L86"/>
  <c r="N86" s="1"/>
  <c r="O86" s="1"/>
  <c r="Q84"/>
  <c r="L84"/>
  <c r="N84" s="1"/>
  <c r="O84" s="1"/>
  <c r="Q83"/>
  <c r="L83"/>
  <c r="N83" s="1"/>
  <c r="O83" s="1"/>
  <c r="Q81"/>
  <c r="L81"/>
  <c r="N81" s="1"/>
  <c r="O81" s="1"/>
  <c r="Q80"/>
  <c r="L80"/>
  <c r="N80" s="1"/>
  <c r="O80" s="1"/>
  <c r="Q78"/>
  <c r="L78"/>
  <c r="N78" s="1"/>
  <c r="O78" s="1"/>
  <c r="Q77"/>
  <c r="L77"/>
  <c r="N77" s="1"/>
  <c r="O77" s="1"/>
  <c r="Q75"/>
  <c r="L75"/>
  <c r="N75" s="1"/>
  <c r="O75" s="1"/>
  <c r="Q74"/>
  <c r="L74"/>
  <c r="N74" s="1"/>
  <c r="O74" s="1"/>
  <c r="Q72"/>
  <c r="L72"/>
  <c r="N72" s="1"/>
  <c r="O72" s="1"/>
  <c r="Q71"/>
  <c r="L71"/>
  <c r="N71" s="1"/>
  <c r="O71" s="1"/>
  <c r="Q69"/>
  <c r="L69"/>
  <c r="N69" s="1"/>
  <c r="O69" s="1"/>
  <c r="Q68"/>
  <c r="L68"/>
  <c r="N68" s="1"/>
  <c r="O68" s="1"/>
  <c r="Q66" l="1"/>
  <c r="L66"/>
  <c r="N66" s="1"/>
  <c r="O66" s="1"/>
  <c r="Q65"/>
  <c r="L65"/>
  <c r="N65" s="1"/>
  <c r="O65" s="1"/>
  <c r="Q64"/>
  <c r="L64"/>
  <c r="N64" s="1"/>
  <c r="O64" s="1"/>
  <c r="Q63"/>
  <c r="L63"/>
  <c r="N63" s="1"/>
  <c r="O63" s="1"/>
  <c r="Q62"/>
  <c r="L62"/>
  <c r="N62" s="1"/>
  <c r="O62" s="1"/>
  <c r="Q61"/>
  <c r="L61"/>
  <c r="N61" s="1"/>
  <c r="O61" s="1"/>
  <c r="Q60"/>
  <c r="L60"/>
  <c r="N60" s="1"/>
  <c r="O60" s="1"/>
  <c r="Q59"/>
  <c r="L59"/>
  <c r="N59" s="1"/>
  <c r="O59" s="1"/>
  <c r="Q58"/>
  <c r="L58"/>
  <c r="N58" s="1"/>
  <c r="O58" s="1"/>
  <c r="Q57"/>
  <c r="L57"/>
  <c r="N57" s="1"/>
  <c r="O57" s="1"/>
  <c r="Q56"/>
  <c r="L56"/>
  <c r="N56" s="1"/>
  <c r="O56" s="1"/>
  <c r="Q55"/>
  <c r="L55"/>
  <c r="N55" s="1"/>
  <c r="O55" s="1"/>
  <c r="Q54"/>
  <c r="L54"/>
  <c r="N54" s="1"/>
  <c r="O54" s="1"/>
  <c r="Q53"/>
  <c r="L53"/>
  <c r="N53" s="1"/>
  <c r="O53" s="1"/>
  <c r="Q52"/>
  <c r="L52"/>
  <c r="N52" s="1"/>
  <c r="O52" s="1"/>
  <c r="Q51"/>
  <c r="L51"/>
  <c r="N51" s="1"/>
  <c r="O51" s="1"/>
  <c r="Q50"/>
  <c r="L50"/>
  <c r="N50" s="1"/>
  <c r="O50" s="1"/>
  <c r="Q49"/>
  <c r="L49"/>
  <c r="N49" s="1"/>
  <c r="O49" s="1"/>
  <c r="Q48"/>
  <c r="L48"/>
  <c r="N48" s="1"/>
  <c r="O48" s="1"/>
  <c r="Q47"/>
  <c r="L47"/>
  <c r="N47" s="1"/>
  <c r="O47" s="1"/>
  <c r="Q46"/>
  <c r="L46"/>
  <c r="N46" s="1"/>
  <c r="O46" s="1"/>
  <c r="Q45"/>
  <c r="L45"/>
  <c r="N45" s="1"/>
  <c r="O45" s="1"/>
  <c r="Q44"/>
  <c r="L44"/>
  <c r="N44" s="1"/>
  <c r="O44" s="1"/>
  <c r="Q43"/>
  <c r="L43"/>
  <c r="N43" s="1"/>
  <c r="O43" s="1"/>
  <c r="Q42"/>
  <c r="L42"/>
  <c r="N42" s="1"/>
  <c r="O42" s="1"/>
  <c r="Q41"/>
  <c r="L41"/>
  <c r="N41" s="1"/>
  <c r="O41" s="1"/>
  <c r="Q40"/>
  <c r="L40"/>
  <c r="N40" s="1"/>
  <c r="O40" s="1"/>
  <c r="Q39"/>
  <c r="L39"/>
  <c r="N39" s="1"/>
  <c r="O39" s="1"/>
  <c r="Q38"/>
  <c r="L38"/>
  <c r="N38" s="1"/>
  <c r="O38" s="1"/>
  <c r="Q37"/>
  <c r="L37"/>
  <c r="N37" s="1"/>
  <c r="O37" s="1"/>
  <c r="Q36"/>
  <c r="L36"/>
  <c r="N36" s="1"/>
  <c r="O36" s="1"/>
  <c r="Q35"/>
  <c r="L35"/>
  <c r="N35" s="1"/>
  <c r="O35" s="1"/>
  <c r="Q34"/>
  <c r="L34"/>
  <c r="N34" s="1"/>
  <c r="O34" s="1"/>
  <c r="Q33"/>
  <c r="L33"/>
  <c r="N33" s="1"/>
  <c r="O33" s="1"/>
  <c r="Q32"/>
  <c r="L32"/>
  <c r="N32" s="1"/>
  <c r="O32" s="1"/>
  <c r="Q31"/>
  <c r="L31"/>
  <c r="N31" s="1"/>
  <c r="O31" s="1"/>
  <c r="Q30"/>
  <c r="L30"/>
  <c r="N30" s="1"/>
  <c r="O30" s="1"/>
  <c r="Q29"/>
  <c r="L29"/>
  <c r="N29" s="1"/>
  <c r="O29" s="1"/>
  <c r="Q28"/>
  <c r="L28"/>
  <c r="N28" s="1"/>
  <c r="O28" s="1"/>
  <c r="Q27"/>
  <c r="L27"/>
  <c r="N27" s="1"/>
  <c r="O27" s="1"/>
  <c r="Q26"/>
  <c r="L26"/>
  <c r="N26" s="1"/>
  <c r="O26" s="1"/>
  <c r="Q25"/>
  <c r="L25"/>
  <c r="N25" s="1"/>
  <c r="O25" s="1"/>
  <c r="Q24"/>
  <c r="N24"/>
  <c r="O24" s="1"/>
  <c r="L24"/>
  <c r="Q23"/>
  <c r="L23"/>
  <c r="N23" s="1"/>
  <c r="O23" s="1"/>
  <c r="Q22"/>
  <c r="L22"/>
  <c r="N22" s="1"/>
  <c r="O22" s="1"/>
  <c r="Q21"/>
  <c r="L21"/>
  <c r="N21" s="1"/>
  <c r="O21" s="1"/>
  <c r="Q20"/>
  <c r="L20"/>
  <c r="N20" s="1"/>
  <c r="O20" s="1"/>
  <c r="Q19"/>
  <c r="L19"/>
  <c r="N19" s="1"/>
  <c r="O19" s="1"/>
  <c r="Q18"/>
  <c r="L18"/>
  <c r="N18" s="1"/>
  <c r="O18" s="1"/>
  <c r="Q17"/>
  <c r="L17"/>
  <c r="N17" s="1"/>
  <c r="O17" s="1"/>
  <c r="Q16"/>
  <c r="N16"/>
  <c r="O16" s="1"/>
  <c r="L16"/>
  <c r="Q15"/>
  <c r="L15"/>
  <c r="N15" s="1"/>
  <c r="O15" s="1"/>
  <c r="Q14"/>
  <c r="L14"/>
  <c r="N14" s="1"/>
  <c r="O14" s="1"/>
  <c r="Q13"/>
  <c r="L13"/>
  <c r="N13" s="1"/>
  <c r="O13" s="1"/>
  <c r="Q12"/>
  <c r="L12"/>
  <c r="N12" s="1"/>
  <c r="O12" s="1"/>
  <c r="Q11"/>
  <c r="L11"/>
  <c r="N11" s="1"/>
  <c r="O11" s="1"/>
  <c r="Q10"/>
  <c r="L10"/>
  <c r="N10" s="1"/>
  <c r="O10" s="1"/>
  <c r="Q9"/>
  <c r="L9"/>
  <c r="N9" s="1"/>
  <c r="O9" s="1"/>
  <c r="Q8"/>
  <c r="L8"/>
  <c r="N8" s="1"/>
  <c r="O8" s="1"/>
  <c r="Q7"/>
  <c r="L7"/>
  <c r="N7" s="1"/>
  <c r="O7" s="1"/>
  <c r="Q6"/>
  <c r="L6"/>
  <c r="N6" s="1"/>
  <c r="O6" s="1"/>
  <c r="Q5"/>
  <c r="N5"/>
  <c r="O5" s="1"/>
  <c r="L5"/>
  <c r="Q4"/>
  <c r="L4"/>
  <c r="N4" s="1"/>
  <c r="O4" s="1"/>
</calcChain>
</file>

<file path=xl/sharedStrings.xml><?xml version="1.0" encoding="utf-8"?>
<sst xmlns="http://schemas.openxmlformats.org/spreadsheetml/2006/main" count="4153" uniqueCount="1994">
  <si>
    <t>SKU</t>
  </si>
  <si>
    <t>PHOTO</t>
  </si>
  <si>
    <t>Product Name</t>
  </si>
  <si>
    <t>C/NO.</t>
  </si>
  <si>
    <t>QTY</t>
  </si>
  <si>
    <t>Weight(LB)</t>
  </si>
  <si>
    <t>Supplier</t>
  </si>
  <si>
    <t>Remark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</si>
  <si>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</si>
  <si>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</si>
  <si>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</si>
  <si>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</si>
  <si>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</si>
  <si>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</si>
  <si>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</si>
  <si>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</si>
  <si>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</si>
  <si>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</si>
  <si>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>YongFeng</t>
    <phoneticPr fontId="2" type="noConversion"/>
  </si>
  <si>
    <t>YongFeng</t>
    <phoneticPr fontId="2" type="noConversion"/>
  </si>
  <si>
    <t>Wallpaper 004 (20)
Wallpaper 009 (20)</t>
    <phoneticPr fontId="2" type="noConversion"/>
  </si>
  <si>
    <t>Wallpaper &amp; Wall Border 007 (2)
Wallpaper &amp; Wall Border 008 (4)
Wallpaper &amp; Wall Border 015 (4)</t>
    <phoneticPr fontId="2" type="noConversion"/>
  </si>
  <si>
    <t>Wallpaper 005 (1)
Wallpaper 006 (20)
Wallpaper &amp; Wall Border 007 (20)
Wallpaper 010 (9)</t>
    <phoneticPr fontId="2" type="noConversion"/>
  </si>
  <si>
    <t>Wallpaper 001 (20)
Wallpaper 010 (1)
Wallpaper 012 (20)
Wallpaper &amp; Wall Border 015 (9)</t>
    <phoneticPr fontId="2" type="noConversion"/>
  </si>
  <si>
    <t>Wallpaper 005 (9)
Wallpaper &amp; Wall Border 008 (11)</t>
    <phoneticPr fontId="2" type="noConversion"/>
  </si>
  <si>
    <t>Wallpaper 010 (10)</t>
    <phoneticPr fontId="2" type="noConversion"/>
  </si>
  <si>
    <t>Wallpaper 003 (20)
Wallpaper 005 (10)</t>
    <phoneticPr fontId="2" type="noConversion"/>
  </si>
  <si>
    <t>Wallpaper 013 (20)</t>
    <phoneticPr fontId="2" type="noConversion"/>
  </si>
  <si>
    <t>Wallpaper 011 (20)</t>
    <phoneticPr fontId="2" type="noConversion"/>
  </si>
  <si>
    <t>Wallpaper &amp; Wall Border 008 (9)
Wallpaper 014 (20)
Wallpaper &amp; Wall Border 015 (11)</t>
    <phoneticPr fontId="2" type="noConversion"/>
  </si>
  <si>
    <t>Window Film 002 (20)
Window Film 016 (20)</t>
    <phoneticPr fontId="2" type="noConversion"/>
  </si>
  <si>
    <t>Great</t>
    <phoneticPr fontId="2" type="noConversion"/>
  </si>
  <si>
    <t>Wall Sticker 001 (122)</t>
    <phoneticPr fontId="2" type="noConversion"/>
  </si>
  <si>
    <t>Wall Sticker 001 (20)</t>
    <phoneticPr fontId="2" type="noConversion"/>
  </si>
  <si>
    <t>Wall Sticker 001 (40)</t>
    <phoneticPr fontId="2" type="noConversion"/>
  </si>
  <si>
    <t>Wall Sticker 001 (80)</t>
    <phoneticPr fontId="2" type="noConversion"/>
  </si>
  <si>
    <t>Wall Sticker 001 (61)</t>
    <phoneticPr fontId="2" type="noConversion"/>
  </si>
  <si>
    <t>Wall Sticker 001 (79)</t>
    <phoneticPr fontId="2" type="noConversion"/>
  </si>
  <si>
    <t>AIH-B2022-1</t>
    <phoneticPr fontId="2" type="noConversion"/>
  </si>
  <si>
    <t>Autumn Vines - Self-Adhesive Wallpaper Borders Home Decor</t>
  </si>
  <si>
    <t>AIH-P1068-1</t>
    <phoneticPr fontId="2" type="noConversion"/>
  </si>
  <si>
    <t>Dark Red Brick - Self-Adhesive Wallpaper Home Decor</t>
  </si>
  <si>
    <t>AIH-P1068-2</t>
    <phoneticPr fontId="2" type="noConversion"/>
  </si>
  <si>
    <t>Nature Brick - Self-Adhesive Wallpaper Home Decor</t>
  </si>
  <si>
    <t>AIH-P1072-3</t>
    <phoneticPr fontId="2" type="noConversion"/>
  </si>
  <si>
    <t>Khaki Brick - Self-Adhesive Wallpaper Home Decor</t>
  </si>
  <si>
    <t>AIH-P1075</t>
    <phoneticPr fontId="2" type="noConversion"/>
  </si>
  <si>
    <t>Black &amp; White - Self-Adhesive Wallpaper Home Decor</t>
  </si>
  <si>
    <t>AIH-P1076-1</t>
    <phoneticPr fontId="2" type="noConversion"/>
  </si>
  <si>
    <t>Lemon Mosaic - Self-Adhesive Wallpaper Home Decor</t>
  </si>
  <si>
    <t>AIH-P1117</t>
    <phoneticPr fontId="2" type="noConversion"/>
  </si>
  <si>
    <t>Blue Sky - Self-Adhesive Wallpaper Home Decor</t>
  </si>
  <si>
    <t>AIH-P1241</t>
    <phoneticPr fontId="2" type="noConversion"/>
  </si>
  <si>
    <t>Vine Paradise - Self-Adhesive Wallpaper Home Decor</t>
  </si>
  <si>
    <t>AIH-P1310</t>
    <phoneticPr fontId="2" type="noConversion"/>
  </si>
  <si>
    <t>Fantasy Castle - Self-Adhesive Wallpaper Home Decor</t>
  </si>
  <si>
    <t>AIH-P1406</t>
    <phoneticPr fontId="2" type="noConversion"/>
  </si>
  <si>
    <t>Virginia Creeper-1 - Self-Adhesive Wallpaper Home Decor</t>
  </si>
  <si>
    <t>AIH-C1076</t>
    <phoneticPr fontId="2" type="noConversion"/>
  </si>
  <si>
    <t>Dandelion Love - Self-Adhesive Printed Window Film Home Decor</t>
  </si>
  <si>
    <t>HL-964</t>
    <phoneticPr fontId="2" type="noConversion"/>
  </si>
  <si>
    <t>Butterfly World - Wall Decals Stickers Appliques Home Decor</t>
  </si>
  <si>
    <t>HL-1216</t>
    <phoneticPr fontId="2" type="noConversion"/>
  </si>
  <si>
    <t>Swing - Wall Decals Stickers Appliques Home Decor</t>
  </si>
  <si>
    <t>HL-1265</t>
    <phoneticPr fontId="2" type="noConversion"/>
  </si>
  <si>
    <t>Happy Tree - Wall Decals Stickers Appliques Home Decor</t>
  </si>
  <si>
    <t>HL-1276</t>
    <phoneticPr fontId="2" type="noConversion"/>
  </si>
  <si>
    <t>Colorful Tree - Wall Decals Stickers Appliques Home Decor</t>
  </si>
  <si>
    <t>HL-1296</t>
    <phoneticPr fontId="2" type="noConversion"/>
  </si>
  <si>
    <t>Springtime - Wall Decals Stickers Appliques Home Decor</t>
  </si>
  <si>
    <t>HL-5804</t>
    <phoneticPr fontId="2" type="noConversion"/>
  </si>
  <si>
    <t>Lost Cat - Large Wall Decals Stickers Appliques Home Decor</t>
  </si>
  <si>
    <t>HL-5844</t>
    <phoneticPr fontId="2" type="noConversion"/>
  </si>
  <si>
    <t>Sunflowers &amp; Butterfly - Large Wall Decals Stickers Appliques Home Decor</t>
  </si>
  <si>
    <t>HL-5846</t>
    <phoneticPr fontId="2" type="noConversion"/>
  </si>
  <si>
    <t>Moving Butterflies - Large Wall Decals Stickers Appliques Home Decor</t>
  </si>
  <si>
    <t>HL-5850</t>
    <phoneticPr fontId="2" type="noConversion"/>
  </si>
  <si>
    <t>Butterfly &amp; Flower - Large Wall Decals Stickers Appliques Home Decor</t>
  </si>
  <si>
    <t>HL-5856</t>
    <phoneticPr fontId="2" type="noConversion"/>
  </si>
  <si>
    <t>Vine Tree - Large Wall Decals Stickers Appliques Home Decor</t>
  </si>
  <si>
    <t>HL-5871</t>
    <phoneticPr fontId="2" type="noConversion"/>
  </si>
  <si>
    <t>Cars &amp; Signs - Large Wall Decals Stickers Appliques Home Decor</t>
  </si>
  <si>
    <t>HL-6808</t>
    <phoneticPr fontId="2" type="noConversion"/>
  </si>
  <si>
    <t>Butterflies 2 - X-Large Wall Decals Stickers Appliques Home Decor</t>
  </si>
  <si>
    <t>HL-6810</t>
    <phoneticPr fontId="2" type="noConversion"/>
  </si>
  <si>
    <t>Giraffe Friends - X-Large Wall Decals Stickers Appliques Home Decor</t>
  </si>
  <si>
    <t>Blancho LZSA005-1 Sexy Black Sheer Polka Dot Silk Stocking</t>
    <phoneticPr fontId="2" type="noConversion"/>
  </si>
  <si>
    <t>LING-LZSA010-1</t>
    <phoneticPr fontId="2" type="noConversion"/>
  </si>
  <si>
    <t>Blancho LZSA010-1 Sexy Black Sheer Striped Lace Silk Stocking</t>
    <phoneticPr fontId="2" type="noConversion"/>
  </si>
  <si>
    <t>Lingerie 001（5）</t>
    <phoneticPr fontId="2" type="noConversion"/>
  </si>
  <si>
    <t>LING-LZSA029-1</t>
    <phoneticPr fontId="2" type="noConversion"/>
  </si>
  <si>
    <t>Blancho LZSA029-1 Sexy Black Sheer Polka Dot Silk Stocking</t>
    <phoneticPr fontId="2" type="noConversion"/>
  </si>
  <si>
    <t>Lingerie 001（10）</t>
    <phoneticPr fontId="2" type="noConversion"/>
  </si>
  <si>
    <t>LING-LZSA057-1</t>
    <phoneticPr fontId="2" type="noConversion"/>
  </si>
  <si>
    <t>Blancho LZSA057-1 Sexy Black Sheer Shiny Silk Stocking</t>
    <phoneticPr fontId="2" type="noConversion"/>
  </si>
  <si>
    <t>LING-LZSA059-1</t>
    <phoneticPr fontId="2" type="noConversion"/>
  </si>
  <si>
    <t>Blancho LZSA059-1 Sexy Black Sheer Polka Dot Silk Stocking</t>
    <phoneticPr fontId="2" type="noConversion"/>
  </si>
  <si>
    <t>Lingerie 001（25）</t>
    <phoneticPr fontId="2" type="noConversion"/>
  </si>
  <si>
    <t>LING-LZSA005-1</t>
    <phoneticPr fontId="2" type="noConversion"/>
  </si>
  <si>
    <r>
      <t>l</t>
    </r>
    <r>
      <rPr>
        <sz val="11"/>
        <color indexed="8"/>
        <rFont val="宋体"/>
        <family val="3"/>
        <charset val="134"/>
      </rPr>
      <t>uozhongshu</t>
    </r>
    <phoneticPr fontId="2" type="noConversion"/>
  </si>
  <si>
    <t>QTS-HS701-23</t>
  </si>
  <si>
    <t>QTS-LM553-23</t>
  </si>
  <si>
    <t>QTS-LM1874-23</t>
  </si>
  <si>
    <t>ONITIVA-QTS01005-23</t>
    <phoneticPr fontId="8" type="noConversion"/>
  </si>
  <si>
    <t>ONITIVA-QTS01006-23</t>
    <phoneticPr fontId="8" type="noConversion"/>
  </si>
  <si>
    <t>ONITIVA-QTS01008-23</t>
    <phoneticPr fontId="8" type="noConversion"/>
  </si>
  <si>
    <t>ONITIVA-QTS01009-23</t>
    <phoneticPr fontId="8" type="noConversion"/>
  </si>
  <si>
    <t>ONITIVA-QTS01010-23</t>
    <phoneticPr fontId="8" type="noConversion"/>
  </si>
  <si>
    <t>ONITIVA-QTS01012-23</t>
    <phoneticPr fontId="8" type="noConversion"/>
  </si>
  <si>
    <t>ONITIVA-QTS01013-23</t>
    <phoneticPr fontId="8" type="noConversion"/>
  </si>
  <si>
    <t>ONITIVA-QTS01014-23</t>
    <phoneticPr fontId="8" type="noConversion"/>
  </si>
  <si>
    <t>ONITIVA-QTS01016-23</t>
    <phoneticPr fontId="8" type="noConversion"/>
  </si>
  <si>
    <t>ONITIVA-QTS01017-23</t>
    <phoneticPr fontId="8" type="noConversion"/>
  </si>
  <si>
    <t>ONITIVA-QTS01018-23</t>
    <phoneticPr fontId="8" type="noConversion"/>
  </si>
  <si>
    <t>ONITIVA-QTS01019-23</t>
    <phoneticPr fontId="8" type="noConversion"/>
  </si>
  <si>
    <t>ONITIVA-QTS01020-23</t>
    <phoneticPr fontId="8" type="noConversion"/>
  </si>
  <si>
    <t>ONITIVA-QTS01021-23</t>
    <phoneticPr fontId="8" type="noConversion"/>
  </si>
  <si>
    <t>ONITIVA-QTS01022-23</t>
    <phoneticPr fontId="8" type="noConversion"/>
  </si>
  <si>
    <t>ONITIVA-QTS01023-23</t>
    <phoneticPr fontId="8" type="noConversion"/>
  </si>
  <si>
    <t>ONITIVA-QTS01024-23</t>
    <phoneticPr fontId="8" type="noConversion"/>
  </si>
  <si>
    <t>ONITIVA-QTS01025-23</t>
    <phoneticPr fontId="8" type="noConversion"/>
  </si>
  <si>
    <t>ONITIVA-QTS01026-23</t>
    <phoneticPr fontId="8" type="noConversion"/>
  </si>
  <si>
    <t>ONITIVA-QTS01027-23</t>
    <phoneticPr fontId="8" type="noConversion"/>
  </si>
  <si>
    <t>ONITIVA-QTS01029-23</t>
    <phoneticPr fontId="8" type="noConversion"/>
  </si>
  <si>
    <t>ONITIVA-QTS01031-23</t>
    <phoneticPr fontId="8" type="noConversion"/>
  </si>
  <si>
    <t>ONITIVA-QTS01033-23</t>
    <phoneticPr fontId="8" type="noConversion"/>
  </si>
  <si>
    <t>ONITIVA-QTS01034-23</t>
    <phoneticPr fontId="8" type="noConversion"/>
  </si>
  <si>
    <t>ONITIVA-QTS01035-23</t>
    <phoneticPr fontId="8" type="noConversion"/>
  </si>
  <si>
    <t>onitiva quilt set  071(1),072-073(2)</t>
    <phoneticPr fontId="7" type="noConversion"/>
  </si>
  <si>
    <t>onitiva quilt set 066(1),064-065(2)</t>
    <phoneticPr fontId="7" type="noConversion"/>
  </si>
  <si>
    <t>onitiva quilt set 081(1),079-080(2)</t>
    <phoneticPr fontId="7" type="noConversion"/>
  </si>
  <si>
    <t>onitiva quilt set 086(1),087-088(2)</t>
    <phoneticPr fontId="7" type="noConversion"/>
  </si>
  <si>
    <t>onitiva quilt set 076(1),077-078(2)</t>
    <phoneticPr fontId="7" type="noConversion"/>
  </si>
  <si>
    <t>onitiva quilt set 102(4)</t>
    <phoneticPr fontId="7" type="noConversion"/>
  </si>
  <si>
    <t>onitiva quilt set 092(1),093(4)</t>
    <phoneticPr fontId="7" type="noConversion"/>
  </si>
  <si>
    <t>onitiva quilt set 096(1),095(4)</t>
    <phoneticPr fontId="7" type="noConversion"/>
  </si>
  <si>
    <t>onitiva quilt set 061(1),062-063(2)</t>
    <phoneticPr fontId="7" type="noConversion"/>
  </si>
  <si>
    <t>onitiva quilt set 086(1),084-085(2)</t>
    <phoneticPr fontId="7" type="noConversion"/>
  </si>
  <si>
    <t>onitiva quilt set 090(1),089(4)</t>
    <phoneticPr fontId="7" type="noConversion"/>
  </si>
  <si>
    <t>onitiva quilt set 071(1),070(2)</t>
    <phoneticPr fontId="7" type="noConversion"/>
  </si>
  <si>
    <t>onitiva quilt set 097(2),098(3)</t>
    <phoneticPr fontId="7" type="noConversion"/>
  </si>
  <si>
    <t>onitiva quilt set 061(1),059-060(2)</t>
    <phoneticPr fontId="7" type="noConversion"/>
  </si>
  <si>
    <t>onitiva quilt set 094(4)</t>
    <phoneticPr fontId="7" type="noConversion"/>
  </si>
  <si>
    <t>onitiva quilt set 091(2),092(3)</t>
    <phoneticPr fontId="7" type="noConversion"/>
  </si>
  <si>
    <t>onitiva quilt set 100(4)</t>
    <phoneticPr fontId="7" type="noConversion"/>
  </si>
  <si>
    <t>onitiva quilt set 097(2),096(3)</t>
    <phoneticPr fontId="7" type="noConversion"/>
  </si>
  <si>
    <t>onitiva quilt set 076(1),074-075(2)</t>
    <phoneticPr fontId="7" type="noConversion"/>
  </si>
  <si>
    <t>onitiva quilt set 091(2),090(3)</t>
    <phoneticPr fontId="7" type="noConversion"/>
  </si>
  <si>
    <t>onitiva quilt set 066(1),067-068(2)</t>
    <phoneticPr fontId="7" type="noConversion"/>
  </si>
  <si>
    <t>onitiva quilt set 104(4),103(1)</t>
    <phoneticPr fontId="7" type="noConversion"/>
  </si>
  <si>
    <t>onitiva quilt set 105(2),107(3)</t>
    <phoneticPr fontId="7" type="noConversion"/>
  </si>
  <si>
    <t>onitiva quilt set 101(4)</t>
    <phoneticPr fontId="7" type="noConversion"/>
  </si>
  <si>
    <t>onitiva quilt set 105(2),103(3)</t>
    <phoneticPr fontId="7" type="noConversion"/>
  </si>
  <si>
    <t>onitiva quilt set 098(1),099(4)</t>
    <phoneticPr fontId="7" type="noConversion"/>
  </si>
  <si>
    <t>onitiva quilt set 108(4),107(1)</t>
    <phoneticPr fontId="7" type="noConversion"/>
  </si>
  <si>
    <t>onitiva quilt set 081(1),082-083(2)</t>
    <phoneticPr fontId="7" type="noConversion"/>
  </si>
  <si>
    <t>onitiva quilt set 106(4)</t>
    <phoneticPr fontId="7" type="noConversion"/>
  </si>
  <si>
    <t>onitiva quilt set 001-014(3),018(3),015-016(2),020-058(2),017(4),019(4)</t>
    <phoneticPr fontId="7" type="noConversion"/>
  </si>
  <si>
    <r>
      <t>S</t>
    </r>
    <r>
      <rPr>
        <sz val="11"/>
        <color indexed="8"/>
        <rFont val="宋体"/>
        <family val="3"/>
        <charset val="134"/>
      </rPr>
      <t>ize</t>
    </r>
    <phoneticPr fontId="2" type="noConversion"/>
  </si>
  <si>
    <r>
      <t>T</t>
    </r>
    <r>
      <rPr>
        <sz val="11"/>
        <color indexed="8"/>
        <rFont val="宋体"/>
        <family val="3"/>
        <charset val="134"/>
      </rPr>
      <t>win</t>
    </r>
    <phoneticPr fontId="2" type="noConversion"/>
  </si>
  <si>
    <r>
      <t>F</t>
    </r>
    <r>
      <rPr>
        <sz val="11"/>
        <color indexed="8"/>
        <rFont val="宋体"/>
        <family val="3"/>
        <charset val="134"/>
      </rPr>
      <t>ull</t>
    </r>
    <phoneticPr fontId="2" type="noConversion"/>
  </si>
  <si>
    <t>Queen</t>
    <phoneticPr fontId="2" type="noConversion"/>
  </si>
  <si>
    <t>King</t>
    <phoneticPr fontId="2" type="noConversion"/>
  </si>
  <si>
    <t>Artistic Green</t>
    <phoneticPr fontId="2" type="noConversion"/>
  </si>
  <si>
    <t>Twin</t>
  </si>
  <si>
    <t>Full</t>
  </si>
  <si>
    <t>Queen</t>
  </si>
  <si>
    <t>King</t>
  </si>
  <si>
    <r>
      <t>M</t>
    </r>
    <r>
      <rPr>
        <sz val="11"/>
        <color indexed="8"/>
        <rFont val="宋体"/>
        <family val="3"/>
        <charset val="134"/>
      </rPr>
      <t>IX 028(1)</t>
    </r>
    <phoneticPr fontId="2" type="noConversion"/>
  </si>
  <si>
    <r>
      <t>MEGA MF29 001-095</t>
    </r>
    <r>
      <rPr>
        <sz val="11"/>
        <color indexed="8"/>
        <rFont val="宋体"/>
        <family val="3"/>
        <charset val="134"/>
      </rPr>
      <t>(2)</t>
    </r>
    <phoneticPr fontId="2" type="noConversion"/>
  </si>
  <si>
    <r>
      <t>MEGA MF29 096-165</t>
    </r>
    <r>
      <rPr>
        <sz val="11"/>
        <color indexed="8"/>
        <rFont val="宋体"/>
        <family val="3"/>
        <charset val="134"/>
      </rPr>
      <t>(2)</t>
    </r>
    <phoneticPr fontId="2" type="noConversion"/>
  </si>
  <si>
    <r>
      <t>MEGA MF29 166-290</t>
    </r>
    <r>
      <rPr>
        <sz val="11"/>
        <color indexed="8"/>
        <rFont val="宋体"/>
        <family val="3"/>
        <charset val="134"/>
      </rPr>
      <t>(2)</t>
    </r>
    <phoneticPr fontId="2" type="noConversion"/>
  </si>
  <si>
    <r>
      <t>MEGA MF29 291-349</t>
    </r>
    <r>
      <rPr>
        <sz val="11"/>
        <color indexed="8"/>
        <rFont val="宋体"/>
        <family val="3"/>
        <charset val="134"/>
      </rPr>
      <t>(2)</t>
    </r>
    <phoneticPr fontId="2" type="noConversion"/>
  </si>
  <si>
    <r>
      <t>MINI MF29 001-012</t>
    </r>
    <r>
      <rPr>
        <sz val="11"/>
        <color indexed="8"/>
        <rFont val="宋体"/>
        <family val="3"/>
        <charset val="134"/>
      </rPr>
      <t>(2)</t>
    </r>
    <r>
      <rPr>
        <sz val="11"/>
        <color indexed="8"/>
        <rFont val="宋体"/>
        <family val="3"/>
        <charset val="134"/>
      </rPr>
      <t>,MIX 027(1)</t>
    </r>
    <phoneticPr fontId="2" type="noConversion"/>
  </si>
  <si>
    <r>
      <t>MINI MF29 013-020</t>
    </r>
    <r>
      <rPr>
        <sz val="11"/>
        <color indexed="8"/>
        <rFont val="宋体"/>
        <family val="3"/>
        <charset val="134"/>
      </rPr>
      <t>(2)</t>
    </r>
    <r>
      <rPr>
        <sz val="11"/>
        <color indexed="8"/>
        <rFont val="宋体"/>
        <family val="3"/>
        <charset val="134"/>
      </rPr>
      <t>,032</t>
    </r>
    <r>
      <rPr>
        <sz val="11"/>
        <color indexed="8"/>
        <rFont val="宋体"/>
        <family val="3"/>
        <charset val="134"/>
      </rPr>
      <t>(2)</t>
    </r>
    <r>
      <rPr>
        <sz val="11"/>
        <color indexed="8"/>
        <rFont val="宋体"/>
        <family val="3"/>
        <charset val="134"/>
      </rPr>
      <t>,MIX 027(1)</t>
    </r>
    <phoneticPr fontId="2" type="noConversion"/>
  </si>
  <si>
    <r>
      <t>MINI MF29 021-031</t>
    </r>
    <r>
      <rPr>
        <sz val="11"/>
        <color indexed="8"/>
        <rFont val="宋体"/>
        <family val="3"/>
        <charset val="134"/>
      </rPr>
      <t>(2)</t>
    </r>
    <r>
      <rPr>
        <sz val="11"/>
        <color indexed="8"/>
        <rFont val="宋体"/>
        <family val="3"/>
        <charset val="134"/>
      </rPr>
      <t>,MIX 028(1)</t>
    </r>
    <phoneticPr fontId="2" type="noConversion"/>
  </si>
  <si>
    <r>
      <t xml:space="preserve">MF01029 </t>
    </r>
    <r>
      <rPr>
        <sz val="11"/>
        <color indexed="8"/>
        <rFont val="宋体"/>
        <family val="3"/>
        <charset val="134"/>
      </rPr>
      <t>Mini Duvet Cover Set</t>
    </r>
    <phoneticPr fontId="2" type="noConversion"/>
  </si>
  <si>
    <t>MF01029 Mega Duvet Cover Set</t>
    <phoneticPr fontId="2" type="noConversion"/>
  </si>
  <si>
    <r>
      <t>z</t>
    </r>
    <r>
      <rPr>
        <sz val="11"/>
        <color indexed="8"/>
        <rFont val="宋体"/>
        <family val="3"/>
        <charset val="134"/>
      </rPr>
      <t>huotai</t>
    </r>
    <phoneticPr fontId="2" type="noConversion"/>
  </si>
  <si>
    <t>MF01070</t>
    <phoneticPr fontId="2" type="noConversion"/>
  </si>
  <si>
    <t>MF01071</t>
    <phoneticPr fontId="2" type="noConversion"/>
  </si>
  <si>
    <r>
      <t>m</t>
    </r>
    <r>
      <rPr>
        <sz val="11"/>
        <color indexed="8"/>
        <rFont val="宋体"/>
        <family val="3"/>
        <charset val="134"/>
      </rPr>
      <t>ingfeng</t>
    </r>
    <phoneticPr fontId="2" type="noConversion"/>
  </si>
  <si>
    <t>4.08</t>
  </si>
  <si>
    <t>4.91</t>
  </si>
  <si>
    <t>5.57</t>
  </si>
  <si>
    <t>6.24</t>
  </si>
  <si>
    <t>MF01072</t>
    <phoneticPr fontId="2" type="noConversion"/>
  </si>
  <si>
    <t>MF01069</t>
    <phoneticPr fontId="2" type="noConversion"/>
  </si>
  <si>
    <t>MF01068</t>
    <phoneticPr fontId="2" type="noConversion"/>
  </si>
  <si>
    <t>mingfeng</t>
  </si>
  <si>
    <t>MF01073</t>
    <phoneticPr fontId="2" type="noConversion"/>
  </si>
  <si>
    <t>MF01074</t>
    <phoneticPr fontId="2" type="noConversion"/>
  </si>
  <si>
    <t>MF01075</t>
    <phoneticPr fontId="2" type="noConversion"/>
  </si>
  <si>
    <t>MF01076</t>
    <phoneticPr fontId="2" type="noConversion"/>
  </si>
  <si>
    <t>MF01077</t>
    <phoneticPr fontId="2" type="noConversion"/>
  </si>
  <si>
    <t>YG01003</t>
    <phoneticPr fontId="2" type="noConversion"/>
  </si>
  <si>
    <r>
      <t>y</t>
    </r>
    <r>
      <rPr>
        <sz val="11"/>
        <color indexed="8"/>
        <rFont val="宋体"/>
        <family val="3"/>
        <charset val="134"/>
      </rPr>
      <t>age</t>
    </r>
    <phoneticPr fontId="2" type="noConversion"/>
  </si>
  <si>
    <t>YG01010</t>
    <phoneticPr fontId="2" type="noConversion"/>
  </si>
  <si>
    <t>ZT01005</t>
    <phoneticPr fontId="2" type="noConversion"/>
  </si>
  <si>
    <t>ZT01006</t>
    <phoneticPr fontId="2" type="noConversion"/>
  </si>
  <si>
    <t>ZT01007</t>
    <phoneticPr fontId="2" type="noConversion"/>
  </si>
  <si>
    <t>Regular Duvet MF68 001-003（8），MIX002(1)</t>
    <phoneticPr fontId="2" type="noConversion"/>
  </si>
  <si>
    <t>Regular Duvet MF68 004-005（6）</t>
    <phoneticPr fontId="2" type="noConversion"/>
  </si>
  <si>
    <t>Regular Duvet MF68 007-010（6）,MIX 025(1)</t>
    <phoneticPr fontId="2" type="noConversion"/>
  </si>
  <si>
    <t>Regular Duvet MF68 006（6）,MIX 017(4)</t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</si>
  <si>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MF69 </t>
    </r>
    <r>
      <rPr>
        <sz val="11"/>
        <color indexed="8"/>
        <rFont val="宋体"/>
        <family val="3"/>
        <charset val="134"/>
      </rPr>
      <t>001-002(8),MIX 003(4)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</si>
  <si>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MF69 </t>
    </r>
    <r>
      <rPr>
        <sz val="11"/>
        <color indexed="8"/>
        <rFont val="宋体"/>
        <family val="3"/>
        <charset val="134"/>
      </rPr>
      <t>003（6）,MIX 012(4)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</si>
  <si>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MF69 </t>
    </r>
    <r>
      <rPr>
        <sz val="11"/>
        <color indexed="8"/>
        <rFont val="宋体"/>
        <family val="3"/>
        <charset val="134"/>
      </rPr>
      <t>005-007（6）,MIX 024(2)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</si>
  <si>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MF69 </t>
    </r>
    <r>
      <rPr>
        <sz val="11"/>
        <color indexed="8"/>
        <rFont val="宋体"/>
        <family val="3"/>
        <charset val="134"/>
      </rPr>
      <t>004（6）,MIX 021(4)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</si>
  <si>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MF70 </t>
    </r>
    <r>
      <rPr>
        <sz val="11"/>
        <color indexed="8"/>
        <rFont val="宋体"/>
        <family val="3"/>
        <charset val="134"/>
      </rPr>
      <t>001-002(8),MIX 004(4)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</si>
  <si>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MF70 </t>
    </r>
    <r>
      <rPr>
        <sz val="11"/>
        <color indexed="8"/>
        <rFont val="宋体"/>
        <family val="3"/>
        <charset val="134"/>
      </rPr>
      <t>003（6）,MIX 010(4)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</si>
  <si>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MF70 </t>
    </r>
    <r>
      <rPr>
        <sz val="11"/>
        <color indexed="8"/>
        <rFont val="宋体"/>
        <family val="3"/>
        <charset val="134"/>
      </rPr>
      <t>005-007（6）,MIX 022(2)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</si>
  <si>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MF70 </t>
    </r>
    <r>
      <rPr>
        <sz val="11"/>
        <color indexed="8"/>
        <rFont val="宋体"/>
        <family val="3"/>
        <charset val="134"/>
      </rPr>
      <t>004（6）,MIX 017(2),MIX 018(2)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</si>
  <si>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MF71 </t>
    </r>
    <r>
      <rPr>
        <sz val="11"/>
        <color indexed="8"/>
        <rFont val="宋体"/>
        <family val="3"/>
        <charset val="134"/>
      </rPr>
      <t>001-002(8),MIX 001(4)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</si>
  <si>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MF71 </t>
    </r>
    <r>
      <rPr>
        <sz val="11"/>
        <color indexed="8"/>
        <rFont val="宋体"/>
        <family val="3"/>
        <charset val="134"/>
      </rPr>
      <t>003（6）,MIX 011(4)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</si>
  <si>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MF71 </t>
    </r>
    <r>
      <rPr>
        <sz val="11"/>
        <color indexed="8"/>
        <rFont val="宋体"/>
        <family val="3"/>
        <charset val="134"/>
      </rPr>
      <t>005-007（6）,MIX 025(2)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</si>
  <si>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MF71 </t>
    </r>
    <r>
      <rPr>
        <sz val="11"/>
        <color indexed="8"/>
        <rFont val="宋体"/>
        <family val="3"/>
        <charset val="134"/>
      </rPr>
      <t>004（6）,MIX 015(4)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</si>
  <si>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MF72 </t>
    </r>
    <r>
      <rPr>
        <sz val="11"/>
        <color indexed="8"/>
        <rFont val="宋体"/>
        <family val="3"/>
        <charset val="134"/>
      </rPr>
      <t>001-002(8),MIX 002(7)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</si>
  <si>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MF72 </t>
    </r>
    <r>
      <rPr>
        <sz val="11"/>
        <color indexed="8"/>
        <rFont val="宋体"/>
        <family val="3"/>
        <charset val="134"/>
      </rPr>
      <t>003-004（6）,MIX 010(2)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</si>
  <si>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MF72 </t>
    </r>
    <r>
      <rPr>
        <sz val="11"/>
        <color indexed="8"/>
        <rFont val="宋体"/>
        <family val="3"/>
        <charset val="134"/>
      </rPr>
      <t>007-009（6）,MIX 023(5)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</si>
  <si>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MF72 </t>
    </r>
    <r>
      <rPr>
        <sz val="11"/>
        <color indexed="8"/>
        <rFont val="宋体"/>
        <family val="3"/>
        <charset val="134"/>
      </rPr>
      <t>005-006（6）,MIX 015(2)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</si>
  <si>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MF73 </t>
    </r>
    <r>
      <rPr>
        <sz val="11"/>
        <color indexed="8"/>
        <rFont val="宋体"/>
        <family val="3"/>
        <charset val="134"/>
      </rPr>
      <t>001-003(8),MIX 005(4)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</si>
  <si>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MF73 </t>
    </r>
    <r>
      <rPr>
        <sz val="11"/>
        <color indexed="8"/>
        <rFont val="宋体"/>
        <family val="3"/>
        <charset val="134"/>
      </rPr>
      <t>004-005（6）,MIX 009(2)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</si>
  <si>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MF73 </t>
    </r>
    <r>
      <rPr>
        <sz val="11"/>
        <color indexed="8"/>
        <rFont val="宋体"/>
        <family val="3"/>
        <charset val="134"/>
      </rPr>
      <t>008-011（6）,MIX 022(4)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</si>
  <si>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MF73 </t>
    </r>
    <r>
      <rPr>
        <sz val="11"/>
        <color indexed="8"/>
        <rFont val="宋体"/>
        <family val="3"/>
        <charset val="134"/>
      </rPr>
      <t>006-007（6）,MIX 016(3)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</si>
  <si>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MF74 </t>
    </r>
    <r>
      <rPr>
        <sz val="11"/>
        <color indexed="8"/>
        <rFont val="宋体"/>
        <family val="3"/>
        <charset val="134"/>
      </rPr>
      <t>001-003(8),MIX 006(6)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</si>
  <si>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MF74 </t>
    </r>
    <r>
      <rPr>
        <sz val="11"/>
        <color indexed="8"/>
        <rFont val="宋体"/>
        <family val="3"/>
        <charset val="134"/>
      </rPr>
      <t>004-005（6）,MIX 007(3)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</si>
  <si>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MF74 </t>
    </r>
    <r>
      <rPr>
        <sz val="11"/>
        <color indexed="8"/>
        <rFont val="宋体"/>
        <family val="3"/>
        <charset val="134"/>
      </rPr>
      <t>008-012（6）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</si>
  <si>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MF74 </t>
    </r>
    <r>
      <rPr>
        <sz val="11"/>
        <color indexed="8"/>
        <rFont val="宋体"/>
        <family val="3"/>
        <charset val="134"/>
      </rPr>
      <t>006-007（6）,MIX 016(3)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</si>
  <si>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MF75 </t>
    </r>
    <r>
      <rPr>
        <sz val="11"/>
        <color indexed="8"/>
        <rFont val="宋体"/>
        <family val="3"/>
        <charset val="134"/>
      </rPr>
      <t>001-002(8),MIX 001(4)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</si>
  <si>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MF75 </t>
    </r>
    <r>
      <rPr>
        <sz val="11"/>
        <color indexed="8"/>
        <rFont val="宋体"/>
        <family val="3"/>
        <charset val="134"/>
      </rPr>
      <t>003（6）,MIX 009(4)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</si>
  <si>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MF75 </t>
    </r>
    <r>
      <rPr>
        <sz val="11"/>
        <color indexed="8"/>
        <rFont val="宋体"/>
        <family val="3"/>
        <charset val="134"/>
      </rPr>
      <t>005-007（6）,MIX 025(2)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</si>
  <si>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MF75 </t>
    </r>
    <r>
      <rPr>
        <sz val="11"/>
        <color indexed="8"/>
        <rFont val="宋体"/>
        <family val="3"/>
        <charset val="134"/>
      </rPr>
      <t>004（6）,MIX 021(2),MIX 025(2)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</si>
  <si>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MF76 </t>
    </r>
    <r>
      <rPr>
        <sz val="11"/>
        <color indexed="8"/>
        <rFont val="宋体"/>
        <family val="3"/>
        <charset val="134"/>
      </rPr>
      <t>001-002(8),MIX 026(4)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</si>
  <si>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MF76 </t>
    </r>
    <r>
      <rPr>
        <sz val="11"/>
        <color indexed="8"/>
        <rFont val="宋体"/>
        <family val="3"/>
        <charset val="134"/>
      </rPr>
      <t>003（6）,MIX 013(4)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</si>
  <si>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MF76 </t>
    </r>
    <r>
      <rPr>
        <sz val="11"/>
        <color indexed="8"/>
        <rFont val="宋体"/>
        <family val="3"/>
        <charset val="134"/>
      </rPr>
      <t>005-007（6）,MIX 024(2)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</si>
  <si>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MF76 </t>
    </r>
    <r>
      <rPr>
        <sz val="11"/>
        <color indexed="8"/>
        <rFont val="宋体"/>
        <family val="3"/>
        <charset val="134"/>
      </rPr>
      <t>004（6）,MIX 018(4)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</si>
  <si>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MF77 </t>
    </r>
    <r>
      <rPr>
        <sz val="11"/>
        <color indexed="8"/>
        <rFont val="宋体"/>
        <family val="3"/>
        <charset val="134"/>
      </rPr>
      <t>001-002(8),MIX 005(4)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</si>
  <si>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MF77 </t>
    </r>
    <r>
      <rPr>
        <sz val="11"/>
        <color indexed="8"/>
        <rFont val="宋体"/>
        <family val="3"/>
        <charset val="134"/>
      </rPr>
      <t>003（6）,MIX 012(2),MIX 013(2)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</si>
  <si>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MF77 </t>
    </r>
    <r>
      <rPr>
        <sz val="11"/>
        <color indexed="8"/>
        <rFont val="宋体"/>
        <family val="3"/>
        <charset val="134"/>
      </rPr>
      <t>005-007（6）,MIX 024(2)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</si>
  <si>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MF77 </t>
    </r>
    <r>
      <rPr>
        <sz val="11"/>
        <color indexed="8"/>
        <rFont val="宋体"/>
        <family val="3"/>
        <charset val="134"/>
      </rPr>
      <t>004（6）,MIX 014(4)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</si>
  <si>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YG03 </t>
    </r>
    <r>
      <rPr>
        <sz val="11"/>
        <color indexed="8"/>
        <rFont val="宋体"/>
        <family val="3"/>
        <charset val="134"/>
      </rPr>
      <t>001-003(8),MIX 004(3)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</si>
  <si>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YG03 </t>
    </r>
    <r>
      <rPr>
        <sz val="11"/>
        <color indexed="8"/>
        <rFont val="宋体"/>
        <family val="3"/>
        <charset val="134"/>
      </rPr>
      <t>004-005（6）,MIX 011(2)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</si>
  <si>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YG03 </t>
    </r>
    <r>
      <rPr>
        <sz val="11"/>
        <color indexed="8"/>
        <rFont val="宋体"/>
        <family val="3"/>
        <charset val="134"/>
      </rPr>
      <t>008-011（6）,MIX 025(1)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</si>
  <si>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YG03 </t>
    </r>
    <r>
      <rPr>
        <sz val="11"/>
        <color indexed="8"/>
        <rFont val="宋体"/>
        <family val="3"/>
        <charset val="134"/>
      </rPr>
      <t>006-007（6）,MIX 020(1)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</si>
  <si>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YG10 </t>
    </r>
    <r>
      <rPr>
        <sz val="11"/>
        <color indexed="8"/>
        <rFont val="宋体"/>
        <family val="3"/>
        <charset val="134"/>
      </rPr>
      <t>001-003(8),MIX 004(1)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</si>
  <si>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YG10 </t>
    </r>
    <r>
      <rPr>
        <sz val="11"/>
        <color indexed="8"/>
        <rFont val="宋体"/>
        <family val="3"/>
        <charset val="134"/>
      </rPr>
      <t>004-005（6）,MIX 008(2)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</si>
  <si>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YG10 </t>
    </r>
    <r>
      <rPr>
        <sz val="11"/>
        <color indexed="8"/>
        <rFont val="宋体"/>
        <family val="3"/>
        <charset val="134"/>
      </rPr>
      <t>008-011（6）,MIX 023(1)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</si>
  <si>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YG10 </t>
    </r>
    <r>
      <rPr>
        <sz val="11"/>
        <color indexed="8"/>
        <rFont val="宋体"/>
        <family val="3"/>
        <charset val="134"/>
      </rPr>
      <t>006-007（6）,MIX 014(2)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</si>
  <si>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ZT05 </t>
    </r>
    <r>
      <rPr>
        <sz val="11"/>
        <color indexed="8"/>
        <rFont val="宋体"/>
        <family val="3"/>
        <charset val="134"/>
      </rPr>
      <t>001-003(8),MIX 006(1)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</si>
  <si>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ZT05 </t>
    </r>
    <r>
      <rPr>
        <sz val="11"/>
        <color indexed="8"/>
        <rFont val="宋体"/>
        <family val="3"/>
        <charset val="134"/>
      </rPr>
      <t>004-005（6）,MIX 026(1)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</si>
  <si>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ZT05 </t>
    </r>
    <r>
      <rPr>
        <sz val="11"/>
        <color indexed="8"/>
        <rFont val="宋体"/>
        <family val="3"/>
        <charset val="134"/>
      </rPr>
      <t>007-011（6）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</si>
  <si>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ZT05 </t>
    </r>
    <r>
      <rPr>
        <sz val="11"/>
        <color indexed="8"/>
        <rFont val="宋体"/>
        <family val="3"/>
        <charset val="134"/>
      </rPr>
      <t>006（6）,MIX 019(4)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</si>
  <si>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ZT06 </t>
    </r>
    <r>
      <rPr>
        <sz val="11"/>
        <color indexed="8"/>
        <rFont val="宋体"/>
        <family val="3"/>
        <charset val="134"/>
      </rPr>
      <t>001-003(8),MIX 006(1)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</si>
  <si>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ZT06 </t>
    </r>
    <r>
      <rPr>
        <sz val="11"/>
        <color indexed="8"/>
        <rFont val="宋体"/>
        <family val="3"/>
        <charset val="134"/>
      </rPr>
      <t>004,MIX 008(4)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</si>
  <si>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ZT06 </t>
    </r>
    <r>
      <rPr>
        <sz val="11"/>
        <color indexed="8"/>
        <rFont val="宋体"/>
        <family val="3"/>
        <charset val="134"/>
      </rPr>
      <t>006-010（6）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</si>
  <si>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ZT06 </t>
    </r>
    <r>
      <rPr>
        <sz val="11"/>
        <color indexed="8"/>
        <rFont val="宋体"/>
        <family val="3"/>
        <charset val="134"/>
      </rPr>
      <t>005（6）,MIX 019(2),MIX 020(2)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</si>
  <si>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ZT07 </t>
    </r>
    <r>
      <rPr>
        <sz val="11"/>
        <color indexed="8"/>
        <rFont val="宋体"/>
        <family val="3"/>
        <charset val="134"/>
      </rPr>
      <t>001-002(8),MIX 003(4)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</si>
  <si>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ZT07 </t>
    </r>
    <r>
      <rPr>
        <sz val="11"/>
        <color indexed="8"/>
        <rFont val="宋体"/>
        <family val="3"/>
        <charset val="134"/>
      </rPr>
      <t>003-004（6）,MIX 007(3)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</si>
  <si>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ZT07 </t>
    </r>
    <r>
      <rPr>
        <sz val="11"/>
        <color indexed="8"/>
        <rFont val="宋体"/>
        <family val="3"/>
        <charset val="134"/>
      </rPr>
      <t>007-011（6）</t>
    </r>
    <phoneticPr fontId="2" type="noConversion"/>
  </si>
  <si>
    <r>
      <t xml:space="preserve">Regular Duvet </t>
    </r>
    <r>
      <rPr>
        <sz val="11"/>
        <color indexed="8"/>
        <rFont val="宋体"/>
        <family val="3"/>
        <charset val="134"/>
      </rPr>
      <t xml:space="preserve">ZT07 </t>
    </r>
    <r>
      <rPr>
        <sz val="11"/>
        <color indexed="8"/>
        <rFont val="宋体"/>
        <family val="3"/>
        <charset val="134"/>
      </rPr>
      <t>005-006（6）,MIX 020(3)</t>
    </r>
    <phoneticPr fontId="2" type="noConversion"/>
  </si>
  <si>
    <t>Onitiva - [Structuralism] Patchwork Rugs (19.7 by 31.5 inches)</t>
  </si>
  <si>
    <t>Onitiva - [Symbolism] Patchwork Rugs (19.7 by 31.5 inches)</t>
  </si>
  <si>
    <t>Onitiva - [Absurdism] Patchwork Rugs (19.7 by 31.5 inches)</t>
  </si>
  <si>
    <t>Onitiva - [Serenity] Patchwork Rugs (19.7 by 31.5 inches)</t>
  </si>
  <si>
    <t>Onitiva - [Wild Leopard] Patchwork Rugs(27.6 by 15.7 inches)</t>
  </si>
  <si>
    <t>Onitiva - [Natural Beauty] Patchwork Rugs (27.6 by 15.7 inches)</t>
  </si>
  <si>
    <t>Onitiva - [Contemporary] Patchwork Rugs (35.4 by 35.4 inches)</t>
  </si>
  <si>
    <t>Onitiva - [Naturalism] Patchwork Rugs (35.4 by 35.4 inches)</t>
  </si>
  <si>
    <t>ONITIVA-RUG01027-REC</t>
    <phoneticPr fontId="11" type="noConversion"/>
  </si>
  <si>
    <t>ONITIVA-RUG01028-REC</t>
    <phoneticPr fontId="11" type="noConversion"/>
  </si>
  <si>
    <t>ONITIVA-RUG01029-REC</t>
    <phoneticPr fontId="11" type="noConversion"/>
  </si>
  <si>
    <t>ONITIVA-RUG01030-REC</t>
    <phoneticPr fontId="11" type="noConversion"/>
  </si>
  <si>
    <t>ONITIVA-RUG01031-REC</t>
    <phoneticPr fontId="11" type="noConversion"/>
  </si>
  <si>
    <t>ONITIVA-RUG01032-REC</t>
    <phoneticPr fontId="11" type="noConversion"/>
  </si>
  <si>
    <t>ONITIVA-RUG01033-REC</t>
    <phoneticPr fontId="11" type="noConversion"/>
  </si>
  <si>
    <t>ONITIVA-RUG01034-REC</t>
    <phoneticPr fontId="11" type="noConversion"/>
  </si>
  <si>
    <t>ONITIVA-RUG01035-REC</t>
    <phoneticPr fontId="11" type="noConversion"/>
  </si>
  <si>
    <t>ONITIVA-RUG01036-REC</t>
    <phoneticPr fontId="11" type="noConversion"/>
  </si>
  <si>
    <t>ONITIVA-RUG01037-REC</t>
    <phoneticPr fontId="11" type="noConversion"/>
  </si>
  <si>
    <t>ONITIVA-RUG01038-REC</t>
    <phoneticPr fontId="11" type="noConversion"/>
  </si>
  <si>
    <t>ONITIVA-RUG01039-REC</t>
    <phoneticPr fontId="11" type="noConversion"/>
  </si>
  <si>
    <t>ONITIVA-RUG01040-REC</t>
    <phoneticPr fontId="11" type="noConversion"/>
  </si>
  <si>
    <t>ONITIVA-RUG01041-SEM</t>
    <phoneticPr fontId="11" type="noConversion"/>
  </si>
  <si>
    <t>ONITIVA-RUG01042-SEM</t>
    <phoneticPr fontId="11" type="noConversion"/>
  </si>
  <si>
    <t>ONITIVA-RUG01043-SEM</t>
    <phoneticPr fontId="11" type="noConversion"/>
  </si>
  <si>
    <t>ONITIVA-RUG01044-SEM</t>
    <phoneticPr fontId="11" type="noConversion"/>
  </si>
  <si>
    <t>ONITIVA-RUG01045-SEM</t>
    <phoneticPr fontId="11" type="noConversion"/>
  </si>
  <si>
    <t>ONITIVA-RUG01046-SEM</t>
    <phoneticPr fontId="11" type="noConversion"/>
  </si>
  <si>
    <t>ONITIVA-RUG01047-SEM</t>
    <phoneticPr fontId="11" type="noConversion"/>
  </si>
  <si>
    <t>ONITIVA-RUG01048-SEM</t>
    <phoneticPr fontId="11" type="noConversion"/>
  </si>
  <si>
    <t>ONITIVA-RUG01049-CIR</t>
    <phoneticPr fontId="11" type="noConversion"/>
  </si>
  <si>
    <t>ONITIVA-RUG01050-CIR</t>
    <phoneticPr fontId="11" type="noConversion"/>
  </si>
  <si>
    <t>ONITIVA-RUG01051-CIR</t>
    <phoneticPr fontId="11" type="noConversion"/>
  </si>
  <si>
    <t>ONITIVA-RUG01052-CIR</t>
    <phoneticPr fontId="11" type="noConversion"/>
  </si>
  <si>
    <t>ONITIVA-RUG01053-CIR</t>
    <phoneticPr fontId="11" type="noConversion"/>
  </si>
  <si>
    <t>ONITIVA-RUG01054-CIR</t>
    <phoneticPr fontId="11" type="noConversion"/>
  </si>
  <si>
    <t>ONITIVA-RUG01055-CIR</t>
    <phoneticPr fontId="11" type="noConversion"/>
  </si>
  <si>
    <t>ONITIVA-RUG01056-CIR</t>
    <phoneticPr fontId="11" type="noConversion"/>
  </si>
  <si>
    <t>MB-AG-GREEN</t>
  </si>
  <si>
    <t>MB-AG-BLUE</t>
  </si>
  <si>
    <t>MB-AG-RED</t>
  </si>
  <si>
    <t>MB-AG-YELLOW</t>
  </si>
  <si>
    <t>[Angry Birds - Black] Multi-Purposes Messenger Bag / Shoulder Bag</t>
  </si>
  <si>
    <t>[Angry Birds - Blue] Multi-Purposes Messenger Bag / Shoulder Bag</t>
  </si>
  <si>
    <t>[Angry Birds - Green] Multi-Purposes Messenger Bag / Shoulder Bag</t>
  </si>
  <si>
    <t>[Angry Birds - Red] Multi-Purposes Messenger Bag / Shoulder Bag</t>
  </si>
  <si>
    <t>[Angry Birds - Yellow] Multi-Purposes Messenger Bag / Shoulder Bag</t>
  </si>
  <si>
    <t>yuyankongjian</t>
    <phoneticPr fontId="2" type="noConversion"/>
  </si>
  <si>
    <t>MB-B9461-BLUE</t>
  </si>
  <si>
    <t>MB-B813-BLACK</t>
  </si>
  <si>
    <r>
      <t>b</t>
    </r>
    <r>
      <rPr>
        <sz val="11"/>
        <color indexed="8"/>
        <rFont val="宋体"/>
        <family val="3"/>
        <charset val="134"/>
      </rPr>
      <t>ageyuanchuang</t>
    </r>
    <phoneticPr fontId="2" type="noConversion"/>
  </si>
  <si>
    <t>[Utility Blue - Supreme] Multi-Purposes Messenger Bag / Shoulder Bag</t>
  </si>
  <si>
    <t>MB-B016-BLUE</t>
    <phoneticPr fontId="2" type="noConversion"/>
  </si>
  <si>
    <t>[Union Jack Flag - Blue] Multi-Purposes Messenger Bag / Shoulder Bag</t>
  </si>
  <si>
    <t>[Classic Design - Black] Multi-Purposes Messenger Bag / Shoulder Bag</t>
  </si>
  <si>
    <t>MB-AG-BLACK</t>
    <phoneticPr fontId="2" type="noConversion"/>
  </si>
  <si>
    <t>[Baby Milo - Leather Style] Multi-Purposes Messenger Bag / Shoulder Bag</t>
  </si>
  <si>
    <t>[US Flag - Black] Multi-Purposes Messenger Bag / Shoulder Bag</t>
  </si>
  <si>
    <t>[Preppy Style - Red] Multi-Purposes Messenger Bag / Shoulder Bag</t>
  </si>
  <si>
    <t>[Fashionable Outdoor Gear - Blue] Multi-Purposes Messenger Bag / Shoulder Bag</t>
  </si>
  <si>
    <t>[Stage - White] Multi-Purposes Messenger Bag / Shoulder Bag</t>
  </si>
  <si>
    <t>[Nordic Print - Black] Multi-Purposes Messenger Bag / Shoulder Bag</t>
  </si>
  <si>
    <t>[Go Explore - Red] Multi-Purposes Messenger Bag / Shoulder Bag</t>
  </si>
  <si>
    <t>[Fashion Icon - Red] Multi-Purposes Messenger Bag / Shoulder Bag</t>
  </si>
  <si>
    <t>[Casual Street Style - Red] Multi-Purposes Messenger Bag / Shoulder Bag</t>
  </si>
  <si>
    <t>[Lucky Star - Black] Multi-Purposes Messenger Bag / Shoulder Bag</t>
  </si>
  <si>
    <t>[Devil Smile - Black] Multi-Purposes Messenger Bag / Shoulder Bag</t>
  </si>
  <si>
    <t>[The Adventurers - Blue] Multi-Purposes Messenger Bag / Shoulder Bag</t>
  </si>
  <si>
    <t>[Life Base Style - Blue] Multi-Purposes Messenger Bag / Shoulder Bag</t>
  </si>
  <si>
    <t>[Glitter Fashion - Green] Multi-Purposes Messenger Bag / Shoulder Bag</t>
  </si>
  <si>
    <t>[Glitter Plaid - Red] Multi-Purposes Messenger Bag / Shoulder Bag</t>
  </si>
  <si>
    <t>[Reflective Vintage - Red] Multi-Purposes Messenger Bag / Shoulder Bag</t>
  </si>
  <si>
    <t>[Metropolis Style - RWB] Multi-Purposes Messenger Bag / Shoulder Bag</t>
  </si>
  <si>
    <t>[Play More Fun - Yellow] Multi-Purposes Messenger Bag / Shoulder Bag</t>
  </si>
  <si>
    <t>[Business Casual - Red] Multi-Purposes Messenger Bag / Shoulder Bag</t>
  </si>
  <si>
    <t>MB-B016-BLACK</t>
    <phoneticPr fontId="2" type="noConversion"/>
  </si>
  <si>
    <t>[Stay Real - Red] Multi-Purposes Messenger Bag / Shoulder Bag</t>
    <phoneticPr fontId="2" type="noConversion"/>
  </si>
  <si>
    <t>[Baby Milo - Black] Multi-Purposes Messenger Bag / Shoulder Bag</t>
    <phoneticPr fontId="2" type="noConversion"/>
  </si>
  <si>
    <t>[Street Design - Red] Multi-Purposes Messenger Bag / Shoulder Bag</t>
    <phoneticPr fontId="2" type="noConversion"/>
  </si>
  <si>
    <t>[Star Print - Black] Multi-Purposes Messenger Bag / Shoulder Bag</t>
    <phoneticPr fontId="2" type="noConversion"/>
  </si>
  <si>
    <t>MB-B012-BLACK</t>
    <phoneticPr fontId="2" type="noConversion"/>
  </si>
  <si>
    <t>MB-B3003-RED</t>
    <phoneticPr fontId="2" type="noConversion"/>
  </si>
  <si>
    <t>MB-B3011-BLUE</t>
    <phoneticPr fontId="2" type="noConversion"/>
  </si>
  <si>
    <t>MB-B333-RED</t>
    <phoneticPr fontId="2" type="noConversion"/>
  </si>
  <si>
    <t>MB-B6019-3-RED</t>
    <phoneticPr fontId="2" type="noConversion"/>
  </si>
  <si>
    <t>MB-B8026-RED</t>
    <phoneticPr fontId="2" type="noConversion"/>
  </si>
  <si>
    <t>MB-B881-BLACK</t>
    <phoneticPr fontId="2" type="noConversion"/>
  </si>
  <si>
    <t>MB-JX003-WHITE</t>
    <phoneticPr fontId="2" type="noConversion"/>
  </si>
  <si>
    <t>MB-JX007-BLACK</t>
    <phoneticPr fontId="2" type="noConversion"/>
  </si>
  <si>
    <t>MB-JX1115-RED</t>
    <phoneticPr fontId="2" type="noConversion"/>
  </si>
  <si>
    <t>MB-JX832-RED</t>
    <phoneticPr fontId="2" type="noConversion"/>
  </si>
  <si>
    <t>MB-JX958-RED</t>
    <phoneticPr fontId="2" type="noConversion"/>
  </si>
  <si>
    <t xml:space="preserve">MB-SM946-RED </t>
    <phoneticPr fontId="2" type="noConversion"/>
  </si>
  <si>
    <t>MB-L9124-BLACK</t>
    <phoneticPr fontId="2" type="noConversion"/>
  </si>
  <si>
    <t>MB-S804-BLUE</t>
    <phoneticPr fontId="2" type="noConversion"/>
  </si>
  <si>
    <t>MB-S872-BLUE</t>
    <phoneticPr fontId="2" type="noConversion"/>
  </si>
  <si>
    <t>MB-S874-GREEN</t>
    <phoneticPr fontId="2" type="noConversion"/>
  </si>
  <si>
    <t>MB-S9003-RED</t>
    <phoneticPr fontId="2" type="noConversion"/>
  </si>
  <si>
    <t>MB-SM527-RED</t>
    <phoneticPr fontId="2" type="noConversion"/>
  </si>
  <si>
    <t>MB-SM8026-BLUE</t>
    <phoneticPr fontId="2" type="noConversion"/>
  </si>
  <si>
    <t>MB-SM848-YELLOW</t>
    <phoneticPr fontId="2" type="noConversion"/>
  </si>
  <si>
    <t>MB-L8028-BLACK</t>
    <phoneticPr fontId="2" type="noConversion"/>
  </si>
  <si>
    <t>[Shaine] 100% Cotton 3PC Floral Vermicelli-Quilted Patchwork Quilt Set (Full/Queen Size)</t>
  </si>
  <si>
    <t>Quilt Set 109-114(6),115(4)</t>
    <phoneticPr fontId="2" type="noConversion"/>
  </si>
  <si>
    <t>[Enthusiasm Desert-1] 100% Cotton 3PC Vermicelli-Quilted Striped Patchwork Quilt Set (Full/Queen Size)</t>
  </si>
  <si>
    <r>
      <t>Q</t>
    </r>
    <r>
      <rPr>
        <sz val="11"/>
        <color indexed="8"/>
        <rFont val="宋体"/>
        <family val="3"/>
        <charset val="134"/>
      </rPr>
      <t>uilt Set 141-165(2)</t>
    </r>
    <phoneticPr fontId="2" type="noConversion"/>
  </si>
  <si>
    <t>[Mysterious Totem] 100% Cotton 3PC Floral Vermicelli-Quilted Patchwork Quilt Set (King Size)</t>
  </si>
  <si>
    <t>[Cherise] 100% Cotton 3PC Floral Vermicelli-Quilted Patchwork Quilt Set (Full/Queen Size)</t>
  </si>
  <si>
    <r>
      <t>Q</t>
    </r>
    <r>
      <rPr>
        <sz val="11"/>
        <color indexed="8"/>
        <rFont val="宋体"/>
        <family val="3"/>
        <charset val="134"/>
      </rPr>
      <t>uilt Set 131-140(2)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</si>
  <si>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NITIVA-DP008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</si>
  <si>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NITIVA-DP009</t>
    </r>
    <r>
      <rPr>
        <sz val="11"/>
        <color indexed="8"/>
        <rFont val="宋体"/>
        <family val="3"/>
        <charset val="134"/>
      </rPr>
      <t/>
    </r>
  </si>
  <si>
    <t>Decorative Pillow 003(8),010(1)</t>
    <phoneticPr fontId="2" type="noConversion"/>
  </si>
  <si>
    <t>Decorative Pillow 001(6)，006(4), Quilt Set 110(1）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</si>
  <si>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NITIVA-DP010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</si>
  <si>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003(2),004(3),016(5)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</si>
  <si>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NITIVA-DP011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</si>
  <si>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019（10）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</si>
  <si>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NITIVA-DP012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</si>
  <si>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009（5），010（4），Quilt Set 109（1）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</si>
  <si>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NITIVA-DP013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</si>
  <si>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016（10）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</si>
  <si>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NITIVA-DP014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</si>
  <si>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003（4），004（6）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</si>
  <si>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NITIVA-DP015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</si>
  <si>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013（10）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</si>
  <si>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NITIVA-DP016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</si>
  <si>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005（8）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</si>
  <si>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</si>
  <si>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002（7），005（3）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</si>
  <si>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NITIVA-DP018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</si>
  <si>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006（10）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</si>
  <si>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NITIVA-DP019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</si>
  <si>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011（5），
Quilt Set 114(1)，115(4)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</si>
  <si>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NITIVA-DP020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</si>
  <si>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011（10）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</si>
  <si>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NITIVA-DP021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</si>
  <si>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012（4）,013(3)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</si>
  <si>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NITIVA-DP022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</si>
  <si>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002（4）,017(6)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</si>
  <si>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NITIVA-DP023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</si>
  <si>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012（9）,013(1)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</si>
  <si>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NITIVA-DP024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</si>
  <si>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015（3）,017(4)，Quilt Set 111(1)，112（1），113（1）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</si>
  <si>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NITIVA-DP025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</si>
  <si>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001（5），005（4），007（1）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</si>
  <si>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NITIVA-DP026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</si>
  <si>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001（5），007（3）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</si>
  <si>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</si>
  <si>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009（10）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</si>
  <si>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NITIVA-DP028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</si>
  <si>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010（10）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</si>
  <si>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NITIVA-DP029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</si>
  <si>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018（10）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</si>
  <si>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NITIVA-DP030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</si>
  <si>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014（10）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</si>
  <si>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NITIVA-DP031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</si>
  <si>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008（6），019（2）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</si>
  <si>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NITIVA-DP032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</si>
  <si>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008（9）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</si>
  <si>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NITIVA-DP033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</si>
  <si>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015（10）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</si>
  <si>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NITIVA-DP034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</si>
  <si>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007（10）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</si>
  <si>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NITIVA-DP035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</si>
  <si>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002（4），014（5），015（1）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</si>
  <si>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NITIVA-DP036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</si>
  <si>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004（6）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</si>
  <si>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</si>
  <si>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017（5），018（5）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</si>
  <si>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NITIVA-DP038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</si>
  <si>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075-084（1）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</si>
  <si>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NITIVA-DP039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</si>
  <si>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095-104（1）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</si>
  <si>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NITIVA-DP040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</si>
  <si>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023（10）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</si>
  <si>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NITIVA-DP041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</si>
  <si>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105-112(1),114(1)；Quilt set 165(1)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</si>
  <si>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NITIVA-DP042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</si>
  <si>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115-124（1）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</si>
  <si>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NITIVA-DP043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</si>
  <si>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125-134（1）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</si>
  <si>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NITIVA-DP044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</si>
  <si>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046-053（1）,054（1）,235（1）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</si>
  <si>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NITIVA-DP045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</si>
  <si>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145-154（1）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</si>
  <si>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NITIVA-DP046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</si>
  <si>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</si>
  <si>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155-164（1）</t>
    <phoneticPr fontId="2" type="noConversion"/>
  </si>
  <si>
    <t>Decorative Pillow 024（10）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</si>
  <si>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NITIVA-DP048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</si>
  <si>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NITIVA-DP049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</si>
  <si>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036-043（1）；Quilt Set 122(1),123(1)</t>
    <phoneticPr fontId="2" type="noConversion"/>
  </si>
  <si>
    <t>Quilt Set 127-134(1),135（2）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</si>
  <si>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NITIVA-DP050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</si>
  <si>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022(8)，023（2）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</si>
  <si>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NITIVA-DP051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</si>
  <si>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Quilt Set 116-119(1)，120</t>
    </r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宋体"/>
        <family val="3"/>
        <charset val="134"/>
      </rPr>
      <t>，121-126(1)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</si>
  <si>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NITIVA-DP052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</si>
  <si>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165-174(1)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</si>
  <si>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NITIVA-DP053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</si>
  <si>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065-067(1)，069-072(1)，074(1)；Quilt Set 158-159(1)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</si>
  <si>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NITIVA-DP054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</si>
  <si>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NITIVA-DP055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</si>
  <si>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NITIVA-DP056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</si>
  <si>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</si>
  <si>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023（4），024（6）</t>
    <phoneticPr fontId="2" type="noConversion"/>
  </si>
  <si>
    <t>Decorative Pillow 025（10）</t>
    <phoneticPr fontId="2" type="noConversion"/>
  </si>
  <si>
    <t>Decorative Pillow 175-184（1）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</si>
  <si>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NITIVA-DP058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</si>
  <si>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021(10)</t>
    <phoneticPr fontId="2" type="noConversion"/>
  </si>
  <si>
    <t>Decorative Pillow 021(2),022(8)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</si>
  <si>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NITIVA-DP059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</si>
  <si>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185-194(1)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</si>
  <si>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NITIVA-DP060</t>
    </r>
    <r>
      <rPr>
        <sz val="11"/>
        <color indexed="8"/>
        <rFont val="宋体"/>
        <family val="3"/>
        <charset val="134"/>
      </rPr>
      <t/>
    </r>
    <phoneticPr fontId="2" type="noConversion"/>
  </si>
  <si>
    <t>Quilt Set 146-149(1)，150-152(2)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</si>
  <si>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NITIVA-DP061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</si>
  <si>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D</t>
    </r>
    <r>
      <rPr>
        <sz val="11"/>
        <color indexed="8"/>
        <rFont val="宋体"/>
        <family val="3"/>
        <charset val="134"/>
      </rPr>
      <t>ecorative Pillow 061(9)，Quilt Set 124(1)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</si>
  <si>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NITIVA-DP062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</si>
  <si>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Q</t>
    </r>
    <r>
      <rPr>
        <sz val="11"/>
        <color indexed="8"/>
        <rFont val="宋体"/>
        <family val="3"/>
        <charset val="134"/>
      </rPr>
      <t>uilt Set 136-145(1)</t>
    </r>
    <phoneticPr fontId="2" type="noConversion"/>
  </si>
  <si>
    <t>ONITIVA-DP063</t>
    <phoneticPr fontId="2" type="noConversion"/>
  </si>
  <si>
    <t>Decorative Pillow 020(6)，021（4）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</si>
  <si>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NITIVA-DP064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</si>
  <si>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195-2041（1）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</si>
  <si>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NITIVA-DP065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</si>
  <si>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020（10）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</si>
  <si>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NITIVA-DP066</t>
    </r>
    <r>
      <rPr>
        <sz val="11"/>
        <color indexed="8"/>
        <rFont val="宋体"/>
        <family val="3"/>
        <charset val="134"/>
      </rPr>
      <t/>
    </r>
    <phoneticPr fontId="2" type="noConversion"/>
  </si>
  <si>
    <t>Quilt Set 153-157(1),160-164(1)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</si>
  <si>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NITIVA-DP067</t>
    </r>
    <r>
      <rPr>
        <sz val="11"/>
        <color indexed="8"/>
        <rFont val="宋体"/>
        <family val="3"/>
        <charset val="134"/>
      </rPr>
      <t/>
    </r>
    <phoneticPr fontId="2" type="noConversion"/>
  </si>
  <si>
    <t>Decorative Pillow 225-234(1)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</si>
  <si>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NITIVA-BLK-017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</si>
  <si>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</si>
  <si>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NITIVA-BLK-026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</si>
  <si>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NITIVA-BLK-027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</si>
  <si>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NITIVA-BLK-028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</si>
  <si>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NITIVA-BLK-030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</si>
  <si>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NITIVA-BLK-031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</si>
  <si>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NITIVA-BLK-032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</si>
  <si>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NITIVA-BLK-033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</si>
  <si>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</si>
  <si>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NITIVA-BLK-036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</si>
  <si>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NITIVA-BLK-037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</si>
  <si>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NITIVA-BLK-038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</si>
  <si>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NITIVA-BLK-039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</si>
  <si>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NITIVA-BLK-040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</si>
  <si>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NITIVA-BLK-042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</si>
  <si>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NITIVA-BLK-043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</si>
  <si>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NITIVA-BLK-044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</si>
  <si>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</si>
  <si>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NITIVA-BLK-047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</si>
  <si>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NITIVA-BLK-048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</si>
  <si>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NITIVA-BLK-049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</si>
  <si>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NITIVA-BLK-050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</si>
  <si>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NITIVA-BLK-051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</si>
  <si>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NITIVA-BLK-052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</si>
  <si>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NITIVA-BLK-054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</si>
  <si>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</si>
  <si>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NITIVA-BLK-056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</si>
  <si>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NITIVA-BLK-057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</si>
  <si>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NITIVA-BLK-059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</si>
  <si>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NITIVA-BLK-060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</si>
  <si>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NITIVA-BLK-061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</si>
  <si>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NITIVA-BLK-062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</si>
  <si>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NITIVA-BLK-063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</si>
  <si>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NITIVA-BLK-064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</si>
  <si>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</si>
  <si>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NITIVA-BLK-067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</si>
  <si>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NITIVA-BLK-068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</si>
  <si>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NITIVA-BLK-069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</si>
  <si>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NITIVA-BLK-070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</si>
  <si>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NITIVA-BLK-071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</si>
  <si>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NITIVA-BLK-073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</si>
  <si>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NITIVA-BLK-074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</si>
  <si>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NITIVA-BLK-075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</si>
  <si>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NITIVA-BLK-076</t>
    </r>
    <r>
      <rPr>
        <sz val="11"/>
        <color indexed="8"/>
        <rFont val="宋体"/>
        <family val="3"/>
        <charset val="134"/>
      </rPr>
      <t/>
    </r>
  </si>
  <si>
    <r>
      <t>O</t>
    </r>
    <r>
      <rPr>
        <sz val="11"/>
        <color indexed="8"/>
        <rFont val="宋体"/>
        <family val="3"/>
        <charset val="134"/>
      </rPr>
      <t>nitiva Blanket 073(2),075(8)</t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</si>
  <si>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NITIVA-BLK-018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</si>
  <si>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NITIVA-BLK-019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</si>
  <si>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NITIVA-BLK-020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</si>
  <si>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ONITIVA-BLK-021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</si>
  <si>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NITIVA-BLK-022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</si>
  <si>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070(2),071(8)</t>
    <phoneticPr fontId="2" type="noConversion"/>
  </si>
  <si>
    <t>Onitiva Blanket 073(2),074(8)</t>
    <phoneticPr fontId="2" type="noConversion"/>
  </si>
  <si>
    <t>Onitiva Blanket 069(8),070(2)</t>
    <phoneticPr fontId="2" type="noConversion"/>
  </si>
  <si>
    <t>Onitiva Blanket 072(8),073(2)</t>
    <phoneticPr fontId="2" type="noConversion"/>
  </si>
  <si>
    <t>Onitiva Blanket 052(2),054(8)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</si>
  <si>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NITIVA-BLK-023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</si>
  <si>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027(8),030(2)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</si>
  <si>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NITIVA-BLK-024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</si>
  <si>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021(8),025(2)</t>
    <phoneticPr fontId="2" type="noConversion"/>
  </si>
  <si>
    <t>Onitiva Blanket 034(8),035(2)</t>
    <phoneticPr fontId="2" type="noConversion"/>
  </si>
  <si>
    <t>Onitiva Blanket 058(8),057(2)</t>
    <phoneticPr fontId="2" type="noConversion"/>
  </si>
  <si>
    <t>Onitiva Blanket 013(8),020(2)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</si>
  <si>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NITIVA-BLK-029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</si>
  <si>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066(8),062(2)</t>
    <phoneticPr fontId="2" type="noConversion"/>
  </si>
  <si>
    <t>Onitiva Blanket 064(8),070(2)</t>
    <phoneticPr fontId="2" type="noConversion"/>
  </si>
  <si>
    <t>Onitiva Blanket 003(8),005(2)</t>
    <phoneticPr fontId="2" type="noConversion"/>
  </si>
  <si>
    <t>Onitiva Blanket 008(8),010(2)</t>
    <phoneticPr fontId="2" type="noConversion"/>
  </si>
  <si>
    <t>Onitiva Blanket 065(8),062(2)</t>
    <phoneticPr fontId="2" type="noConversion"/>
  </si>
  <si>
    <t>Onitiva Blanket 006(8),010(2)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</si>
  <si>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NITIVA-BLK-034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</si>
  <si>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038(8),037(2)</t>
    <phoneticPr fontId="2" type="noConversion"/>
  </si>
  <si>
    <t>Onitiva Blanket 004(8),005(2)</t>
    <phoneticPr fontId="2" type="noConversion"/>
  </si>
  <si>
    <t>Onitiva Blanket 049(8),047(2)</t>
    <phoneticPr fontId="2" type="noConversion"/>
  </si>
  <si>
    <t>Onitiva Blanket 029(8),030(2)</t>
    <phoneticPr fontId="2" type="noConversion"/>
  </si>
  <si>
    <t>Onitiva Blanket 038(8),047(2)</t>
    <phoneticPr fontId="2" type="noConversion"/>
  </si>
  <si>
    <t>Onitiva Blanket 031(8),035(2)</t>
    <phoneticPr fontId="2" type="noConversion"/>
  </si>
  <si>
    <t>Onitiva Blanket 060(8),057(2)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</si>
  <si>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NITIVA-BLK-041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</si>
  <si>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014(8),020(2)</t>
    <phoneticPr fontId="2" type="noConversion"/>
  </si>
  <si>
    <t>Onitiva Blanket 011(8),017(2)</t>
    <phoneticPr fontId="2" type="noConversion"/>
  </si>
  <si>
    <t>Onitiva Blanket 009(8),010(2)</t>
    <phoneticPr fontId="2" type="noConversion"/>
  </si>
  <si>
    <t>Onitiva Blanket 051(8),052(2)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</si>
  <si>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NITIVA-BLK-046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</si>
  <si>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033(8),035(2)</t>
    <phoneticPr fontId="2" type="noConversion"/>
  </si>
  <si>
    <t>Onitiva Blanket 068(8),062(2)</t>
    <phoneticPr fontId="2" type="noConversion"/>
  </si>
  <si>
    <t>Onitiva Blanket 023(8),025(2)</t>
    <phoneticPr fontId="2" type="noConversion"/>
  </si>
  <si>
    <t>Onitiva Blanket 044(8),042(2)</t>
    <phoneticPr fontId="2" type="noConversion"/>
  </si>
  <si>
    <t>Onitiva Blanket 018(8),020(2)</t>
    <phoneticPr fontId="2" type="noConversion"/>
  </si>
  <si>
    <t>Onitiva Blanket 063(8),073(1)</t>
    <phoneticPr fontId="2" type="noConversion"/>
  </si>
  <si>
    <t>Onitiva Blanket 041(8),042(2)</t>
    <phoneticPr fontId="2" type="noConversion"/>
  </si>
  <si>
    <t>Onitiva Blanket 019(8),020(2)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</si>
  <si>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NITIVA-BLK-053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</si>
  <si>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039(8),037(2)</t>
    <phoneticPr fontId="2" type="noConversion"/>
  </si>
  <si>
    <t>Onitiva Blanket 024(8),025(2)</t>
    <phoneticPr fontId="2" type="noConversion"/>
  </si>
  <si>
    <t>Onitiva Blanket 046(8),047(2)</t>
    <phoneticPr fontId="2" type="noConversion"/>
  </si>
  <si>
    <t>Onitiva Blanket 056(8),057(2)</t>
    <phoneticPr fontId="2" type="noConversion"/>
  </si>
  <si>
    <t>Onitiva Blanket 015(8),017(2)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</si>
  <si>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NITIVA-BLK-058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</si>
  <si>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061(8),070(2)</t>
    <phoneticPr fontId="2" type="noConversion"/>
  </si>
  <si>
    <t>Onitiva Blanket 016(8),017(2)</t>
    <phoneticPr fontId="2" type="noConversion"/>
  </si>
  <si>
    <t>Onitiva Blanket 053(8),052(2)</t>
    <phoneticPr fontId="2" type="noConversion"/>
  </si>
  <si>
    <t>Onitiva Blanket 040(8),037(2)</t>
    <phoneticPr fontId="2" type="noConversion"/>
  </si>
  <si>
    <t>Onitiva Blanket 028(8),030(2)</t>
    <phoneticPr fontId="2" type="noConversion"/>
  </si>
  <si>
    <t>Onitiva Blanket 055(8),052(2)</t>
    <phoneticPr fontId="2" type="noConversion"/>
  </si>
  <si>
    <t>Onitiva Blanket 022(8),025(2)</t>
    <phoneticPr fontId="2" type="noConversion"/>
  </si>
  <si>
    <t>Onitiva Blanket 036(8),037(2)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</si>
  <si>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NITIVA-BLK-066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</si>
  <si>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050(8),047(2)</t>
    <phoneticPr fontId="2" type="noConversion"/>
  </si>
  <si>
    <t>Onitiva Blanket 002(8),005(2)</t>
    <phoneticPr fontId="2" type="noConversion"/>
  </si>
  <si>
    <t>Onitiva Blanket 012(8),017(2)</t>
    <phoneticPr fontId="2" type="noConversion"/>
  </si>
  <si>
    <t>Onitiva Blanket 043(8),042(2)</t>
    <phoneticPr fontId="2" type="noConversion"/>
  </si>
  <si>
    <t>Onitiva Blanket 045(8),042(2)</t>
    <phoneticPr fontId="2" type="noConversion"/>
  </si>
  <si>
    <t>Onitiva Blanket 001(8),005(2)</t>
    <phoneticPr fontId="2" type="noConversion"/>
  </si>
  <si>
    <r>
      <t>O</t>
    </r>
    <r>
      <rPr>
        <sz val="11"/>
        <color indexed="8"/>
        <rFont val="宋体"/>
        <family val="3"/>
        <charset val="134"/>
      </rPr>
      <t>NITIVA-BLK-072</t>
    </r>
    <r>
      <rPr>
        <sz val="11"/>
        <color indexed="8"/>
        <rFont val="宋体"/>
        <family val="3"/>
        <charset val="134"/>
      </rPr>
      <t/>
    </r>
    <phoneticPr fontId="2" type="noConversion"/>
  </si>
  <si>
    <t>Onitiva Blanket 026(8),030(2)</t>
    <phoneticPr fontId="2" type="noConversion"/>
  </si>
  <si>
    <t>Onitiva Blanket 032(8),035(2)</t>
    <phoneticPr fontId="2" type="noConversion"/>
  </si>
  <si>
    <t>Onitiva Blanket 007(8),010(2)</t>
    <phoneticPr fontId="2" type="noConversion"/>
  </si>
  <si>
    <t>Onitiva Blanket 067(8),062(2)</t>
    <phoneticPr fontId="2" type="noConversion"/>
  </si>
  <si>
    <t>Onitiva Blanket 059(8),057(2)</t>
    <phoneticPr fontId="2" type="noConversion"/>
  </si>
  <si>
    <t>Messenger Bag 005(40)</t>
  </si>
  <si>
    <t>Messenger Bag 003(25)</t>
  </si>
  <si>
    <t>Messenger Bag 006(40)</t>
  </si>
  <si>
    <t>Messenger Bag 007(1)</t>
  </si>
  <si>
    <t>Messenger Bag 008(1)</t>
  </si>
  <si>
    <t>Messenger Bag 002(19)</t>
  </si>
  <si>
    <t>Fashion Bag 012(1)</t>
    <phoneticPr fontId="2" type="noConversion"/>
  </si>
  <si>
    <t>[Female Charm Leopard] Coffee Fur Handbag Shoulder Bag Satchel Bag Purse Styling</t>
  </si>
  <si>
    <t>FB-ZY616-COFFEE</t>
  </si>
  <si>
    <t>[Mu Cun Ka Nv] Leopard Double Handle Satchel Handbag w/Shoulder Strap</t>
  </si>
  <si>
    <t>FB-ZY199-COFFEE</t>
  </si>
  <si>
    <t>Messenger Bag 008(1)</t>
    <phoneticPr fontId="2" type="noConversion"/>
  </si>
  <si>
    <t>[Wonderful Time] Leopard Double Handle Leatherette Satchel Bag Handbag Shoulder Bag Tote Bag</t>
  </si>
  <si>
    <t>FB-ZY171-COFFEE</t>
  </si>
  <si>
    <t>Fashion Bag 013(1)</t>
    <phoneticPr fontId="2" type="noConversion"/>
  </si>
  <si>
    <t>[Sexy Wild] Leopard Double Handle Satchel Handbag Toe Bag w/Shoulder Strap</t>
  </si>
  <si>
    <t>FB-ZY157-COFFEE</t>
  </si>
  <si>
    <t>Fashion Bag 014(1)</t>
    <phoneticPr fontId="2" type="noConversion"/>
  </si>
  <si>
    <t>[Fashion Cool Tassels] Leopard LeatheretteDouble Handle Satchel Handbag w/Shoulder Strap</t>
  </si>
  <si>
    <t>FB-ZY1061-COFFEE</t>
  </si>
  <si>
    <t>Fashion Bag 004(5), Fashion Bag 012(1)</t>
    <phoneticPr fontId="2" type="noConversion"/>
  </si>
  <si>
    <t>[Enjoy Life] White Leopard Fur Leatherette Double Handle Satchel Bag Handbag Purse</t>
  </si>
  <si>
    <t>FB-ZY1050-WHITE</t>
  </si>
  <si>
    <t>[Dignity Lady] Coffee Leopard Fur Leatherette Double Handle Satchel Bag Handbag Purse</t>
  </si>
  <si>
    <t>FB-ZY1050-COFFEE</t>
  </si>
  <si>
    <t>[Lucky Yellow] Leopard Double Handle Leatherette Satchel Bag Handbag Purse Casual Styling</t>
  </si>
  <si>
    <t>FB-ZL618-YELLOW</t>
  </si>
  <si>
    <t>[Lucky Purple] Leopard Double Handle Leatherette Satchel Bag Handbag Purse Casual Styling</t>
  </si>
  <si>
    <t>FB-ZL618-PURPLE</t>
  </si>
  <si>
    <t>[Lucky Pink] Leopard Double Handle Leatherette Satchel Bag Handbag Purse Casual Styling</t>
  </si>
  <si>
    <t>FB-ZL618-PINK</t>
  </si>
  <si>
    <t>[Lucky Orange] Leopard Double Handle Leatherette Satchel Bag Handbag Purse Casual Styling</t>
  </si>
  <si>
    <t>FB-ZL618-ORANGE</t>
  </si>
  <si>
    <t>[Lucky Green] Leopard Double Handle Leatherette Satchel Bag Handbag Purse Casual Styling</t>
  </si>
  <si>
    <t>FB-ZL618-GREEN</t>
  </si>
  <si>
    <t>[Lucky Gray] Leopard Double Handle Leatherette Satchel Bag Handbag Purse Casual Styling</t>
  </si>
  <si>
    <t>FB-ZL618-GRAY</t>
  </si>
  <si>
    <t>[Lucky Brown] Leopard Double Handle Leatherette Satchel Bag Handbag Purse Casual Styling</t>
  </si>
  <si>
    <t>FB-ZL618-BROWN</t>
  </si>
  <si>
    <t>[Lucky Blue] Leopard Double Handle Leatherette Satchel Bag Handbag Purse Casual Styling</t>
  </si>
  <si>
    <t>FB-ZL618-BLUE</t>
  </si>
  <si>
    <t>[Charm Smile] Black Leopard Double Handle Leatherette Satchel Hobo Handbag w/Shoulder Strap</t>
  </si>
  <si>
    <t>FB-ZKA50-BLACK</t>
  </si>
  <si>
    <t>[Sexy Charm Black] Leopard Double Handle Leatherette Satchel Bag Handbag Purse</t>
  </si>
  <si>
    <t>FB-ZK503-COFFEE</t>
  </si>
  <si>
    <t>Messenger Bag 001(1)</t>
    <phoneticPr fontId="2" type="noConversion"/>
  </si>
  <si>
    <t>Purple Double Handle Satchel Bag Handbag Purse</t>
  </si>
  <si>
    <t>FB-YY003-PURPLE</t>
  </si>
  <si>
    <t>Lovely Pink Shoulder Bag</t>
  </si>
  <si>
    <t>FB-YY002-PINK</t>
  </si>
  <si>
    <t>Fashion Bag 015(1)</t>
    <phoneticPr fontId="2" type="noConversion"/>
  </si>
  <si>
    <t>Black Satchel Hobo Handbag w/Shoulder Strap</t>
  </si>
  <si>
    <t>FB-YY001-BLACK</t>
  </si>
  <si>
    <t>Fashion Bag 008(25)</t>
    <phoneticPr fontId="2" type="noConversion"/>
  </si>
  <si>
    <t>[Dream Lady] Charm Griege Leatherette Double Handle Handbag Shoulder Bag Satchel Bag Purse</t>
  </si>
  <si>
    <t>FB-XXK218-GRIEGE</t>
  </si>
  <si>
    <t>[Charm Beauty] Coffee Leatherette Double Handle Handbag Shoulder Bag Satchel Bag w/A scarf</t>
  </si>
  <si>
    <t>FB-XXK177-COFFEE</t>
  </si>
  <si>
    <t>Fashion Bag 007(25)</t>
    <phoneticPr fontId="2" type="noConversion"/>
  </si>
  <si>
    <t>[Generous Casual] Tan Double Handle Leatherette Satchel Hobo Handbag w/Shoulder Strap</t>
  </si>
  <si>
    <t>FB-XXK166-TAN</t>
  </si>
  <si>
    <t>Fashion Bag 005(28), Fashion Bag 006(12), Fashion Bag 013(1)</t>
    <phoneticPr fontId="2" type="noConversion"/>
  </si>
  <si>
    <t>[Fashion Rivets] Brown Double Handle Leatherette Satchel Hobo Handbag w/Shoulder Strap</t>
  </si>
  <si>
    <t>FB-XXC265-BROWN</t>
  </si>
  <si>
    <t>[Classic Cool Plaid] White Leatherette Handbag Shoulder Bag Satchel Bag Purse</t>
  </si>
  <si>
    <t>FB-XXC186-WHITE</t>
  </si>
  <si>
    <t>[Romantic Trip] Tan Leatherette Satchel Bag Handbag Purse Shoulder Bag Tote Bag w/Tassels</t>
  </si>
  <si>
    <t>FB-XXA174-TAN</t>
  </si>
  <si>
    <t>[Fashion Leopard Coffee] Double Handle Satchel Hobo Handbag w/Shoulder Strap</t>
  </si>
  <si>
    <t>FB-XX533-COFFEE</t>
  </si>
  <si>
    <t>[Romantic Carvedpatterns] White Leatherette Satchel Bag Handbag Purse Shoulder Bag Tote Bag</t>
  </si>
  <si>
    <t>FB-XX190-WHITE</t>
  </si>
  <si>
    <t>[Classic Cool Plaid] Green Leatherette Handbag Shoulder Bag Satchel Bag Purse</t>
  </si>
  <si>
    <t>FB-XX186-GREEN</t>
  </si>
  <si>
    <t>[Classic Cool Plaid] Coffee Leatherette Handbag Shoulder Bag Satchel Bag Purse</t>
  </si>
  <si>
    <t>FB-XX186-COFFEE</t>
  </si>
  <si>
    <t>Stylish Black Leatherette Satchel Bag Handbag Purse Shoulder Bag Tote Bag</t>
  </si>
  <si>
    <t>FB-WS77-BLACK</t>
  </si>
  <si>
    <t>Black Leatherette Satchel Bag Handbag Purse</t>
  </si>
  <si>
    <t>FB-WS74-BLACK</t>
  </si>
  <si>
    <t>Fashion Red Double Handle Leatherette Satchel Bag Handbag Purse</t>
  </si>
  <si>
    <t>FB-WS70-RED</t>
  </si>
  <si>
    <t>Fashion Tan Double Handle Leatherette Satchel Hobo Handbag w/Shoulder Strap</t>
  </si>
  <si>
    <t>FB-WS64-TAN</t>
  </si>
  <si>
    <t>Lovely Pink Double Handle Leatherette Satchel Bag Handbag Purse</t>
  </si>
  <si>
    <t>FB-WS61-RED</t>
  </si>
  <si>
    <t>Lovely Coffee Leatherette Satchel Bag Handbag Purse Shoulder Bag Tote Bag</t>
  </si>
  <si>
    <t>FB-WS59-COFFEE</t>
  </si>
  <si>
    <t>Coffee Double Handle Leatherette Satchel Bag Handbag Purse Shoulder Bag Tote Bag</t>
  </si>
  <si>
    <t>FB-WS48-COFFEE</t>
  </si>
  <si>
    <t>Darkcyan Shoulder Bag</t>
  </si>
  <si>
    <t>FB-WS46-DARKCYAN</t>
  </si>
  <si>
    <t>Fashion Coffee Double Handle Satchel Bag Handbag Purse Shoulder Bag Tote Bag</t>
  </si>
  <si>
    <t>FB-WS45-COFFEE</t>
  </si>
  <si>
    <t>Khaki Double Handle Leatherette Satchel Bag Handbag Purse Shoulder Bag Tote Bag</t>
  </si>
  <si>
    <t>FB-WS360-KHAKI</t>
  </si>
  <si>
    <t>Coffee Double Handle Leatherette Satchel Bag Handbag Purse</t>
  </si>
  <si>
    <t>FB-WS359-COFFEE</t>
  </si>
  <si>
    <t>[Refined Princess] Grey Flower Double Handle Leatherette Satchel Bag Handbag Purse Styling</t>
  </si>
  <si>
    <t>FB-WS358-GRAY</t>
  </si>
  <si>
    <t>Fahsion Tan Double Handle Leatherette Fashion Satchel Bag Handbag Purse</t>
  </si>
  <si>
    <t>FB-WS357-TAN</t>
  </si>
  <si>
    <t>Classic Black Double Handle Satchel Bag Handbag Purse</t>
  </si>
  <si>
    <t>FB-WS353-BLACK</t>
  </si>
  <si>
    <t>Brown Edging Shoulder Bag</t>
  </si>
  <si>
    <t>FB-WS343-COFFEE</t>
  </si>
  <si>
    <t>Fashion Black Love Leatherette Satchel Bag Handbag Purse Shoulder Bag</t>
  </si>
  <si>
    <t>FB-WS190-BLACK</t>
  </si>
  <si>
    <t>Fashion Leopard Double Handle Leatherette Satchel Bag Handbag Purse</t>
  </si>
  <si>
    <t>FB-WS171-LEOPARD</t>
  </si>
  <si>
    <t>Brown Double Handle Leatherette Satchel Bag Handbag Purse</t>
  </si>
  <si>
    <t>FB-WS139-BROWN</t>
  </si>
  <si>
    <t>Khaki Double Handle Leatherette Satchel Bag Handbag Purse</t>
  </si>
  <si>
    <t>FB-WS123-KHAKI</t>
  </si>
  <si>
    <t>Dark Green Double Handle Front Bag Satchel Bag Handbag Purse</t>
  </si>
  <si>
    <t>FB-WS119-DARKGREEN</t>
  </si>
  <si>
    <t>Fashion Bag 014(1)</t>
    <phoneticPr fontId="2" type="noConversion"/>
  </si>
  <si>
    <t>Brown Double Handle Leatherette Satchel Bag Handbag Purse Shoulder Bag Tote Bag</t>
  </si>
  <si>
    <t>FB-WS112-BROWN</t>
  </si>
  <si>
    <t>Fashion Bag 015(1)</t>
    <phoneticPr fontId="2" type="noConversion"/>
  </si>
  <si>
    <t>Stylish Coffee Leatherette Satchel Bag Handbag Purse</t>
  </si>
  <si>
    <t>FB-WS109-COFFEE</t>
  </si>
  <si>
    <t>Tan Leatherette Satchel Bag Handbag Purse Shoulder Bag Tote Bag</t>
  </si>
  <si>
    <t>FB-WS104-TAN</t>
  </si>
  <si>
    <t>Black Shoulder Bag Fashion</t>
  </si>
  <si>
    <t>FB-WS13-BLACK</t>
  </si>
  <si>
    <t xml:space="preserve">[Easy Life] Fashion Double Handle Leatherette Caddice Satchel Bag Handbag Purse </t>
  </si>
  <si>
    <t>FB-SY7721-GOLDEN</t>
  </si>
  <si>
    <t>Fashion Bag 012(1)</t>
    <phoneticPr fontId="2" type="noConversion"/>
  </si>
  <si>
    <t>[Lasting Charm] Stylish Khaki Double Handle Leatherette Satchel Bag Handbag Purse</t>
  </si>
  <si>
    <t>FB-SY26-KHAKI</t>
  </si>
  <si>
    <t>Fashion Bag 013(1)</t>
    <phoneticPr fontId="2" type="noConversion"/>
  </si>
  <si>
    <t>[Elegant Polka-dots] Stylish Red Double Handle Leatherette Satchel Bag Handbag Purse</t>
  </si>
  <si>
    <t>FB-SY1423-RED</t>
  </si>
  <si>
    <t xml:space="preserve">[Colorful Sweet Date] Stylish Multi-coloured Double Handle Leatherette Satchel Bag Handbag Purse </t>
  </si>
  <si>
    <t>FB-SY0240-RED</t>
  </si>
  <si>
    <t>Fashion Bag 006(10)</t>
    <phoneticPr fontId="2" type="noConversion"/>
  </si>
  <si>
    <t xml:space="preserve">[Dolce Pink Lady] Fashion Double Handle Leatherette Satchel Bag Handbag Purse </t>
  </si>
  <si>
    <t>FB-SY023-PINK</t>
  </si>
  <si>
    <t>Offwhite Double Handle Front Pocket Leatherette Satchel Bag Handbag Purse</t>
  </si>
  <si>
    <t>FB-SM940-1-WHITE</t>
  </si>
  <si>
    <t>Tan Double Handle Leatherette Fashion Satchel Bag Handbag Purse</t>
  </si>
  <si>
    <t>FB-SM9050-TAN</t>
  </si>
  <si>
    <t>Stylish White Double Handle Leatherette Satchel Bag Handbag Purse</t>
  </si>
  <si>
    <t>FB-SM32-WHITE</t>
  </si>
  <si>
    <t>Leopard Double Handle Leatherette Satchel Bag Handbag Purse</t>
  </si>
  <si>
    <t>FB-SM3124-LEOPARD</t>
  </si>
  <si>
    <t>Fashion Bag 001(40)</t>
    <phoneticPr fontId="2" type="noConversion"/>
  </si>
  <si>
    <t>Grey Double Handle Leatherette Satchel Hobo Handbag w/Shoulder Strap</t>
  </si>
  <si>
    <t>FB-SM1055-GRAY</t>
  </si>
  <si>
    <t xml:space="preserve">[Pink Wild] Leopard Satchel Bag Handbag Purse Shoulder Bag Tote Bag </t>
  </si>
  <si>
    <t>FB-KP32402-PINK</t>
  </si>
  <si>
    <t>Messenger Bag 008(1)</t>
    <phoneticPr fontId="2" type="noConversion"/>
  </si>
  <si>
    <t>[Sexy Leopard Tan] Double Handle Leatherette Satchel Hobo Handbag w/Shoulder Strap</t>
  </si>
  <si>
    <t>FB-KP31203-COFFEE</t>
  </si>
  <si>
    <t>[Sexy Leopard Black] Double Handle Leatherette Satchel Hobo Handbag w/Shoulder Strap</t>
  </si>
  <si>
    <t>FB-KP31203-BLACK</t>
  </si>
  <si>
    <t>[Blue Eidolon] Leopard Double Handle Satchel Bag Handbag w/Shoulder Strap</t>
  </si>
  <si>
    <t>FB-KP22501-BLUE</t>
    <phoneticPr fontId="2" type="noConversion"/>
  </si>
  <si>
    <t>[Wine-colored Red] Elegant Double Handle Leatherette Handbag Shoulder Bag Satchel Bag</t>
  </si>
  <si>
    <t>FB-JYC113-RED</t>
  </si>
  <si>
    <t>[Sweet Heart Cream] Princess Double Handle Leatherette Handbag Shoulder Bag Satchel Bag Purse</t>
  </si>
  <si>
    <t>FB-JY9682-WHITE</t>
  </si>
  <si>
    <t>[Retro Wine-colored] Classic Double Handle Leatherette Handbag Shoulder Bag Satchel Bag Purse</t>
  </si>
  <si>
    <t>FB-JY145-RED</t>
  </si>
  <si>
    <t>[Confident Elegance] Stylish Black &amp; Brown Double Handle Leatherette Bag Handbag Purse w/Tassels</t>
  </si>
  <si>
    <t>FB-JY0253-BLACK</t>
  </si>
  <si>
    <t>[Functional Leopard] Coffee Handbag Shoulder Bag Satchel Bag Purse Styling</t>
  </si>
  <si>
    <t>FB-HKD470-COFFEE</t>
  </si>
  <si>
    <t>[Cassual Life] Coffee Leopard Handbag Shoulder Bag Satchel Bag Purse</t>
  </si>
  <si>
    <t>FB-HKD133-COFFEE</t>
  </si>
  <si>
    <t>[Taste Coffee] Leopard Double Handle Leatherette Satchel Bag Handbag Tote Bag Styling</t>
  </si>
  <si>
    <t>FB-DZ29-COFFEE</t>
  </si>
  <si>
    <t>[Stunning Heart] Leopard Evening Wear Handbag Purse Shoulder Bag Styling</t>
  </si>
  <si>
    <t>FB-DZ22000-COFFEE</t>
  </si>
  <si>
    <t>[Variety Style Charm] Leopard Double Handle Satchel Hobo Handbag w/Shoulder Strap</t>
  </si>
  <si>
    <t>FB-DZ003-KHAKI</t>
  </si>
  <si>
    <t>[Casual Leopard Temptation] Coffee Double Handle Satchel Hobo Handbag w/Shoulder Strap</t>
  </si>
  <si>
    <t>FB-DZ002-COFFEE</t>
  </si>
  <si>
    <t>[Lovely Zebra] Multi-Purposes Fanny Waist Pack / Back Pack / Travel Lumbar Pack</t>
  </si>
  <si>
    <t>FP-ZP004-GRAY</t>
  </si>
  <si>
    <t>Fanny Pack 008(1)</t>
  </si>
  <si>
    <t>[Deluxe Gray] Multi-Purposes Fanny Waist Pack / Back Pack / Travel Lumbar Pack</t>
  </si>
  <si>
    <t>FP-ZP003-GRAY</t>
  </si>
  <si>
    <t>Fanny Pack 008(1)</t>
    <phoneticPr fontId="2" type="noConversion"/>
  </si>
  <si>
    <t>[Olive Venture Journey] Multi-Purposes Fanny Pack / Back Pack / Travel Lumbar Pack</t>
  </si>
  <si>
    <t>FP-ZP002-GREEN</t>
  </si>
  <si>
    <t>[Luxury Retro] Multi-Purposes Fanny Pack / Back Pack / Travel Lumbar Pack</t>
  </si>
  <si>
    <t>FP-ZP001-KHAKI</t>
  </si>
  <si>
    <t>[Latter Days] Leatherette Multi-Purposes Fanny Pack / Back Pack / Travel Lumbar Pack</t>
  </si>
  <si>
    <t>FP-ZJH002-GREEN</t>
  </si>
  <si>
    <t>[Less Is More] Multi-Purposes Fanny Pack / Back Pack / Travel Lumbar Pack</t>
  </si>
  <si>
    <t>FP-ZJH001-BLACK</t>
  </si>
  <si>
    <t>Fanny Pack 009(1)</t>
    <phoneticPr fontId="2" type="noConversion"/>
  </si>
  <si>
    <t>[Fashionable Stripes] Multi-Purposes Fanny Pack / Back Pack / Travel Lumbar Pack</t>
  </si>
  <si>
    <t>FP-YDL329-COLORSTRIPS</t>
  </si>
  <si>
    <t>[Chain Pattern] Multi-Purposes Fanny Pack / Back Pack / Travel Lumbar Pack</t>
  </si>
  <si>
    <t>FP-YDL256-CHAINWHITE</t>
    <phoneticPr fontId="2" type="noConversion"/>
  </si>
  <si>
    <t>[Classic Leopard Grain] Multi-Purposes Fanny Pack / Back Pack / Travel Lumbar Pack</t>
  </si>
  <si>
    <t>FP-YDL254-LEOPARD</t>
  </si>
  <si>
    <t>Fanny Pack 009(1)</t>
  </si>
  <si>
    <t>[Deluxe Classics-Black] Multi-Purposes Fanny Waist Pack / Back Pack / Travel Lumbar Pack</t>
  </si>
  <si>
    <t>FP-WY006-BLACK</t>
  </si>
  <si>
    <t>[Tactical Military] Multi-Purposes Fanny Pack / Back Pack / Travel Lumbar Pack</t>
  </si>
  <si>
    <t>FP-WY005-GREEN</t>
  </si>
  <si>
    <t>[Military Exploration] Camouflage Multi-Purposes Fanny Pack / Back Pack / Travel Lumbar Pack</t>
  </si>
  <si>
    <t>FP-WY005-BLACK</t>
  </si>
  <si>
    <t>Fanny Pack 009(1)</t>
    <phoneticPr fontId="2" type="noConversion"/>
  </si>
  <si>
    <t>[Cute Rabbit] Multi-Purposes Fanny Pack / Back Pack / Travel Lumbar Pack</t>
  </si>
  <si>
    <t>FP-WY004-WHITE</t>
  </si>
  <si>
    <t>[Prussian Blue] Multi-Purposes Fanny Pack / Back Pack / Travel Lumbar Pack</t>
  </si>
  <si>
    <t>FP-WY003-BLUE</t>
  </si>
  <si>
    <r>
      <t>Fanny Pack 00</t>
    </r>
    <r>
      <rPr>
        <sz val="11"/>
        <color indexed="8"/>
        <rFont val="宋体"/>
        <family val="3"/>
        <charset val="134"/>
      </rPr>
      <t>9</t>
    </r>
    <r>
      <rPr>
        <sz val="11"/>
        <color theme="1"/>
        <rFont val="宋体"/>
        <family val="3"/>
        <charset val="134"/>
        <scheme val="minor"/>
      </rPr>
      <t>(1)</t>
    </r>
    <phoneticPr fontId="2" type="noConversion"/>
  </si>
  <si>
    <t>[West Cowboy] Multi-Purposes Cavans Fanny Pack / Back Pack / Travel Lumbar Pack</t>
  </si>
  <si>
    <t>FP-WY002-COFFEE</t>
  </si>
  <si>
    <t>Fanny Pack 008(1)</t>
    <phoneticPr fontId="2" type="noConversion"/>
  </si>
  <si>
    <t>[Crystal Black] Multi-Purposes Fanny Pack / Back Pack / Travel Lumbar Pack</t>
  </si>
  <si>
    <t>FP-WY001-BLACK</t>
  </si>
  <si>
    <r>
      <t>Fanny Pack 00</t>
    </r>
    <r>
      <rPr>
        <sz val="11"/>
        <color indexed="8"/>
        <rFont val="宋体"/>
        <family val="3"/>
        <charset val="134"/>
      </rPr>
      <t>9</t>
    </r>
    <r>
      <rPr>
        <sz val="11"/>
        <color theme="1"/>
        <rFont val="宋体"/>
        <family val="3"/>
        <charset val="134"/>
        <scheme val="minor"/>
      </rPr>
      <t>(1)</t>
    </r>
    <phoneticPr fontId="2" type="noConversion"/>
  </si>
  <si>
    <t>[Soil Wildland] Military Camouflage Multi-Purposes Fanny Pack / Waist Pack / Travel Lumbar Pack</t>
  </si>
  <si>
    <t>FP-WXR002-SOIL</t>
  </si>
  <si>
    <t>[Olive Branch] Military Camouflage Multi-Purposes Fanny Pack / Waist Pack / Travel Lumbar Pack</t>
  </si>
  <si>
    <t>FP-WXR002-DARKGREEN</t>
  </si>
  <si>
    <t>[Light Woodland] Military Camouflage Multi-Purposes Fanny Pack / Waist Pack / Travel Lumbar Pack</t>
  </si>
  <si>
    <t>FP-WXR002-CP</t>
  </si>
  <si>
    <t>[Logic Camo] Military Camouflage Multi-Purposes Fanny Pack / Waist Pack / Travel Lumbar Pack</t>
  </si>
  <si>
    <t>FP-WXR002-CLSM</t>
  </si>
  <si>
    <t>[Field Sports] Military Camouflage Multi-Purposes Fanny Pack / Waist Pack / Travel Lumbar Pack</t>
  </si>
  <si>
    <t>FP-WXR002-CLMC</t>
  </si>
  <si>
    <t>[Black Swan] Military Camouflage Multi-Purposes Fanny Pack / Waist Pack / Travel Lumbar Pack</t>
  </si>
  <si>
    <t>FP-WXR002-BLACK</t>
  </si>
  <si>
    <t>[Digital Camo] Military Multi-Purposes Fanny Pack / Waist Pack / Travel Lumbar Pack</t>
  </si>
  <si>
    <t>FP-WXR002-ACU</t>
  </si>
  <si>
    <t>[SWAT] Outdoor Military Multi-Purposes Fanny Waist Pack / Back Pack / Travel Lumbar Pack</t>
  </si>
  <si>
    <t>FP-WXR001-BLACK</t>
  </si>
  <si>
    <t>[Sunny Beach] Multi-Purposes Fanny Waist Pack / Back Pack / Travel Lumbar Pack</t>
  </si>
  <si>
    <t>FP-WKN004-ORANGERED</t>
  </si>
  <si>
    <t>[Youth Happiness] Multi-Purposes  Fanny Waist Pack / Back Pack / Travel Lumbar Pack</t>
  </si>
  <si>
    <t>FP-WKN003-RED</t>
  </si>
  <si>
    <t>[Multi-Ziper] Crimson Multi-Purposes Fanny Waist Pack / Back Pack / Travel Lumbar Pack</t>
  </si>
  <si>
    <t>FP-WKN002-CRIMSON</t>
  </si>
  <si>
    <t>[Casual Holiday] Multi-Purposes Fanny Waist Pack / Back Pack / Travel Lumbar Pack</t>
  </si>
  <si>
    <t>FP-WF003-BLACK</t>
  </si>
  <si>
    <t>[Pragmatism Blue] Multi-Purposes Fanny Pack / Back Pack / Travel Lumbar Pack</t>
  </si>
  <si>
    <t>FP-WF002-BLUE</t>
  </si>
  <si>
    <t>[Sport Edition] Multi-Purposes Fanny Waist Pack / Back Pack / Travel Lumbar Pack</t>
  </si>
  <si>
    <t>FP-WF001-RED</t>
  </si>
  <si>
    <t>[Love In April] Fabric Art Multi-Purposes Fanny Waist Pack / Back Pack / Travel Lumbar Pack</t>
  </si>
  <si>
    <t>FP-WC003-PURPLE</t>
  </si>
  <si>
    <t>[Bright Day] Fabric Art Multi-Purposes Fanny Waist Pack / Back Pack / Travel Lumbar Pack</t>
  </si>
  <si>
    <t>FP-WC002-ORANGE</t>
  </si>
  <si>
    <t>[Childhood Memory] Fabric Art Multi-Purposes Fanny Waist Pack / Back Pack / Travel Lumbar Pack</t>
  </si>
  <si>
    <t>FP-WC001-BLUE</t>
  </si>
  <si>
    <t>[Campus Life] Multi-Purposes Sports Fanny Waist Pack / Back Pack / Travel Lumbar Pack</t>
  </si>
  <si>
    <t>FP-LYC005-RED</t>
  </si>
  <si>
    <t>[Retro Style] Multi-Purposes Sports Fanny Waist Pack / Back Pack / Travel Lumbar Pack</t>
  </si>
  <si>
    <t>FP-LYC005-BLACK</t>
  </si>
  <si>
    <t>Fanny Pack 009(1)</t>
    <phoneticPr fontId="2" type="noConversion"/>
  </si>
  <si>
    <t>[Outdoor Recreation] Multi-Purposes Fanny Waist Pack / Back Pack / Travel Lumbar Pack</t>
  </si>
  <si>
    <t>FP-LYC004-RED</t>
  </si>
  <si>
    <t>[Leisure Business] Multi-Purposes Fanny Pack / Back Pack / Travel Lumbar Pack</t>
  </si>
  <si>
    <t>FP-LYC003-RED</t>
  </si>
  <si>
    <t>[Simple Lifestyle] Multi-Purposes Fanny Pack / Back Pack / Travel Lumbar Pack</t>
  </si>
  <si>
    <t>FP-LYC002-BLACK</t>
  </si>
  <si>
    <t>[Street Fashion] Multi-Purposes Fanny Pack / Back Pack / Travel Lumbar Pack</t>
  </si>
  <si>
    <t>FP-LYC001-BLACK</t>
  </si>
  <si>
    <t>[Fashion Rivet] Multi-Purposes Fanny Pack / Back Pack / Travel Lumbar Pack</t>
  </si>
  <si>
    <t>FP-LSQ003-BLUE</t>
  </si>
  <si>
    <t>[Warm Summer] Multi-Purposes Waist Pack / Back Pack / Travel Lumbar Pack</t>
  </si>
  <si>
    <t>FP-LSQ002-RED</t>
  </si>
  <si>
    <t>[Cute Shark] Army Green Multi-Purposes Fanny Pack / Back Pack / Travel Lumbar Pack</t>
  </si>
  <si>
    <t>FP-LSQ001-GREEN</t>
  </si>
  <si>
    <t>[Marine Navigation] Multi-Purposes Fanny Pack / Back Pack / Travel Lumbar Pack</t>
  </si>
  <si>
    <t>FP-HJ230-BLUE</t>
  </si>
  <si>
    <t>[The Explorers] Multi-Purposes Fanny Pack / Back Pack / Travel Lumbar Pack</t>
  </si>
  <si>
    <t>FP-HJ191-KHAKI</t>
  </si>
  <si>
    <t>[Portable Canvas] Casual Multi-Purposes Fanny Pack / Back Pack / Travel Lumbar Pack</t>
  </si>
  <si>
    <t>FP-HJ185-KHAKI</t>
  </si>
  <si>
    <t>[Business Style] Multi-Purposes Fanny Pack / Back Pack / Travel Lumbar Pack</t>
  </si>
  <si>
    <t>FP-HJ051-BLACK</t>
  </si>
  <si>
    <t>[Cowboy Style] Multi-Purposes Fanny Pack / Back Pack / Travel Lumbar Pack</t>
  </si>
  <si>
    <t>FP-CZK002-KHAKI</t>
  </si>
  <si>
    <t>[Hyper Scan] Multi-Purposes Fanny Pack / Back Pack / Travel Lumbar Pack</t>
  </si>
  <si>
    <t>FP-CS001-BLACK</t>
  </si>
  <si>
    <t>[Leisure Holiday] Multi-Purposes Fanny Waist Pack / Back Pack / Travel Lumbar Pack</t>
  </si>
  <si>
    <t>FP-BZ002-GREEN</t>
  </si>
  <si>
    <t>[Green Beret] Multi-Purposes Fanny Waist Pack / Back Pack / Travel Lumbar Pack</t>
  </si>
  <si>
    <t>FP-BZ001-GREEN</t>
  </si>
  <si>
    <t>[Fashion Dye Printing] Multi-Purposes Fanny Waist Pack / Back Pack / Travel Lumbar Pack</t>
  </si>
  <si>
    <t>FP-AB001-BLACK</t>
    <phoneticPr fontId="2" type="noConversion"/>
  </si>
  <si>
    <t>Fashion Bag 006(1)</t>
    <phoneticPr fontId="2" type="noConversion"/>
  </si>
  <si>
    <t>ONITIVA - [Kung Fu Panda] Hand-appliqued 100% Cotton Fabric Art Shoulder Tote Bag / Shopper Bag</t>
  </si>
  <si>
    <t>ONITIVA-TOTEBAG002</t>
  </si>
  <si>
    <t>Fashion Bag 006(2)</t>
    <phoneticPr fontId="2" type="noConversion"/>
  </si>
  <si>
    <t>ONITIVA - [Kitty Meow] Hand-appliqued 100% Cotton Fabric Art Shoulder Tote Bag / Shopper Bag</t>
  </si>
  <si>
    <t>ONITIVA-TOTEBAG001</t>
    <phoneticPr fontId="2" type="noConversion"/>
  </si>
  <si>
    <t>Odie Bag 006(1)</t>
    <phoneticPr fontId="2" type="noConversion"/>
  </si>
  <si>
    <t>[Cute Bear] 100% Cotton Fabric Art School Backpack / Outdoor Backpack</t>
  </si>
  <si>
    <t>OD-K87-BEAR</t>
  </si>
  <si>
    <t>[Rabbit &amp; Pineapple] 100% Cotton Canvas Shoulder Tote Bag / Shopper Bag</t>
  </si>
  <si>
    <t>OD-K292-1</t>
  </si>
  <si>
    <t>Fashion Bag 015(1)</t>
    <phoneticPr fontId="2" type="noConversion"/>
  </si>
  <si>
    <t>[Naughty Bear] 100% Cotton Fabric Art School Backpack / Outdoor Backpack</t>
  </si>
  <si>
    <t>OD-K280-PINK</t>
    <phoneticPr fontId="2" type="noConversion"/>
  </si>
  <si>
    <t>[Pretty Cat] 100% Cotton Canvas Shoulder Bag / Swingpack / Travel Bag</t>
  </si>
  <si>
    <t>OD-K254-COFFEE</t>
  </si>
  <si>
    <t>[Sweet Mio Mio] 100% Cotton Canvas Shoulder Bag / Swingpack / Travel Bag</t>
  </si>
  <si>
    <t>OD-K247-DENIM</t>
  </si>
  <si>
    <t>[Catch the Fish] 100% Cotton Fabric Art School Backpack / Outdoor Backpack</t>
  </si>
  <si>
    <t>OD-K245-COFFEE</t>
    <phoneticPr fontId="2" type="noConversion"/>
  </si>
  <si>
    <t>[Lazy Cat] 100% Cotton Canvas Shoulder Bag / Swingpack / Travel Bag</t>
  </si>
  <si>
    <t>OD-K242-PURPLE</t>
    <phoneticPr fontId="2" type="noConversion"/>
  </si>
  <si>
    <t>[Happy Cat] 100% Cotton Fabric Art School Backpack / Outdoor Backpack</t>
  </si>
  <si>
    <t>OD-K233-GRAY</t>
  </si>
  <si>
    <t>Odie Bag 030-039(1)</t>
    <phoneticPr fontId="2" type="noConversion"/>
  </si>
  <si>
    <t>[Bear Loves Fish] 100% Cotton Fabric Art School Backpack / Outdoor Backpack</t>
  </si>
  <si>
    <t>OD-K216-1-COFFEE</t>
  </si>
  <si>
    <t>[Rabbit &amp; Dog] 100% Cotton Canvas Shoulder Bag / Swingpack / Travel Bag</t>
  </si>
  <si>
    <t>OD-K177-RED</t>
    <phoneticPr fontId="2" type="noConversion"/>
  </si>
  <si>
    <t>[Cat &amp; Flowers] 100% Cotton Fabric Art School Backpack / Outdoor Backpack</t>
  </si>
  <si>
    <t>OD-K149-PINK</t>
  </si>
  <si>
    <t>[Dog Loves Bone] 100% Cotton Canvas Shoulder Bag / Swingpack / Travel Bag</t>
  </si>
  <si>
    <t>OD-K143-RED</t>
  </si>
  <si>
    <t>[Smile Lion] 100% Cotton Fabric Art School Backpack / Outdoor Backpack</t>
  </si>
  <si>
    <t>OD-K138-COFFEE</t>
    <phoneticPr fontId="2" type="noConversion"/>
  </si>
  <si>
    <t>[Bear Catch the Fish] 100% Cotton Canvas Shoulder Bag / Swingpack / Travel Bag</t>
  </si>
  <si>
    <t>OD-K123-2-BLACK</t>
    <phoneticPr fontId="2" type="noConversion"/>
  </si>
  <si>
    <t>[Rabbit Loves Mushrooms] 100% Cotton Canvas Shoulder Tote Bag / Shopper Bag</t>
  </si>
  <si>
    <t>OD-K119-RED</t>
    <phoneticPr fontId="2" type="noConversion"/>
  </si>
  <si>
    <t>[Sweet Rabbit] 100% Cotton Fabric Art School Backpack / Outdoor Backpack</t>
  </si>
  <si>
    <t>OD-K117-BLUE</t>
  </si>
  <si>
    <t>[Rabbit &amp; Carrot] 100% Cotton Canvas Shoulder Bag / Swingpack / Travel Bag</t>
  </si>
  <si>
    <t>OD-K109-COFFEE</t>
    <phoneticPr fontId="2" type="noConversion"/>
  </si>
  <si>
    <t>Odie Bag 040-054(1)</t>
    <phoneticPr fontId="2" type="noConversion"/>
  </si>
  <si>
    <t>[Smile Cat] 100% Cotton Fabric Art School Backpack / Outdoor Backpack</t>
  </si>
  <si>
    <t>OD-A09-1-BLACK</t>
  </si>
  <si>
    <t>[Cat Loves Butterfly] 100% Cotton Canvas Shoulder Bag / Swingpack / Travel Bag</t>
  </si>
  <si>
    <t>OD-A07-COFFEE</t>
  </si>
  <si>
    <t>[Cat &amp; Fish] 100% Cotton Fabric Art School Backpack / Outdoor Backpack</t>
  </si>
  <si>
    <t>OD-A04-GRAY</t>
    <phoneticPr fontId="2" type="noConversion"/>
  </si>
  <si>
    <t>[Cat &amp; Butterfly] 100% Cotton Fabric Art School Backpack / Outdoor Backpack</t>
  </si>
  <si>
    <t>OD-A03-COFFEE</t>
  </si>
  <si>
    <t>[Good Friends] 100% Cotton Fabric Art School Backpack / Outdoor Backpack</t>
  </si>
  <si>
    <t>OD-A02-BEIGE</t>
  </si>
  <si>
    <r>
      <t>S</t>
    </r>
    <r>
      <rPr>
        <sz val="11"/>
        <color indexed="8"/>
        <rFont val="宋体"/>
        <family val="3"/>
        <charset val="134"/>
      </rPr>
      <t>ize</t>
    </r>
    <phoneticPr fontId="14" type="noConversion"/>
  </si>
  <si>
    <t>Plastic Bag</t>
    <phoneticPr fontId="14" type="noConversion"/>
  </si>
  <si>
    <r>
      <t>2</t>
    </r>
    <r>
      <rPr>
        <sz val="11"/>
        <color indexed="8"/>
        <rFont val="宋体"/>
        <family val="3"/>
        <charset val="134"/>
      </rPr>
      <t>9*29+6.3</t>
    </r>
    <phoneticPr fontId="14" type="noConversion"/>
  </si>
  <si>
    <r>
      <t>Plastic Bag</t>
    </r>
    <r>
      <rPr>
        <sz val="11"/>
        <color indexed="8"/>
        <rFont val="宋体"/>
        <family val="3"/>
        <charset val="134"/>
      </rPr>
      <t xml:space="preserve"> 001-004</t>
    </r>
    <phoneticPr fontId="14" type="noConversion"/>
  </si>
  <si>
    <t>29*29+9</t>
    <phoneticPr fontId="14" type="noConversion"/>
  </si>
  <si>
    <t>29*29+7</t>
    <phoneticPr fontId="14" type="noConversion"/>
  </si>
  <si>
    <t>29*29+8.5</t>
    <phoneticPr fontId="14" type="noConversion"/>
  </si>
  <si>
    <r>
      <t>R</t>
    </r>
    <r>
      <rPr>
        <sz val="11"/>
        <color indexed="8"/>
        <rFont val="宋体"/>
        <family val="3"/>
        <charset val="134"/>
      </rPr>
      <t>ibbon</t>
    </r>
    <phoneticPr fontId="14" type="noConversion"/>
  </si>
  <si>
    <t>25 meter *40</t>
    <phoneticPr fontId="14" type="noConversion"/>
  </si>
  <si>
    <t>Ribbon 001</t>
    <phoneticPr fontId="14" type="noConversion"/>
  </si>
  <si>
    <t>Card board</t>
    <phoneticPr fontId="14" type="noConversion"/>
  </si>
  <si>
    <t>DA2132</t>
    <phoneticPr fontId="2" type="noConversion"/>
  </si>
  <si>
    <t>DA4845-1</t>
    <phoneticPr fontId="2" type="noConversion"/>
  </si>
  <si>
    <t>DA5963</t>
    <phoneticPr fontId="2" type="noConversion"/>
  </si>
  <si>
    <t>DA6938</t>
    <phoneticPr fontId="2" type="noConversion"/>
  </si>
  <si>
    <t>Naomi - [Crab] Kids Room Rugs (22 by 32 inches)</t>
  </si>
  <si>
    <t>Naomi - [Green Apple] Kids Room Rugs (20.9 by 22 inches)</t>
  </si>
  <si>
    <t>Naomi - [Happy Festival] Beautiful Home Rugs (19.7 by 31.5 inches)</t>
  </si>
  <si>
    <t>DA5833A-1</t>
    <phoneticPr fontId="2" type="noConversion"/>
  </si>
  <si>
    <t>Naomi - [Frog] Kids Room Rugs (17.7 by 25.6 inches)</t>
  </si>
  <si>
    <r>
      <t>Naomi - [Laguna] Hawaiian Print Luxury Home Rugs (15.7</t>
    </r>
    <r>
      <rPr>
        <sz val="11"/>
        <color theme="1"/>
        <rFont val="宋体"/>
        <family val="3"/>
        <charset val="134"/>
        <scheme val="minor"/>
      </rPr>
      <t xml:space="preserve"> by </t>
    </r>
    <r>
      <rPr>
        <sz val="11"/>
        <color theme="1"/>
        <rFont val="宋体"/>
        <family val="3"/>
        <charset val="134"/>
        <scheme val="minor"/>
      </rPr>
      <t>23.6</t>
    </r>
    <r>
      <rPr>
        <sz val="11"/>
        <color theme="1"/>
        <rFont val="宋体"/>
        <family val="3"/>
        <charset val="134"/>
        <scheme val="minor"/>
      </rPr>
      <t xml:space="preserve"> inches)</t>
    </r>
    <phoneticPr fontId="2" type="noConversion"/>
  </si>
  <si>
    <r>
      <t>D</t>
    </r>
    <r>
      <rPr>
        <sz val="11"/>
        <color theme="1"/>
        <rFont val="宋体"/>
        <family val="3"/>
        <charset val="134"/>
        <scheme val="minor"/>
      </rPr>
      <t>ADA</t>
    </r>
    <phoneticPr fontId="2" type="noConversion"/>
  </si>
  <si>
    <r>
      <t>RUG 00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(30)</t>
    </r>
    <phoneticPr fontId="2" type="noConversion"/>
  </si>
  <si>
    <t>RUG 002(50)</t>
    <phoneticPr fontId="2" type="noConversion"/>
  </si>
  <si>
    <t>RUG 004(25)</t>
    <phoneticPr fontId="2" type="noConversion"/>
  </si>
  <si>
    <t>RUG 003(50)</t>
    <phoneticPr fontId="2" type="noConversion"/>
  </si>
  <si>
    <t>RUG 005(45)</t>
    <phoneticPr fontId="2" type="noConversion"/>
  </si>
  <si>
    <r>
      <t>K</t>
    </r>
    <r>
      <rPr>
        <sz val="11"/>
        <color theme="1"/>
        <rFont val="宋体"/>
        <family val="3"/>
        <charset val="134"/>
        <scheme val="minor"/>
      </rPr>
      <t>T-BB-5-BEAR</t>
    </r>
    <phoneticPr fontId="2" type="noConversion"/>
  </si>
  <si>
    <r>
      <t>K</t>
    </r>
    <r>
      <rPr>
        <sz val="11"/>
        <color theme="1"/>
        <rFont val="宋体"/>
        <family val="3"/>
        <charset val="134"/>
        <scheme val="minor"/>
      </rPr>
      <t>T-BB-17-DOG</t>
    </r>
    <phoneticPr fontId="2" type="noConversion"/>
  </si>
  <si>
    <t>KT-BB-17-RIBBIT</t>
    <phoneticPr fontId="2" type="noConversion"/>
  </si>
  <si>
    <t>KT-BB-20-DOG</t>
    <phoneticPr fontId="2" type="noConversion"/>
  </si>
  <si>
    <t>KT-BB-20-RABBIT</t>
    <phoneticPr fontId="2" type="noConversion"/>
  </si>
  <si>
    <t>KT-BB-22-BEAR</t>
    <phoneticPr fontId="2" type="noConversion"/>
  </si>
  <si>
    <t>KT-BB-22-CAT</t>
    <phoneticPr fontId="2" type="noConversion"/>
  </si>
  <si>
    <t>KT-BE-1-BLUE</t>
    <phoneticPr fontId="2" type="noConversion"/>
  </si>
  <si>
    <t>KT-BE-11-PINK</t>
    <phoneticPr fontId="2" type="noConversion"/>
  </si>
  <si>
    <t>KT-BE-19-RABBIT</t>
    <phoneticPr fontId="2" type="noConversion"/>
  </si>
  <si>
    <t>KT-BE-27-DEEPBLUE</t>
    <phoneticPr fontId="2" type="noConversion"/>
  </si>
  <si>
    <t>KT-BE-34-CAT</t>
    <phoneticPr fontId="2" type="noConversion"/>
  </si>
  <si>
    <t>KT-GA-13-CAT</t>
    <phoneticPr fontId="2" type="noConversion"/>
  </si>
  <si>
    <t>KT-GA-13-DOG</t>
    <phoneticPr fontId="2" type="noConversion"/>
  </si>
  <si>
    <t>KT-GA-35-DOG</t>
    <phoneticPr fontId="2" type="noConversion"/>
  </si>
  <si>
    <t>KT-HQ-2-BLUE</t>
    <phoneticPr fontId="2" type="noConversion"/>
  </si>
  <si>
    <t>KT-HQ-31-PINK-1</t>
    <phoneticPr fontId="2" type="noConversion"/>
  </si>
  <si>
    <t>KT-HQ-31-BLACK-1</t>
    <phoneticPr fontId="2" type="noConversion"/>
  </si>
  <si>
    <t>KT-HQ-31-WHITE-1</t>
    <phoneticPr fontId="2" type="noConversion"/>
  </si>
  <si>
    <t>KT-HQ-32-PINK-2</t>
    <phoneticPr fontId="2" type="noConversion"/>
  </si>
  <si>
    <t>KT-HQ-40-BEAR</t>
    <phoneticPr fontId="2" type="noConversion"/>
  </si>
  <si>
    <t>KT-HQ-40-LAMB</t>
    <phoneticPr fontId="2" type="noConversion"/>
  </si>
  <si>
    <t>KT-HQ-40-RABBIT</t>
    <phoneticPr fontId="2" type="noConversion"/>
  </si>
  <si>
    <t>KT-HQ-47-FROG</t>
    <phoneticPr fontId="2" type="noConversion"/>
  </si>
  <si>
    <t>KT-K-18-DOG</t>
    <phoneticPr fontId="2" type="noConversion"/>
  </si>
  <si>
    <t>KT-K-89-PINK</t>
    <phoneticPr fontId="2" type="noConversion"/>
  </si>
  <si>
    <t>KT-K-124-DOG</t>
    <phoneticPr fontId="2" type="noConversion"/>
  </si>
  <si>
    <t>KT-K-126-PINK</t>
    <phoneticPr fontId="2" type="noConversion"/>
  </si>
  <si>
    <t>KT-K-136-BLUE</t>
    <phoneticPr fontId="2" type="noConversion"/>
  </si>
  <si>
    <t>KT-K-136-DEEPRED</t>
    <phoneticPr fontId="2" type="noConversion"/>
  </si>
  <si>
    <t>[Blue Bear] Embroidered Applique Pencil Pouch Bag / Cosmetic Bag / Carrying Case (7.9*4.3*1.4)</t>
  </si>
  <si>
    <t>[Dog &amp; Bone] Embroidered Applique Pencil Pouch Bag / Cosmetic Bag / Carrying Case (7.3*3.3*1.4)</t>
  </si>
  <si>
    <t>[Rabbit &amp; Carrot] Embroidered Applique Pencil Pouch Bag / Cosmetic Bag / Carrying Case (7.3*3.3*1.4)</t>
  </si>
  <si>
    <t>[Dog's Home] Embroidered Applique Pencil Pouch Bag / Cosmetic Bag / Carrying Case (7.5*2.8*1.4)</t>
  </si>
  <si>
    <t>[Sweet Bear] Embroidered Applique Kids Mini Handbag / Cosmetic Bag / Travel Wallet (7.8*5.5*1.4)</t>
  </si>
  <si>
    <t>[Rabbit's Home] Embroidered Applique Pencil Pouch Bag / Cosmetic Bag / Carrying Case (7.5*2.8*1.4)</t>
  </si>
  <si>
    <t>[Sweet Cat] Embroidered Applique Kids Mini Handbag / Cosmetic Bag / Travel Wallet (7.8*5.5*1.4)</t>
  </si>
  <si>
    <t>[Bon Jour] Embroidered Applique Fabric Art Tote Bag / Shopper Bag (9.3*7.2*4.2)</t>
  </si>
  <si>
    <t>[Cook for you] Embroidered Applique Fabric Art Draw String Bag / Drawstring Pouch (5.7*6.7)</t>
  </si>
  <si>
    <t>[Pink Rabbit] Embroidered Applique Kids Fabric Art School Backpack / Outdoor Backpack (8.7*10.2*4.3)</t>
  </si>
  <si>
    <t>[Dreaming Cat] Embroidered Applique Kids Fanny Waist Pack / Travel Lumbar Pack (7.8*5.5*1.5)</t>
  </si>
  <si>
    <t>[Sweet Black Cat] Embroidered Applique Fabric Art Trifold Wallet Purse / Card Holder (4.7*3.5)</t>
  </si>
  <si>
    <t>[Black Cat] Embroidered Applique Swingpack Bag Purse / Wallet Bag / Camera Bag (3.9*5.1*1.2)</t>
  </si>
  <si>
    <t>[Beige Dog] Embroidered Applique Swingpack Bag Purse / Wallet Bag / Camera Bag (3.9*5.1*1.2)</t>
  </si>
  <si>
    <t>[Puppy &amp; Bone] Embroidered Applique Swingpack Bag Purse / Wallet Bag / Coin Purse (3.9*3.3)</t>
  </si>
  <si>
    <t>[Cat Bus] Embroidered Applique Pencil Pouch Bag / Cosmetic Bag / Carrying Case (7.7*2.8*2.4)</t>
  </si>
  <si>
    <t>[Black Kitty] Large Plush Gadget Pencil Pouch Bag / Cosmetic Bag / Carrying Case (7.9*3.1*1.5)</t>
  </si>
  <si>
    <t>[Pink Kitty] Large Plush Gadget Pencil Pouch Bag / Cosmetic Bag / Carrying Case (7.9*3.1*1.5)</t>
  </si>
  <si>
    <t>[White Kitty] Large Plush Gadget Pencil Pouch Bag / Cosmetic Bag / Carrying Case (7.9*3.1*1.5)</t>
  </si>
  <si>
    <t>[Pink Kitty] Medium Plush Gadget Cosmetic Bag / Camera bag / Hand Purse Wallet (6.1*3.5*1.5)</t>
  </si>
  <si>
    <t>[Good Night Bear] Embroidered Applique Eye Shade / Sleeping Mask Cover / Sleep Blinder (7.5*3.5)</t>
  </si>
  <si>
    <t>[Good Night Lamb] Embroidered Applique Eye Shade / Sleeping Mask Cover / Sleep Blinder (7.5*3.5)</t>
  </si>
  <si>
    <t>[Good Night Rabbit] Embroidered Applique Eye Shade / Sleeping Mask Cover / Sleep Blinder (7.5*3.5)</t>
  </si>
  <si>
    <t>[King Frory] Embroidered Applique Kids Frog Shoulder Bag / Swingpack / Travel Bag (7.5*7.5*2.7)</t>
  </si>
  <si>
    <t>[Kitty Loves Fish] Embroidered Applique Kids Mini Handbag / Cosmetic Bag / Travel Wallet (7.1*4.3*2)</t>
  </si>
  <si>
    <t>[Dog Loves Bone] Embroidered Applique Kids Mini Handbag / Cosmetic Bag / Travel Wallet (7.1*4.3*2)</t>
  </si>
  <si>
    <t>[Love Mio Mio] Embroidered Applique Kids Kitty Shoulder Bag / Swingpack / Travel Bag (8.3*7.5*2.4)</t>
  </si>
  <si>
    <t>[Love Puppy] Embroidered Applique Fabric Art Trifold Wallet Purse / Card Holder (4.5*3.5)</t>
  </si>
  <si>
    <t>[Pinky Kitten] Embroidered Applique Pencil Pouch Bag / Cosmetic Bag / Carrying Case (7.3*1.8*1.9)</t>
  </si>
  <si>
    <t>[Catch the Puppy] Embroidered Applique Kids Fanny Waist Pack / Travel Lumbar Pack (6.7*4.3*2.6)</t>
  </si>
  <si>
    <t>[Catch the Fish-1] Embroidered Applique Kids Fanny Waist Pack / Travel Lumbar Pack (6.7*4.3*2.6)</t>
  </si>
  <si>
    <t>[Catch the Fish-2] Embroidered Applique Kids Fanny Waist Pack / Travel Lumbar Pack (6.7*4.3*2.6)</t>
  </si>
  <si>
    <t>[Catch the Heart] Embroidered Applique Kids Fanny Waist Pack / Travel Lumbar Pack (6.7*4.3*2.6)</t>
  </si>
  <si>
    <t>[Hello Cat] Embroidered Applique Fabric Art Duffle Bag / Shoulder Bag / Travel Bag (12.2*9.1*4)</t>
  </si>
  <si>
    <t>[Smile Dog] Embroidered Applique Fabric Art Duffle Bag / Shoulder Bag / Travel Bag (12.2*9.1*4)</t>
  </si>
  <si>
    <t>[Cute Rabbit] Embroidered Applique Fabric Art Duffle Bag / Shoulder Bag / Travel Bag (12.2*9.1*4)</t>
  </si>
  <si>
    <t>[Smile Cat] Embroidered Applique Swingpack Bag Purse / Wallet Bag / Shoulder Bag (5.5*4.7*1.2)</t>
  </si>
  <si>
    <t>[Hello Dog] Embroidered Applique Kids School Backpack / Outdoor Backpack (7.9*8.7*2.4)</t>
  </si>
  <si>
    <t>[Happy Cat] Embroidered Applique Kids Fanny Waist Pack / Travel Lumbar Pack (7.1*3.1*2.8)</t>
  </si>
  <si>
    <t>[Like Rabbit] Embroidered Applique Kids Fanny Waist Pack / Travel Lumbar Pack (7.1*3.1*2.8)</t>
  </si>
  <si>
    <t>[Smile Puppy] Embroidered Applique Kids Fanny Waist Pack / Travel Lumbar Pack (7.1*3.1*2.8)</t>
  </si>
  <si>
    <t>[What's up?] Funny Eye Shade / Sleeping Mask Cover / Sleep Blinder (7.9*3.1)</t>
  </si>
  <si>
    <t>[Don't be shy!] Funny Eye Shade / Sleeping Mask Cover / Sleep Blinder (7.9*3.1)</t>
  </si>
  <si>
    <t>[Oh~ My God!] Funny Eye Shade / Sleeping Mask Cover / Sleep Blinder (7.9*3.1)</t>
  </si>
  <si>
    <t>[Polka Dots Cat] Embroidered Applique Pencil Pouch Bag / Cosmetic Bag / Carrying Case (7.5*1.9*1.6)</t>
  </si>
  <si>
    <t>[Polka Dots Bunny] Embroidered Applique Pencil Pouch Bag / Cosmetic Bag / Carrying Case(7.5*1.9*1.6)</t>
  </si>
  <si>
    <t>[Happy Day] Embroidered Applique Pencil Pouch Bag / Cosmetic Bag / Carrying Case (7.5*2.5*1.6)</t>
  </si>
  <si>
    <t>[Let's Play] Embroidered Applique Pencil Pouch Bag / Cosmetic Bag / Carrying Case (7.5*2.5*1.6)</t>
  </si>
  <si>
    <t>[Funny Bear] Embroidered Applique Fabric Art Wrist Wallet / Coin Purse / Wrist Pack (2.7*3.4)</t>
  </si>
  <si>
    <t>[Funny Cat] Embroidered Applique Fabric Art Wrist Wallet / Coin Purse / Wrist Pack (2.7*3.4)</t>
  </si>
  <si>
    <t>[Lovely Bunny] Embroidered Applique Swingpack Bag Purse / Wallet Bag / Shoulder Bag (5.5*4.7*1.2)</t>
  </si>
  <si>
    <t>[Polka Dots Bear] Embroidered Applique Pencil Pouch Bag / Cosmetic Bag / Carrying Case (7.5*1.9*1.6)</t>
  </si>
  <si>
    <t>KT-K-136-LIGHTRED</t>
    <phoneticPr fontId="2" type="noConversion"/>
  </si>
  <si>
    <t>KT-K-136-PINK</t>
    <phoneticPr fontId="2" type="noConversion"/>
  </si>
  <si>
    <t>KT-K-138-CAT</t>
    <phoneticPr fontId="2" type="noConversion"/>
  </si>
  <si>
    <t>KT-K-138-DOG</t>
    <phoneticPr fontId="2" type="noConversion"/>
  </si>
  <si>
    <t>KT-K-138-RABBIT</t>
    <phoneticPr fontId="2" type="noConversion"/>
  </si>
  <si>
    <t>KT-K-139-CAT</t>
    <phoneticPr fontId="2" type="noConversion"/>
  </si>
  <si>
    <t>KT-K-152-DOG</t>
    <phoneticPr fontId="2" type="noConversion"/>
  </si>
  <si>
    <t>KT-K-154-HAPPY</t>
    <phoneticPr fontId="2" type="noConversion"/>
  </si>
  <si>
    <t>KT-K-154-LIKE</t>
    <phoneticPr fontId="2" type="noConversion"/>
  </si>
  <si>
    <t>KT-K-154-SMILE</t>
    <phoneticPr fontId="2" type="noConversion"/>
  </si>
  <si>
    <t>KT-K-171-BEIGE</t>
    <phoneticPr fontId="2" type="noConversion"/>
  </si>
  <si>
    <t>KT-K-171-RED</t>
    <phoneticPr fontId="2" type="noConversion"/>
  </si>
  <si>
    <t>KT-K-171-YELLOW</t>
    <phoneticPr fontId="2" type="noConversion"/>
  </si>
  <si>
    <t>KT-K-18-CAT</t>
    <phoneticPr fontId="2" type="noConversion"/>
  </si>
  <si>
    <t>KT-K-201-BEAR</t>
    <phoneticPr fontId="2" type="noConversion"/>
  </si>
  <si>
    <t>KT-K-201-CAT</t>
    <phoneticPr fontId="2" type="noConversion"/>
  </si>
  <si>
    <t>KT-K-201-RABBIT</t>
    <phoneticPr fontId="2" type="noConversion"/>
  </si>
  <si>
    <t>KT-K-218-BEAR</t>
    <phoneticPr fontId="2" type="noConversion"/>
  </si>
  <si>
    <t>KT-K-218-CAT</t>
    <phoneticPr fontId="2" type="noConversion"/>
  </si>
  <si>
    <t>KT-K-219-BEAR</t>
    <phoneticPr fontId="2" type="noConversion"/>
  </si>
  <si>
    <t>KT-K-219-CAT</t>
    <phoneticPr fontId="2" type="noConversion"/>
  </si>
  <si>
    <t>KT-K-220-RABBIT</t>
    <phoneticPr fontId="2" type="noConversion"/>
  </si>
  <si>
    <t>KT BAG004(19)</t>
    <phoneticPr fontId="2" type="noConversion"/>
  </si>
  <si>
    <r>
      <t>K</t>
    </r>
    <r>
      <rPr>
        <sz val="11"/>
        <color theme="1"/>
        <rFont val="宋体"/>
        <family val="3"/>
        <charset val="134"/>
        <scheme val="minor"/>
      </rPr>
      <t>T BAG004(11)</t>
    </r>
    <phoneticPr fontId="2" type="noConversion"/>
  </si>
  <si>
    <t>KT BAG004(20)</t>
    <phoneticPr fontId="2" type="noConversion"/>
  </si>
  <si>
    <t>KT BAG003(24)</t>
    <phoneticPr fontId="2" type="noConversion"/>
  </si>
  <si>
    <t>KT BAG003(16)</t>
    <phoneticPr fontId="2" type="noConversion"/>
  </si>
  <si>
    <t>KT BAG003(20)</t>
    <phoneticPr fontId="2" type="noConversion"/>
  </si>
  <si>
    <t>KT BAG004(10)</t>
    <phoneticPr fontId="2" type="noConversion"/>
  </si>
  <si>
    <t>KT BAG018(30)</t>
    <phoneticPr fontId="2" type="noConversion"/>
  </si>
  <si>
    <t>KT BAG 005(10)</t>
    <phoneticPr fontId="2" type="noConversion"/>
  </si>
  <si>
    <t>KT-BE-27-BLACK</t>
    <phoneticPr fontId="2" type="noConversion"/>
  </si>
  <si>
    <t>[Singing Dog] Embroidered Applique Kids Fanny Waist Pack / Travel Lumbar Pack (7.8*5.5*1.5)</t>
  </si>
  <si>
    <t>KT BAG 005(31)</t>
    <phoneticPr fontId="2" type="noConversion"/>
  </si>
  <si>
    <t>KT BAG 006(29)</t>
    <phoneticPr fontId="2" type="noConversion"/>
  </si>
  <si>
    <t>KT BAG 005(30)</t>
    <phoneticPr fontId="2" type="noConversion"/>
  </si>
  <si>
    <t>KT BAG 008(20)</t>
    <phoneticPr fontId="2" type="noConversion"/>
  </si>
  <si>
    <t>KG BAG 008(20)</t>
    <phoneticPr fontId="2" type="noConversion"/>
  </si>
  <si>
    <t>KT-GA-13-PANDA</t>
    <phoneticPr fontId="2" type="noConversion"/>
  </si>
  <si>
    <t>[White Panda] Embroidered Applique Swingpack Bag Purse / Wallet Bag / Camera Bag (3.9*5.1*1.2)</t>
  </si>
  <si>
    <t>KT BAG 008(29)</t>
    <phoneticPr fontId="2" type="noConversion"/>
  </si>
  <si>
    <t>KT BAG 005(20)</t>
    <phoneticPr fontId="2" type="noConversion"/>
  </si>
  <si>
    <t>KT BAG 007(20)</t>
    <phoneticPr fontId="2" type="noConversion"/>
  </si>
  <si>
    <t>KT BAG 015(12)</t>
    <phoneticPr fontId="2" type="noConversion"/>
  </si>
  <si>
    <t>KG BAG 015(18)</t>
    <phoneticPr fontId="2" type="noConversion"/>
  </si>
  <si>
    <t>KG BAG 015(15)</t>
    <phoneticPr fontId="2" type="noConversion"/>
  </si>
  <si>
    <t>KT-HQ-32-WHITE-2</t>
    <phoneticPr fontId="2" type="noConversion"/>
  </si>
  <si>
    <t>[White Kitty] Medium Plush Gadget Cosmetic Bag / Camera bag / Hand Purse Wallet (6.1*3.5*1.5)</t>
  </si>
  <si>
    <t>KT BAG 014(17)</t>
    <phoneticPr fontId="2" type="noConversion"/>
  </si>
  <si>
    <t>KT BAG 014(23)</t>
    <phoneticPr fontId="2" type="noConversion"/>
  </si>
  <si>
    <t>KT BAG 008(9)</t>
    <phoneticPr fontId="2" type="noConversion"/>
  </si>
  <si>
    <t>KT BAG 008(9)</t>
    <phoneticPr fontId="2" type="noConversion"/>
  </si>
  <si>
    <t>KT BAG 008(8)</t>
    <phoneticPr fontId="2" type="noConversion"/>
  </si>
  <si>
    <t>KT BAG 013(20)</t>
    <phoneticPr fontId="2" type="noConversion"/>
  </si>
  <si>
    <t>KT BAG 009(20)</t>
    <phoneticPr fontId="2" type="noConversion"/>
  </si>
  <si>
    <t>KT BAG 010(20)</t>
    <phoneticPr fontId="2" type="noConversion"/>
  </si>
  <si>
    <t>KT BAG 002(20)</t>
    <phoneticPr fontId="2" type="noConversion"/>
  </si>
  <si>
    <t>KT BAG 002(20)</t>
    <phoneticPr fontId="2" type="noConversion"/>
  </si>
  <si>
    <t>KT BAG 001(20)</t>
    <phoneticPr fontId="2" type="noConversion"/>
  </si>
  <si>
    <t>KT BAG 001(20)</t>
    <phoneticPr fontId="2" type="noConversion"/>
  </si>
  <si>
    <t>KT BAG 012(20)</t>
    <phoneticPr fontId="2" type="noConversion"/>
  </si>
  <si>
    <t>KT BAG 011(10)
KT BAG 012(10)</t>
    <phoneticPr fontId="2" type="noConversion"/>
  </si>
  <si>
    <t>KT BAG 016(20)</t>
    <phoneticPr fontId="2" type="noConversion"/>
  </si>
  <si>
    <t>KT BAG 004(10)</t>
    <phoneticPr fontId="2" type="noConversion"/>
  </si>
  <si>
    <t>KT BAG 011(20)</t>
    <phoneticPr fontId="2" type="noConversion"/>
  </si>
  <si>
    <t>KT BAG 006(20)</t>
    <phoneticPr fontId="2" type="noConversion"/>
  </si>
  <si>
    <t>KT BAG 007(30)</t>
    <phoneticPr fontId="2" type="noConversion"/>
  </si>
  <si>
    <t>KT BAG 009(6)</t>
    <phoneticPr fontId="2" type="noConversion"/>
  </si>
  <si>
    <t>KT BAG 009(49)</t>
    <phoneticPr fontId="2" type="noConversion"/>
  </si>
  <si>
    <t>KT BAG 009(4)</t>
    <phoneticPr fontId="2" type="noConversion"/>
  </si>
  <si>
    <t>KT BAG 010(10)</t>
    <phoneticPr fontId="2" type="noConversion"/>
  </si>
  <si>
    <t>KT BAG 009(20)</t>
    <phoneticPr fontId="2" type="noConversion"/>
  </si>
  <si>
    <t>KT BAG 010(20)</t>
    <phoneticPr fontId="2" type="noConversion"/>
  </si>
  <si>
    <t>KT BAG 014(20)</t>
    <phoneticPr fontId="2" type="noConversion"/>
  </si>
  <si>
    <t>KT BAG 016(10)
KT BAG 017(20)</t>
    <phoneticPr fontId="2" type="noConversion"/>
  </si>
  <si>
    <r>
      <t>C</t>
    </r>
    <r>
      <rPr>
        <sz val="11"/>
        <color theme="1"/>
        <rFont val="宋体"/>
        <family val="3"/>
        <charset val="134"/>
        <scheme val="minor"/>
      </rPr>
      <t>ookie Tong</t>
    </r>
    <phoneticPr fontId="2" type="noConversion"/>
  </si>
  <si>
    <t>TRI-WS160-REC</t>
  </si>
  <si>
    <t>TRI-WS161-REC</t>
  </si>
  <si>
    <t>TRI-WS162-REC</t>
  </si>
  <si>
    <t>TRI-WS163-REC</t>
  </si>
  <si>
    <t>TRI-WS164-REC</t>
  </si>
  <si>
    <t>TRI-WS165-REC</t>
  </si>
  <si>
    <t>TRI-WS166-SQU</t>
  </si>
  <si>
    <t>TRI-WS167-SQU</t>
  </si>
  <si>
    <t>TRI-WS168-SQU</t>
  </si>
  <si>
    <t>TRI-WS169-SQU</t>
  </si>
  <si>
    <t>TRI-WS170-SQU</t>
  </si>
  <si>
    <t>TRI-WS171-SQU</t>
  </si>
  <si>
    <t>TRI-WS172-SQU</t>
  </si>
  <si>
    <t>TRI-WS173-SQU</t>
  </si>
  <si>
    <t>TRI-WS174-SQU</t>
  </si>
  <si>
    <t>TRI-WS175-SQU</t>
  </si>
  <si>
    <t>TRI-WS176-REC</t>
  </si>
  <si>
    <t>TRI-WS177-REC</t>
  </si>
  <si>
    <t>TRI-WS178-REC</t>
  </si>
  <si>
    <t>TRI-WS179-REC</t>
  </si>
  <si>
    <t>TRI-WS180-REC</t>
  </si>
  <si>
    <t>TRI-WS181-HEX</t>
  </si>
  <si>
    <t>TRI-WS182-HEX</t>
  </si>
  <si>
    <t>TRI-WS183-HEX</t>
  </si>
  <si>
    <t>TRI-WS184-HEX</t>
  </si>
  <si>
    <t>TRI-WS185-HEX</t>
  </si>
  <si>
    <t>TRI-WS186-LAD</t>
  </si>
  <si>
    <t>TRI-WS187-LAD</t>
  </si>
  <si>
    <t>TRI-WS188-LAD</t>
  </si>
  <si>
    <t>TRI-WS189-LAD</t>
  </si>
  <si>
    <t>TRI-WS190-LAD</t>
  </si>
  <si>
    <t>TRI-WS191-COM</t>
  </si>
  <si>
    <t>TRI-WS192-COM</t>
  </si>
  <si>
    <t>TRI-WS193-COM</t>
  </si>
  <si>
    <t>TRI-WS194-COM</t>
  </si>
  <si>
    <t>TRI-WS195-COM</t>
  </si>
  <si>
    <t>TRI-WS196-GUN</t>
  </si>
  <si>
    <t>TRI-WS197-GUN</t>
  </si>
  <si>
    <t>TRI-WS198-GUN</t>
  </si>
  <si>
    <t>TRI-WS199-GUN</t>
  </si>
  <si>
    <t>TRI-WS200-GUN</t>
  </si>
  <si>
    <t>TRI-WS201-BOW</t>
  </si>
  <si>
    <t>TRI-WS202-BOW</t>
  </si>
  <si>
    <t>TRI-WS203-BOW</t>
  </si>
  <si>
    <t>TRI-WS204-BOW</t>
  </si>
  <si>
    <t>TRI-WS205-BOW</t>
  </si>
  <si>
    <t>TRI-WS206-SAM</t>
  </si>
  <si>
    <t>TRI-WS207-SAM</t>
  </si>
  <si>
    <t>TRI-WS208-SAM</t>
  </si>
  <si>
    <t>TRI-WS209-SAM</t>
  </si>
  <si>
    <t>TRI-WS210-SAM</t>
  </si>
  <si>
    <t>TRI-WS211-DL</t>
  </si>
  <si>
    <t>TRI-WS212-DL</t>
  </si>
  <si>
    <t>TRI-WS213-DL</t>
  </si>
  <si>
    <t>TRI-WS214-DL</t>
  </si>
  <si>
    <t>TRI-WS215-DL</t>
  </si>
  <si>
    <t>TRI-WS216-WAV</t>
  </si>
  <si>
    <t>TRI-WS217-WAV</t>
  </si>
  <si>
    <t>TRI-WS218-WAV</t>
  </si>
  <si>
    <t>TRI-WS219-WAV</t>
  </si>
  <si>
    <t>TRI-WS220-WAV</t>
  </si>
  <si>
    <t>TRI-WS229-CRO-B</t>
  </si>
  <si>
    <t>TRI-WS230-CRO-B</t>
  </si>
  <si>
    <t>TRI-WS232-CRO-B</t>
  </si>
  <si>
    <t>Trista - [Sunset Glow] Rectangle Leather Wall Shelf / Bookshelf / Floating Shelf (Set of 4)</t>
  </si>
  <si>
    <t>Trista - [Fresh Free] Rectangle Leather Wall Shelf / Bookshelf / Floating Shelf (Set of 4)</t>
  </si>
  <si>
    <t>Trista - [The Gentleman] Rectangle Leather Wall Shelf / Bookshelf / Floating Shelf (Set of 4)</t>
  </si>
  <si>
    <t>Trista - [Somebody to love] Rectangle Leather Wall Shelf / Bookshelf / Floating Shelf (Set of 4)</t>
  </si>
  <si>
    <t>Trista - [Lucky Striker] Rectangle Leather Wall Shelf / Bookshelf / Floating Shelf (Set of 4)</t>
  </si>
  <si>
    <t>Trista - [Rainy Day] Rectangle Leather Wall Shelf / Bookshelf / Floating Shelf (Set of 4)</t>
  </si>
  <si>
    <t>Trista - [Young Girls] Square Leather Wall Shelf / Bookshelf / Floating Shelf (Set of 4)</t>
  </si>
  <si>
    <t>Trista - [Clear Blue] Square Leather Wall Shelf / Bookshelf / Floating Shelf (Set of 4)</t>
  </si>
  <si>
    <t>Trista - [Beautiful Life] Square Leather Wall Shelf / Bookshelf / Floating Shelf (Set of 4)</t>
  </si>
  <si>
    <t>Trista - [Grapeplantation] Rectangle Leather Wall Shelf / Bookshelf / Floating Shelf (Set of 4)</t>
  </si>
  <si>
    <t>Trista - [My Blue Paradise] Rectangle Leather Wall Shelf / Bookshelf / Floating Shelf (Set of 4)</t>
  </si>
  <si>
    <t>Trista - [Rosy Symphony] Square Leather Wall Shelf / Bookshelf / Floating Shelf (Set of 3</t>
  </si>
  <si>
    <t>Trista - [Pastoral Life] Square Leather Wall Shelf / Bookshelf / Floating Shelf (Set of 3)</t>
  </si>
  <si>
    <t>Trista - [Black &amp; White] Square Leather Wall Shelf / Bookshelf / Floating Shelf (Set of 3)</t>
  </si>
  <si>
    <t>Trista - [Ethereal Beauty] Square Leather Wall Shelf / Bookshelf / Floating Shelf (Set of 3)</t>
  </si>
  <si>
    <t>Trista - [Silence Speaks] Square Leather Wall Shelf / Bookshelf / Floating Shelf (Set of 3)</t>
  </si>
  <si>
    <t>Trista - [Bitter Sweet] Rectangle Leather Wall Shelf / Bookshelf / Floating Shelf (Set of 3</t>
  </si>
  <si>
    <t>Trista - [Peaceful Ease] Rectangle Leather Wall Shelf / Bookshelf / Floating Shelf (Set of 3</t>
  </si>
  <si>
    <t>Trista - [Crayon] Rectangle Leather Wall Shelf / Bookshelf / Floating Shelf (Set of 3</t>
  </si>
  <si>
    <t>Trista - [Rosy Romance] Rectangle Leather Wall Shelf / Bookshelf / Floating Shelf (Set of 3</t>
  </si>
  <si>
    <t>Trista - [Dulcet Song] Rectangle Leather Wall Shelf / Bookshelf / Floating Shelf (Set of 3</t>
  </si>
  <si>
    <t>Trista - [Romantic Charm] Hexagon Leather Wall Shelf / Bookshelf / Floating Shelf (Set of 3)</t>
  </si>
  <si>
    <t>Trista - [Lovey Dovey] Hexagon Leather Wall Shelf / Bookshelf / Floating Shelf (Set of 3)</t>
  </si>
  <si>
    <t>Trista - [Kiss The Rain] Hexagon Leather Wall Shelf / Bookshelf / Floating Shelf (Set of 3)</t>
  </si>
  <si>
    <t>Trista - [Singing In The Clouds] Hexagon Leather Wall Shelf / Bookshelf / Floating Shelf (Set of 3)</t>
  </si>
  <si>
    <t>Trista - [Spring Burgeon] Hexagon Leather Wall Shelf / Bookshelf / Floating Shelf (Set of 3)</t>
  </si>
  <si>
    <t>Trista - [My Lasting Love] U-Shaped Leather Wall Shelf / Bookshelf / Floating Shelf (Set of 3)</t>
  </si>
  <si>
    <t>Trista - [Gray Space] U-Shaped Leather Wall Shelf / Bookshelf / Floating Shelf (Set of 3)</t>
  </si>
  <si>
    <t>Trista - [Coral Sea] U-Shaped Leather Wall Shelf / Bookshelf / Floating Shelf (Set of 3)</t>
  </si>
  <si>
    <t>Trista - [Cotton Candy] U-Shaped Leather Wall Shelf / Bookshelf / Floating Shelf (Set of 3)</t>
  </si>
  <si>
    <t>Trista - [Joyous March] U-Shaped Leather Wall Shelf / Bookshelf / Floating Shelf (Set of 3)</t>
  </si>
  <si>
    <t>Trista - [Goddess Venus] Crutch-Shaped Leather Wall Shelf / Bookshelf / Floating Shelf (Set of 2)</t>
  </si>
  <si>
    <t>Trista - [Deja Vu] Crutch-Shaped Leather Wall Shelf / Bookshelf / Floating Shelf (Set of 2)</t>
  </si>
  <si>
    <t>Trista - [Night Sky] Crutch-Shaped Leather Wall Shelf / Bookshelf / Floating Shelf (Set of 2)</t>
  </si>
  <si>
    <t>Trista - [Wonderful Life] Crutch-Shaped Leather Wall Shelf / Bookshelf / Floating Shelf (Set of 2)</t>
  </si>
  <si>
    <t>Trista - [The Forest] Crutch-Shaped Leather Wall Shelf / Bookshelf / Floating Shelf (Set of 2)</t>
  </si>
  <si>
    <t>Trista - [Billet-Doux] Gun-Shaped Wall Shelf / Bookshelf / Floating Shelf (Set of 2)</t>
  </si>
  <si>
    <t>Trista - [Eternal Summer] Gun-Shaped Wall Shelf / Bookshelf / Floating Shelf (Set of 2)</t>
  </si>
  <si>
    <t>Trista - [Youth Recollection] Gun-Shaped Wall Shelf / Bookshelf / Floating Shelf (Set of 2)</t>
  </si>
  <si>
    <t>Trista - [New Life] Gun-Shaped Wall Shelf / Bookshelf / Floating Shelf (Set of 2)</t>
  </si>
  <si>
    <t>Trista - [Triumph In The Sky] Gun-Shaped Wall Shelf / Bookshelf / Floating Shelf (Set of 2)</t>
  </si>
  <si>
    <t>Trista - [Urban Fashion] S-Shaped Leather Wall Shelf / Bookshelf / Floating Shelf (Set of 2)</t>
  </si>
  <si>
    <t>Trista - [Puppy Love] S-Shaped Leather Wall Shelf / Bookshelf / Floating Shelf (Set of 2)</t>
  </si>
  <si>
    <t>Trista - [Lollipop Love] S-Shaped Leather Wall Shelf / Bookshelf / Floating Shelf (Set of 2)</t>
  </si>
  <si>
    <t>Trista - [Refreshing Flaxen] S-Shaped Leather Wall Shelf / Bookshelf / Floating Shelf (Set of 2)</t>
  </si>
  <si>
    <t>Trista - [Nightscop] S-Shaped Leather Wall Shelf / Bookshelf / Floating Shelf (Set of 2)</t>
  </si>
  <si>
    <t>Trista - [Mediterranean] Stylish J Type Leather Wall Shelf / Bookshelf / Floating Shelf (Set of 3)</t>
  </si>
  <si>
    <t>Trista - [Sunny Day] Stylish J Type Leather Wall Shelf / Bookshelf / Floating Shelf (Set of 3)</t>
  </si>
  <si>
    <t>Trista - [Season of Love] Stylish J Type Leather Wall Shelf / Bookshelf / Floating Shelf (Set of 3)</t>
  </si>
  <si>
    <t>Trista - [Sweet Cherry] Stylish J Type Leather Wall Shelf / Bookshelf / Floating Shelf (Set of 3)</t>
  </si>
  <si>
    <t>Trista - [Moonlight] Stylish J Type Leather Wall Shelf / Bookshelf / Floating Shelf (Set of 3)</t>
  </si>
  <si>
    <t xml:space="preserve">Trista - [Sunflower] L-Shaped Leather Shelf / Bookshelf / Floating Shelf (Set of 2) </t>
  </si>
  <si>
    <t xml:space="preserve">Trista - [Early Summer] L-Shaped Leather Shelf / Bookshelf / Floating Shelf (Set of 2) </t>
  </si>
  <si>
    <t xml:space="preserve">Trista - [Snowy Night] L-Shaped Leather Shelf / Bookshelf / Floating Shelf (Set of 2) </t>
  </si>
  <si>
    <t xml:space="preserve">Trista - [Spring Morning] L-Shaped Leather Shelf / Bookshelf / Floating Shelf (Set of 2) </t>
  </si>
  <si>
    <t xml:space="preserve">Trista - [Creamy Candy] L-Shaped Leather Shelf / Bookshelf / Floating Shelf (Set of 2) </t>
  </si>
  <si>
    <t>Trista - [Remy Spice] Ladder-Shaped Leather Shelf / Bookshelf / Floating Shelf</t>
  </si>
  <si>
    <t>Trista - [Love Life] Ladder-Shaped Leather Shelf / Bookshelf / Floating Shelf</t>
  </si>
  <si>
    <t>Trista - [Winter Story] Ladder-Shaped Leather Shelf / Bookshelf / Floating Shelf</t>
  </si>
  <si>
    <t>Trista - [Girls Secret] Ladder-Shaped Leather Shelf / Bookshelf / Floating Shelf</t>
  </si>
  <si>
    <t>Trista - [Lively Fancy] Ladder-Shaped Leather Shelf / Bookshelf / Floating Shelf</t>
  </si>
  <si>
    <t>TRI-WS081-BOW</t>
    <phoneticPr fontId="2" type="noConversion"/>
  </si>
  <si>
    <t xml:space="preserve">Trista - [Venetian Red] S-Shaped Leather Wall Shelf / Bookshelf / Floating Shelf (Set of 2) </t>
  </si>
  <si>
    <t>HT-CB001-BLUE</t>
    <phoneticPr fontId="2" type="noConversion"/>
  </si>
  <si>
    <t>HT-CB003</t>
    <phoneticPr fontId="2" type="noConversion"/>
  </si>
  <si>
    <t>HT-CB004</t>
    <phoneticPr fontId="2" type="noConversion"/>
  </si>
  <si>
    <t>HT-CB005</t>
    <phoneticPr fontId="2" type="noConversion"/>
  </si>
  <si>
    <t>LD-BLK002</t>
    <phoneticPr fontId="2" type="noConversion"/>
  </si>
  <si>
    <t>TB-BLK005-BLUE</t>
    <phoneticPr fontId="2" type="noConversion"/>
  </si>
  <si>
    <t>TB-BLK005-DEEPBLUE</t>
    <phoneticPr fontId="2" type="noConversion"/>
  </si>
  <si>
    <t>TB-BLK006</t>
    <phoneticPr fontId="2" type="noConversion"/>
  </si>
  <si>
    <t>TB-BLK007</t>
    <phoneticPr fontId="2" type="noConversion"/>
  </si>
  <si>
    <t>TB-BLK008</t>
  </si>
  <si>
    <t>TB-BLK009</t>
  </si>
  <si>
    <t>TB-BLK015-DARKRED</t>
    <phoneticPr fontId="2" type="noConversion"/>
  </si>
  <si>
    <t>TB-BLK015-GREEN</t>
    <phoneticPr fontId="2" type="noConversion"/>
  </si>
  <si>
    <t>TB-BLK015-PINK</t>
    <phoneticPr fontId="2" type="noConversion"/>
  </si>
  <si>
    <t>TB-BLK015-PURPLE</t>
    <phoneticPr fontId="2" type="noConversion"/>
  </si>
  <si>
    <t>TB-BLK015-YELLOW</t>
    <phoneticPr fontId="2" type="noConversion"/>
  </si>
  <si>
    <t>TB-CB002-BLUE</t>
    <phoneticPr fontId="2" type="noConversion"/>
  </si>
  <si>
    <t>TB-CB002-PINK</t>
    <phoneticPr fontId="2" type="noConversion"/>
  </si>
  <si>
    <t>TB-CB003-BLUE</t>
    <phoneticPr fontId="2" type="noConversion"/>
  </si>
  <si>
    <t>TB-CB003-PINK</t>
    <phoneticPr fontId="2" type="noConversion"/>
  </si>
  <si>
    <t>TB-CB005-BLUE</t>
    <phoneticPr fontId="2" type="noConversion"/>
  </si>
  <si>
    <t>TB-CB005-PINK</t>
    <phoneticPr fontId="2" type="noConversion"/>
  </si>
  <si>
    <t>TB-CB005-RED</t>
    <phoneticPr fontId="2" type="noConversion"/>
  </si>
  <si>
    <t>TB-CB006-BLUE</t>
    <phoneticPr fontId="2" type="noConversion"/>
  </si>
  <si>
    <t>TB-CB006-PINK</t>
    <phoneticPr fontId="2" type="noConversion"/>
  </si>
  <si>
    <t>TB-BLK023</t>
    <phoneticPr fontId="2" type="noConversion"/>
  </si>
  <si>
    <t>TB-BLK026</t>
    <phoneticPr fontId="2" type="noConversion"/>
  </si>
  <si>
    <t>TB-BLK059</t>
    <phoneticPr fontId="2" type="noConversion"/>
  </si>
  <si>
    <t>WNZJ-BLK001</t>
    <phoneticPr fontId="2" type="noConversion"/>
  </si>
  <si>
    <t>WNZJ-BLK002</t>
  </si>
  <si>
    <t>WNZJ-BLK003</t>
  </si>
  <si>
    <t>WNZJ-BLK004</t>
  </si>
  <si>
    <t>WNZJ-BLK005</t>
  </si>
  <si>
    <t>WNZJ-BLK006</t>
  </si>
  <si>
    <t>WNZJ-BLK007</t>
  </si>
  <si>
    <t>蜗牛之家</t>
    <phoneticPr fontId="2" type="noConversion"/>
  </si>
  <si>
    <t>[Sugar Rabbit - Round Blue] Blanket Pillow Cushion / Travel Pillow Blanket (25.2 by 37 inches)</t>
  </si>
  <si>
    <t>[Lovely Panda] Fleece Throw Blanket In A Shoulder Bag / Travel Pillow Blanket (27.2 by 59.4 inches)</t>
  </si>
  <si>
    <t>[Sirotan] Coral Fleece Throw Blanket Pillow Cushion / Travel Pillow Blanket (39.4 by 59.1 inches)</t>
  </si>
  <si>
    <t>[Elephant] Coral Fleece Throw Blanket Pillow Cushion / Travel Pillow Blanket (30.3 by 44.1 inches)</t>
  </si>
  <si>
    <t>[Colorful Stripes] 100% Cotton Thermal Cellular Throw Blanket (31.9 by 42.9 inches)</t>
  </si>
  <si>
    <t>[Miffy - Blue] Coral Fleece Baby Throw Blanket (28.7 by 39.4 inches)</t>
  </si>
  <si>
    <t>[Miffy - Deep Blue] Coral Fleece Baby Throw Blanket (28.7 by 39.4 inches)</t>
  </si>
  <si>
    <t>[Peony Blossom] Jacquard Weave Throw Blanket / Tapestry / Area Rug (59.1 by 86.7 inches)</t>
  </si>
  <si>
    <t>[Scotch Plaids] Coral Fleece Throw Blanket (70.9 by 86.7 inches)</t>
  </si>
  <si>
    <t>[Deer in Mythology - Crimson] Jacquard Weave Blanket / Tapestry / Area Rug (59.1 by 86.7 inches)</t>
  </si>
  <si>
    <t>[Deer in Mythology - Dark Red] Jacquard Weave Blanket / Tapestry / Area Rug (59.1 by 86.7 inches)</t>
  </si>
  <si>
    <t>[Happy Bear - Dark Red] Embroidered Applique Coral Fleece Baby Throw Blanket (42.5 by 59.1 inches)</t>
  </si>
  <si>
    <t>[Happy Bear - Green] Embroidered Applique Coral Fleece Baby Throw Blanket (42.5 by 59.1 inches)</t>
  </si>
  <si>
    <t>[Happy Bear - Pink] Embroidered Applique Coral Fleece Baby Throw Blanket (42.5 by 59.1 inches)</t>
  </si>
  <si>
    <t>[Happy Bear - Purple] Embroidered Applique Coral Fleece Baby Throw Blanket (42.5 by 59.1 inches)</t>
  </si>
  <si>
    <t>[Happy Bear - Yellow] Embroidered Applique Coral Fleece Baby Throw Blanket (42.5 by 59.1 inches)</t>
  </si>
  <si>
    <t>[Blue Bear] Fleece Throw Blanket Pillow Cushion / Travel Pillow Blanket (28.3 by 35.1 inches)</t>
  </si>
  <si>
    <t>[Pink Bear] Fleece Throw Blanket Pillow Cushion / Travel Pillow Blanket (28.3 by 35.1 inches)</t>
  </si>
  <si>
    <t>[Blue Rabbit] Fleece Throw Blanket Pillow Cushion / Travel Pillow Blanket (28.3 by 35.1 inches)</t>
  </si>
  <si>
    <t>[Pink Rabbit] Fleece Throw Blanket Pillow Cushion / Travel Pillow Blanket (28.3 by 35.1 inches)</t>
  </si>
  <si>
    <t>[Sirotan - Ladybug Blue] Blanket Pillow Cushion / Travel Pillow Blanket (39.4 by 59.1 inches)</t>
  </si>
  <si>
    <t>[Sirotan - Ladybug Pink] Blanket Pillow Cushion / Travel Pillow Blanket (39.4 by 59.1 inches)</t>
  </si>
  <si>
    <t>[Sirotan - Ladybug Red] Blanket Pillow Cushion / Travel Pillow Blanket (39.4 by 59.1 inches)</t>
  </si>
  <si>
    <t>[Sugar Rabbit - Blue] Throw Blanket Pillow Cushion / Travel Pillow Blanket (25.2 by 37 inches)</t>
  </si>
  <si>
    <t>[Sugar Rabbit - Pink] Throw Blanket Pillow Cushion / Travel Pillow Blanket (25.2 by 37 inches)</t>
  </si>
  <si>
    <t>[Scotch Plaids - Festive Red] Soft Coral Fleece Throw Blanket (71 by 79 inches)</t>
  </si>
  <si>
    <t>[Scotch Plaids - Red/Yellow/Grey] Soft Coral Fleece Throw Blanket (71 by 79 inches)</t>
  </si>
  <si>
    <t>[Multicolor Stripes] Soft Coral Fleece Throw Blanket With Fringe (59 by 79 inches)</t>
  </si>
  <si>
    <t>Blancho [Light Green] 100% Cotton Thermal Cellular Throw Blanket (46 by 59 inches)</t>
  </si>
  <si>
    <t>LD-BLK009-GREEN</t>
    <phoneticPr fontId="2" type="noConversion"/>
  </si>
  <si>
    <t>Blancho [Scotch Plaids - Brown/White] Soft Coral Fleece Throw Blanket (59 by 74.8 inches)</t>
  </si>
  <si>
    <t>Blancho [Cow Brindle] Soft Coral Fleece Throw Blanket (59 by 74.8 inches)</t>
  </si>
  <si>
    <t>Blancho [Scotch Plaids -Blue/White] Soft Coral Fleece Throw Blanket (59 by 74.8 inches)</t>
  </si>
  <si>
    <t>Blancho [Puppy Paws &amp; Bones &amp; Kennels] Soft Coral Fleece Throw Blanket (59 by 74.8 inches)</t>
  </si>
  <si>
    <t>Blancho [Scotch Plaids -Red/Blue] Soft Coral Fleece Throw Blanket (59 by 74.8 inches)</t>
  </si>
  <si>
    <t>Blancho [Scotch Plaids -Brown/White] Soft Coral Fleece Throw Blanket (59 by 74.8 inches)</t>
  </si>
  <si>
    <t>Blancho [Scotch Plaids -Blue/Yellow/White] Soft Coral Fleece Throw Blanket (59 by 74.8 inches)</t>
  </si>
  <si>
    <r>
      <t>B</t>
    </r>
    <r>
      <rPr>
        <sz val="11"/>
        <color theme="1"/>
        <rFont val="宋体"/>
        <family val="3"/>
        <charset val="134"/>
        <scheme val="minor"/>
      </rPr>
      <t>lanket 001(1)</t>
    </r>
    <phoneticPr fontId="2" type="noConversion"/>
  </si>
  <si>
    <t>Blanket 026(1)</t>
    <phoneticPr fontId="2" type="noConversion"/>
  </si>
  <si>
    <t>Blanket 024(1)</t>
    <phoneticPr fontId="2" type="noConversion"/>
  </si>
  <si>
    <t>Blanket 025(1)</t>
    <phoneticPr fontId="2" type="noConversion"/>
  </si>
  <si>
    <t>Blanket 014(1)</t>
    <phoneticPr fontId="2" type="noConversion"/>
  </si>
  <si>
    <t>Blanket 006(1)</t>
    <phoneticPr fontId="2" type="noConversion"/>
  </si>
  <si>
    <t>Blanket 018(1)</t>
    <phoneticPr fontId="2" type="noConversion"/>
  </si>
  <si>
    <t>Blanket 016(1)</t>
    <phoneticPr fontId="2" type="noConversion"/>
  </si>
  <si>
    <t>Blanket 017(1)</t>
    <phoneticPr fontId="2" type="noConversion"/>
  </si>
  <si>
    <t>Blanket 015(1)</t>
    <phoneticPr fontId="2" type="noConversion"/>
  </si>
  <si>
    <t>Blanket 011(1)</t>
    <phoneticPr fontId="2" type="noConversion"/>
  </si>
  <si>
    <t>Blanket 031(1)</t>
    <phoneticPr fontId="2" type="noConversion"/>
  </si>
  <si>
    <t>Blanket 032(1)</t>
    <phoneticPr fontId="2" type="noConversion"/>
  </si>
  <si>
    <t>Blanket 028(1)</t>
    <phoneticPr fontId="2" type="noConversion"/>
  </si>
  <si>
    <t>Blanket 030(1)</t>
    <phoneticPr fontId="2" type="noConversion"/>
  </si>
  <si>
    <t>Blanket 029(1)</t>
    <phoneticPr fontId="2" type="noConversion"/>
  </si>
  <si>
    <t>Blanket 023(1)</t>
    <phoneticPr fontId="2" type="noConversion"/>
  </si>
  <si>
    <t>Blanket 021(1)</t>
    <phoneticPr fontId="2" type="noConversion"/>
  </si>
  <si>
    <t>Blanket 027(1)</t>
    <phoneticPr fontId="2" type="noConversion"/>
  </si>
  <si>
    <t>Blanket 022(1)</t>
    <phoneticPr fontId="2" type="noConversion"/>
  </si>
  <si>
    <t>Blanket 002(1)</t>
    <phoneticPr fontId="2" type="noConversion"/>
  </si>
  <si>
    <t>Blanket 003(1)</t>
    <phoneticPr fontId="2" type="noConversion"/>
  </si>
  <si>
    <t>Blanket 004(1)</t>
    <phoneticPr fontId="2" type="noConversion"/>
  </si>
  <si>
    <t>Blanket 005(1)</t>
    <phoneticPr fontId="2" type="noConversion"/>
  </si>
  <si>
    <t>Blanket 020(1)</t>
    <phoneticPr fontId="2" type="noConversion"/>
  </si>
  <si>
    <t>Blanket 019(1)</t>
    <phoneticPr fontId="2" type="noConversion"/>
  </si>
  <si>
    <r>
      <t>TB-CB005-</t>
    </r>
    <r>
      <rPr>
        <sz val="11"/>
        <color theme="1"/>
        <rFont val="宋体"/>
        <family val="3"/>
        <charset val="134"/>
        <scheme val="minor"/>
      </rPr>
      <t>YELLOW</t>
    </r>
    <phoneticPr fontId="2" type="noConversion"/>
  </si>
  <si>
    <t>Blanket 007(1)</t>
    <phoneticPr fontId="2" type="noConversion"/>
  </si>
  <si>
    <t>Blanket 009(1)</t>
    <phoneticPr fontId="2" type="noConversion"/>
  </si>
  <si>
    <t>Blanket 010(1)</t>
    <phoneticPr fontId="2" type="noConversion"/>
  </si>
  <si>
    <r>
      <t>X</t>
    </r>
    <r>
      <rPr>
        <sz val="11"/>
        <color theme="1"/>
        <rFont val="宋体"/>
        <family val="3"/>
        <charset val="134"/>
        <scheme val="minor"/>
      </rPr>
      <t>T-BLK001</t>
    </r>
    <phoneticPr fontId="2" type="noConversion"/>
  </si>
  <si>
    <t>Blanket 013(1)</t>
    <phoneticPr fontId="2" type="noConversion"/>
  </si>
  <si>
    <t>Blanket 034(1)</t>
    <phoneticPr fontId="2" type="noConversion"/>
  </si>
  <si>
    <t>Blanket 039(1)</t>
    <phoneticPr fontId="2" type="noConversion"/>
  </si>
  <si>
    <t>Blanket 033(1)</t>
    <phoneticPr fontId="2" type="noConversion"/>
  </si>
  <si>
    <t>Blanket 038(1)</t>
    <phoneticPr fontId="2" type="noConversion"/>
  </si>
  <si>
    <t>Blanket 012(1)</t>
    <phoneticPr fontId="2" type="noConversion"/>
  </si>
  <si>
    <t>Blanket 037(1)</t>
    <phoneticPr fontId="2" type="noConversion"/>
  </si>
  <si>
    <t>Blanket 036(1)</t>
    <phoneticPr fontId="2" type="noConversion"/>
  </si>
  <si>
    <t>Blanket 035(1)</t>
    <phoneticPr fontId="2" type="noConversion"/>
  </si>
  <si>
    <t>[Sirotan - Ladybug Yellow] Blanket Pillow Cushion / Travel Pillow Blanket (39.4 by 59.1 inches)</t>
  </si>
  <si>
    <t>Blancho Bedding - [Animal Dalmatian] Micro Mink Throw Blanket 14.5 OZ filling (50 by 70 inches)</t>
  </si>
  <si>
    <r>
      <rPr>
        <sz val="11"/>
        <color theme="1"/>
        <rFont val="宋体"/>
        <family val="3"/>
        <charset val="134"/>
        <scheme val="minor"/>
      </rPr>
      <t>Yu</t>
    </r>
    <r>
      <rPr>
        <sz val="11"/>
        <color theme="1"/>
        <rFont val="宋体"/>
        <family val="3"/>
        <charset val="134"/>
        <scheme val="minor"/>
      </rPr>
      <t>l</t>
    </r>
    <r>
      <rPr>
        <sz val="11"/>
        <color indexed="8"/>
        <rFont val="宋体"/>
        <family val="3"/>
        <charset val="134"/>
      </rPr>
      <t>imei</t>
    </r>
    <phoneticPr fontId="2" type="noConversion"/>
  </si>
  <si>
    <t>Yulimei</t>
  </si>
  <si>
    <r>
      <t>要修改S</t>
    </r>
    <r>
      <rPr>
        <sz val="11"/>
        <color rgb="FFFF0000"/>
        <rFont val="宋体"/>
        <family val="3"/>
        <charset val="134"/>
      </rPr>
      <t>KU：之前是QTS-LM2718-4,现在要改成QTS-LM2718-23。</t>
    </r>
    <phoneticPr fontId="2" type="noConversion"/>
  </si>
  <si>
    <t>onitiva quilt set 069(2)</t>
    <phoneticPr fontId="7" type="noConversion"/>
  </si>
  <si>
    <t>ONITIVA-QTS01007-23</t>
    <phoneticPr fontId="8" type="noConversion"/>
  </si>
  <si>
    <t>ONITIVA-QTS01011-23</t>
    <phoneticPr fontId="8" type="noConversion"/>
  </si>
  <si>
    <t>ONITIVA-QTS01015-23</t>
    <phoneticPr fontId="8" type="noConversion"/>
  </si>
  <si>
    <t>ONITIVA-QTS01028-23</t>
    <phoneticPr fontId="8" type="noConversion"/>
  </si>
  <si>
    <t>ONITIVA-QTS01030-23</t>
    <phoneticPr fontId="8" type="noConversion"/>
  </si>
  <si>
    <t>ONITIVA-QTS01032-23</t>
    <phoneticPr fontId="8" type="noConversion"/>
  </si>
  <si>
    <t>ZhongTian</t>
  </si>
  <si>
    <t>ZhongTian</t>
    <phoneticPr fontId="7" type="noConversion"/>
  </si>
  <si>
    <t>Huasi</t>
    <phoneticPr fontId="2" type="noConversion"/>
  </si>
  <si>
    <t>原本尺寸为50*80，已卖完；现产品尺寸为40*60,要修改DATA FEED尺寸。</t>
    <phoneticPr fontId="2" type="noConversion"/>
  </si>
  <si>
    <t>onitiva rug 004(6)</t>
    <phoneticPr fontId="11" type="noConversion"/>
  </si>
  <si>
    <t>onitiva rug 001(6)</t>
    <phoneticPr fontId="11" type="noConversion"/>
  </si>
  <si>
    <t>onitiva rug 007(3)</t>
    <phoneticPr fontId="11" type="noConversion"/>
  </si>
  <si>
    <t>onitiva rug 006(3)</t>
    <phoneticPr fontId="11" type="noConversion"/>
  </si>
  <si>
    <t>onitiva rug 005(3)</t>
    <phoneticPr fontId="11" type="noConversion"/>
  </si>
  <si>
    <t>onitiva rug 004(3)</t>
    <phoneticPr fontId="11" type="noConversion"/>
  </si>
  <si>
    <t>onitiva rug 003(3)</t>
    <phoneticPr fontId="11" type="noConversion"/>
  </si>
  <si>
    <t>onitiva rug 002(3)</t>
    <phoneticPr fontId="11" type="noConversion"/>
  </si>
  <si>
    <t>onitiva-rug01003-rec</t>
    <phoneticPr fontId="11" type="noConversion"/>
  </si>
  <si>
    <t>onitiva rug 005(5)</t>
    <phoneticPr fontId="11" type="noConversion"/>
  </si>
  <si>
    <t>onitiva-rug01004-rec</t>
    <phoneticPr fontId="11" type="noConversion"/>
  </si>
  <si>
    <t>onitiva-rug01005-rec</t>
    <phoneticPr fontId="11" type="noConversion"/>
  </si>
  <si>
    <t>onitiva-rug01006-rec</t>
    <phoneticPr fontId="11" type="noConversion"/>
  </si>
  <si>
    <t>onitiva-rug01019-sem</t>
    <phoneticPr fontId="11" type="noConversion"/>
  </si>
  <si>
    <t>onitiva-rug01021-sem</t>
    <phoneticPr fontId="11" type="noConversion"/>
  </si>
  <si>
    <t>onitiva-rug01022-cir</t>
    <phoneticPr fontId="11" type="noConversion"/>
  </si>
  <si>
    <t>onitiva-rug01024-cir</t>
    <phoneticPr fontId="11" type="noConversion"/>
  </si>
  <si>
    <t>这次进货的没有骨头，之前有骨头的已经卖完。要修改图片并重新上传。</t>
    <phoneticPr fontId="2" type="noConversion"/>
  </si>
  <si>
    <t>Messenger Bag 004 (25)
Messenger Bag 008 (1)</t>
    <phoneticPr fontId="2" type="noConversion"/>
  </si>
  <si>
    <r>
      <t xml:space="preserve">Messenger Bag 003(10)
</t>
    </r>
    <r>
      <rPr>
        <sz val="11"/>
        <color theme="1"/>
        <rFont val="宋体"/>
        <family val="3"/>
        <charset val="134"/>
        <scheme val="minor"/>
      </rPr>
      <t xml:space="preserve">Messenger Bag </t>
    </r>
    <r>
      <rPr>
        <sz val="11"/>
        <color theme="1"/>
        <rFont val="宋体"/>
        <family val="3"/>
        <charset val="134"/>
        <scheme val="minor"/>
      </rPr>
      <t>004(10)</t>
    </r>
    <phoneticPr fontId="2" type="noConversion"/>
  </si>
  <si>
    <t>MB 001(10)
Messenger Bag 007(1)</t>
    <phoneticPr fontId="2" type="noConversion"/>
  </si>
  <si>
    <r>
      <t>MB 002(5)</t>
    </r>
    <r>
      <rPr>
        <sz val="11"/>
        <color theme="1"/>
        <rFont val="宋体"/>
        <family val="3"/>
        <charset val="134"/>
        <scheme val="minor"/>
      </rPr>
      <t xml:space="preserve"> 
</t>
    </r>
    <r>
      <rPr>
        <sz val="11"/>
        <color theme="1"/>
        <rFont val="宋体"/>
        <family val="3"/>
        <charset val="134"/>
        <scheme val="minor"/>
      </rPr>
      <t>Messenger Bag 007(1)</t>
    </r>
    <phoneticPr fontId="2" type="noConversion"/>
  </si>
  <si>
    <t xml:space="preserve">Fashion Bag 001(5) Fashion Bag 002(10)  </t>
    <phoneticPr fontId="2" type="noConversion"/>
  </si>
  <si>
    <t>Fashion Bag 011(15) Fashion Bag 012(1)</t>
    <phoneticPr fontId="2" type="noConversion"/>
  </si>
  <si>
    <t>Fashion Bag 009(20) Fashion Bag 010(20)</t>
    <phoneticPr fontId="2" type="noConversion"/>
  </si>
  <si>
    <t>Fashion Bag 002(8) Messenger Bag 001(1)</t>
    <phoneticPr fontId="2" type="noConversion"/>
  </si>
  <si>
    <t>Fashion Bag 001(20) Messenger Bag 001(1)</t>
    <phoneticPr fontId="2" type="noConversion"/>
  </si>
  <si>
    <t>Fashion Bag 003(20) Fashion Bag 004(30) Fashion Bag 012(1)</t>
    <phoneticPr fontId="2" type="noConversion"/>
  </si>
  <si>
    <r>
      <t xml:space="preserve">Fanny Pack 051-057(4)
Fanny Pack 058(2)
</t>
    </r>
    <r>
      <rPr>
        <sz val="11"/>
        <color indexed="8"/>
        <rFont val="宋体"/>
        <family val="3"/>
        <charset val="134"/>
      </rPr>
      <t>Fanny Pack 008(1)</t>
    </r>
    <phoneticPr fontId="2" type="noConversion"/>
  </si>
  <si>
    <r>
      <t xml:space="preserve">Fanny Pack 027-043(2)
Fanny Pack 044(1)
</t>
    </r>
    <r>
      <rPr>
        <sz val="11"/>
        <color indexed="8"/>
        <rFont val="宋体"/>
        <family val="3"/>
        <charset val="134"/>
      </rPr>
      <t>Fanny Pack 008(1)</t>
    </r>
    <phoneticPr fontId="2" type="noConversion"/>
  </si>
  <si>
    <r>
      <t xml:space="preserve">Fanny Pack 001-015(2)
</t>
    </r>
    <r>
      <rPr>
        <sz val="11"/>
        <color indexed="8"/>
        <rFont val="宋体"/>
        <family val="3"/>
        <charset val="134"/>
      </rPr>
      <t>Fanny Pack 008(1)</t>
    </r>
    <phoneticPr fontId="2" type="noConversion"/>
  </si>
  <si>
    <r>
      <t xml:space="preserve">Fanny Pack 019-022(5)
</t>
    </r>
    <r>
      <rPr>
        <sz val="11"/>
        <color indexed="8"/>
        <rFont val="宋体"/>
        <family val="3"/>
        <charset val="134"/>
      </rPr>
      <t>Fanny Pack 008(1)</t>
    </r>
    <phoneticPr fontId="2" type="noConversion"/>
  </si>
  <si>
    <r>
      <t xml:space="preserve">Fanny Pack 026(5)
</t>
    </r>
    <r>
      <rPr>
        <sz val="11"/>
        <color indexed="8"/>
        <rFont val="宋体"/>
        <family val="3"/>
        <charset val="134"/>
      </rPr>
      <t>Fanny Pack 008(1)</t>
    </r>
    <phoneticPr fontId="2" type="noConversion"/>
  </si>
  <si>
    <r>
      <t>Fanny Pack 059(2) Fanny Pack 060(3)</t>
    </r>
    <r>
      <rPr>
        <sz val="11"/>
        <color indexed="8"/>
        <rFont val="宋体"/>
        <family val="3"/>
        <charset val="134"/>
      </rPr>
      <t xml:space="preserve"> Fanny Pack 009(1)</t>
    </r>
    <phoneticPr fontId="2" type="noConversion"/>
  </si>
  <si>
    <r>
      <t xml:space="preserve">Fanny Pack 071-080(5)
</t>
    </r>
    <r>
      <rPr>
        <sz val="11"/>
        <color indexed="8"/>
        <rFont val="宋体"/>
        <family val="3"/>
        <charset val="134"/>
      </rPr>
      <t>Fanny Pack 009(1)</t>
    </r>
    <phoneticPr fontId="2" type="noConversion"/>
  </si>
  <si>
    <t>Fanny Pack 061-070(5)
Fanny Pack 009(1)</t>
    <phoneticPr fontId="2" type="noConversion"/>
  </si>
  <si>
    <r>
      <t>Fanny Pack 016-017(5)</t>
    </r>
    <r>
      <rPr>
        <sz val="11"/>
        <color indexed="8"/>
        <rFont val="宋体"/>
        <family val="3"/>
        <charset val="134"/>
      </rPr>
      <t xml:space="preserve"> Fanny Pack 008(1)</t>
    </r>
    <phoneticPr fontId="2" type="noConversion"/>
  </si>
  <si>
    <r>
      <t xml:space="preserve">Fanny Pack 024-025(5)
</t>
    </r>
    <r>
      <rPr>
        <sz val="11"/>
        <color indexed="8"/>
        <rFont val="宋体"/>
        <family val="3"/>
        <charset val="134"/>
      </rPr>
      <t>Fanny Pack 009(1)</t>
    </r>
    <phoneticPr fontId="2" type="noConversion"/>
  </si>
  <si>
    <r>
      <t xml:space="preserve">Fanny Pack 023(5)
</t>
    </r>
    <r>
      <rPr>
        <sz val="11"/>
        <color indexed="8"/>
        <rFont val="宋体"/>
        <family val="3"/>
        <charset val="134"/>
      </rPr>
      <t>Fanny Pack 009(1)</t>
    </r>
    <phoneticPr fontId="2" type="noConversion"/>
  </si>
  <si>
    <r>
      <t xml:space="preserve">Fanny Pack 045-050(5)
</t>
    </r>
    <r>
      <rPr>
        <sz val="11"/>
        <color indexed="8"/>
        <rFont val="宋体"/>
        <family val="3"/>
        <charset val="134"/>
      </rPr>
      <t>Fanny Pack 009(1)</t>
    </r>
    <phoneticPr fontId="2" type="noConversion"/>
  </si>
  <si>
    <r>
      <t>Fanny Pack 018(5)</t>
    </r>
    <r>
      <rPr>
        <sz val="11"/>
        <color indexed="8"/>
        <rFont val="宋体"/>
        <family val="3"/>
        <charset val="134"/>
      </rPr>
      <t xml:space="preserve"> Fanny Pack 008(1)</t>
    </r>
    <phoneticPr fontId="2" type="noConversion"/>
  </si>
  <si>
    <t>Odie Bag 016-029(1)
Fashion Bag 015(1)</t>
    <phoneticPr fontId="2" type="noConversion"/>
  </si>
  <si>
    <t>Odie Bag 055-069(1) Odie Bag 006(1)</t>
    <phoneticPr fontId="2" type="noConversion"/>
  </si>
  <si>
    <t>Odie Bag 070-084(1)
Odie Bag 006(1)</t>
    <phoneticPr fontId="2" type="noConversion"/>
  </si>
  <si>
    <t>Odie Bag 001-015(1) Odie Bag 006(1)</t>
    <phoneticPr fontId="2" type="noConversion"/>
  </si>
  <si>
    <t>Odie Bag 085-099(1)
Fashion Bag 015(1)</t>
    <phoneticPr fontId="2" type="noConversion"/>
  </si>
  <si>
    <t>No</t>
  </si>
  <si>
    <t>Yes</t>
  </si>
  <si>
    <t>Yes</t>
    <phoneticPr fontId="2" type="noConversion"/>
  </si>
  <si>
    <t>折扣</t>
  </si>
  <si>
    <t>QTS-LM2136-4</t>
  </si>
  <si>
    <t>Quilt Set 058(1)</t>
  </si>
  <si>
    <t>[Adonis] 100% Cotton 3PC Vermicelli-Quilted Striped Patchwork Quilt Set (King Size)</t>
  </si>
  <si>
    <t>QTS-LM2718-23</t>
    <phoneticPr fontId="2" type="noConversion"/>
  </si>
  <si>
    <t>QTS-LM2268-23</t>
  </si>
  <si>
    <t>[Conrad] 100% Cotton 3PC Vermicelli-Quilted Patchwork Quilt Set (Full/Queen Size)</t>
  </si>
  <si>
    <t>Quilt Set 059(1)</t>
  </si>
  <si>
    <t>Quilt Set 116-130(2),Quilt Set 058(1)</t>
    <phoneticPr fontId="2" type="noConversion"/>
  </si>
  <si>
    <t>QTS-QR3-23</t>
  </si>
  <si>
    <t>[Mangena] 100% Cotton 3PC Floral Vermicelli-Quilted Patchwork Quilt Set (Full/Queen Size)</t>
  </si>
  <si>
    <t>Quilt Set 060(1)</t>
  </si>
  <si>
    <t>QTS-QR18-23</t>
  </si>
  <si>
    <t>[Noble Rose] 100% Cotton 3PC Vermicelli-Quilted Embroidered Patchwork Quilt Set (Full/Queen Size)</t>
  </si>
  <si>
    <t>Quilt Set 062(1)</t>
  </si>
  <si>
    <t>QTS-SJ036-23</t>
  </si>
  <si>
    <t>[Athena] 100% Cotton 3PC Floral Vermicelli-Quilted Patchwork Quilt Set (Full/Queen Size)</t>
  </si>
  <si>
    <t>QTS-SJ512-23</t>
  </si>
  <si>
    <t>[Cerelia] 100% Cotton 3PC Floral Vermicelli-Quilted Patchwork Quilt Set (Full/Queen Size)</t>
  </si>
  <si>
    <t>QTS-SJ561-23</t>
  </si>
  <si>
    <t>[Netany] 100% Cotton 3PC Floral Vermicelli-Quilted Patchwork Quilt Set (Full/Queen Size)</t>
  </si>
  <si>
    <t>Quilt Set 061(1)</t>
  </si>
  <si>
    <t>QTS-SJ577-23</t>
  </si>
  <si>
    <t>[Spring Temptation] 100% Cotton 3PC Floral Vermicelli-Quilted Patchwork Quilt Set (Full/Queen Size)</t>
  </si>
  <si>
    <t>QTS-SJ807-23</t>
  </si>
  <si>
    <t>[Dianthe] 100% Cotton 3PC Floral Vermicelli-Quilted Patchwork Quilt Set (Full/Queen Size)</t>
  </si>
  <si>
    <t>QTS-SJ808-23</t>
  </si>
  <si>
    <t>[Fiorenza's Love] 100% Cotton 3PC Floral Vermicelli-Quilted Patchwork Quilt Set (Full/Queen Size)</t>
  </si>
  <si>
    <t>Quilt Set 057(1)</t>
    <phoneticPr fontId="24" type="noConversion"/>
  </si>
  <si>
    <t>QTS-SJ809-23</t>
  </si>
  <si>
    <t>[Fronde] 100% Cotton 3PC Floral Vermicelli-Quilted Patchwork Quilt Set (Full/Queen Size)</t>
  </si>
  <si>
    <t>QTS-SJ810-23</t>
  </si>
  <si>
    <t>[Eranthe] 100% Cotton 3PC Floral Vermicelli-Quilted Patchwork Quilt Set (Full/Queen Size)</t>
  </si>
  <si>
    <t>QTS-SJ812-23</t>
  </si>
  <si>
    <t>[Feronia] 100% Cotton 3PC Floral Vermicelli-Quilted Patchwork Quilt Set (Full/Queen Size)</t>
  </si>
  <si>
    <t>QTS-SJ813-23</t>
  </si>
  <si>
    <t>[Kamilia] 100% Cotton 3PC Floral Vermicelli-Quilted Patchwork Quilt Set (Full/Queen Size)</t>
  </si>
  <si>
    <t>Quilt Set 061(1)</t>
    <phoneticPr fontId="24" type="noConversion"/>
  </si>
  <si>
    <t>QTS-SJ817-23</t>
  </si>
  <si>
    <t>[Ramya] 100% Cotton 3PC Floral Vermicelli-Quilted Patchwork Quilt Set (Full/Queen Size)</t>
  </si>
  <si>
    <t>QTS-SJ818-23</t>
  </si>
  <si>
    <t>[Dancing Branch] 100% Cotton 3PC Floral Vermicelli-Quilted Patchwork Quilt Set (Full/Queen Size)</t>
  </si>
  <si>
    <t>QTS-SJ819-23</t>
  </si>
  <si>
    <t>[Zinia] 100% Cotton 3PC Floral Vermicelli-Quilted Patchwork Quilt Set (Full/Queen Size)</t>
  </si>
  <si>
    <t>Quilt Set 062(1)</t>
    <phoneticPr fontId="24" type="noConversion"/>
  </si>
  <si>
    <t>Quilt Set 059(1)</t>
    <phoneticPr fontId="24" type="noConversion"/>
  </si>
  <si>
    <t>Quilt Set 060(1)</t>
    <phoneticPr fontId="24" type="noConversion"/>
  </si>
  <si>
    <t>Quilt Set 061(1)</t>
    <phoneticPr fontId="24" type="noConversion"/>
  </si>
  <si>
    <t>Quilt Set 057(1)</t>
    <phoneticPr fontId="24" type="noConversion"/>
  </si>
  <si>
    <t>Quilt Set 059(1)</t>
    <phoneticPr fontId="24" type="noConversion"/>
  </si>
  <si>
    <t>No</t>
    <phoneticPr fontId="2" type="noConversion"/>
  </si>
  <si>
    <t>44.95</t>
  </si>
  <si>
    <t>44.95</t>
    <phoneticPr fontId="11" type="noConversion"/>
  </si>
  <si>
    <t>41.1</t>
  </si>
  <si>
    <t>41.1</t>
    <phoneticPr fontId="11" type="noConversion"/>
  </si>
  <si>
    <t>38.3</t>
  </si>
  <si>
    <t>38.3</t>
    <phoneticPr fontId="11" type="noConversion"/>
  </si>
  <si>
    <t>59.8</t>
  </si>
  <si>
    <t>59.8</t>
    <phoneticPr fontId="11" type="noConversion"/>
  </si>
  <si>
    <t>1</t>
  </si>
  <si>
    <t>1</t>
    <phoneticPr fontId="11" type="noConversion"/>
  </si>
  <si>
    <t>TRI-WS221-CRO-B</t>
    <phoneticPr fontId="2" type="noConversion"/>
  </si>
  <si>
    <t>TRI-WS221-CRO-MEGA</t>
    <phoneticPr fontId="2" type="noConversion"/>
  </si>
  <si>
    <t>TRI-WS221-CRO-A</t>
    <phoneticPr fontId="2" type="noConversion"/>
  </si>
  <si>
    <r>
      <t>(</t>
    </r>
    <r>
      <rPr>
        <sz val="11"/>
        <color theme="1"/>
        <rFont val="宋体"/>
        <family val="3"/>
        <charset val="134"/>
        <scheme val="minor"/>
      </rPr>
      <t>TRI-WS221-CRO-A</t>
    </r>
    <r>
      <rPr>
        <sz val="11"/>
        <color theme="1"/>
        <rFont val="宋体"/>
        <family val="3"/>
        <charset val="134"/>
        <scheme val="minor"/>
      </rPr>
      <t>) + 
(TRI-WS221-CRO-B)</t>
    </r>
    <phoneticPr fontId="2" type="noConversion"/>
  </si>
  <si>
    <t>TRI-WS222-CRO-B</t>
    <phoneticPr fontId="2" type="noConversion"/>
  </si>
  <si>
    <t>TRI-WS222-CRO-MEGA</t>
    <phoneticPr fontId="2" type="noConversion"/>
  </si>
  <si>
    <t>TRI-WS222-CRO-A</t>
    <phoneticPr fontId="2" type="noConversion"/>
  </si>
  <si>
    <t>(TRI-WS222-CRO-A) +
(TRI-WS222-CRO-B)</t>
    <phoneticPr fontId="2" type="noConversion"/>
  </si>
  <si>
    <t>TRI-WS223-CRO-B</t>
    <phoneticPr fontId="2" type="noConversion"/>
  </si>
  <si>
    <t>TRI-WS223-CRO-MEGA</t>
    <phoneticPr fontId="2" type="noConversion"/>
  </si>
  <si>
    <t>TRI-WS223-CRO-A</t>
    <phoneticPr fontId="2" type="noConversion"/>
  </si>
  <si>
    <r>
      <t>(TRI-WS223-CRO-A</t>
    </r>
    <r>
      <rPr>
        <sz val="11"/>
        <color theme="1"/>
        <rFont val="宋体"/>
        <family val="3"/>
        <charset val="134"/>
        <scheme val="minor"/>
      </rPr>
      <t>) + 
(TRI-WS223-CRO-B)</t>
    </r>
    <phoneticPr fontId="2" type="noConversion"/>
  </si>
  <si>
    <t>TRI-WS224-CRO-B</t>
    <phoneticPr fontId="2" type="noConversion"/>
  </si>
  <si>
    <t>TRI-WS224-CRO-MEGA</t>
    <phoneticPr fontId="2" type="noConversion"/>
  </si>
  <si>
    <t>TRI-WS224-CRO-A</t>
    <phoneticPr fontId="2" type="noConversion"/>
  </si>
  <si>
    <t>(TRI-WS224-CRO-A) +
(TRI-WS224-CRO-B)</t>
    <phoneticPr fontId="2" type="noConversion"/>
  </si>
  <si>
    <t>TRI-WS225-CRO-B</t>
    <phoneticPr fontId="2" type="noConversion"/>
  </si>
  <si>
    <t>TRI-WS225-CRO-MEGA</t>
    <phoneticPr fontId="2" type="noConversion"/>
  </si>
  <si>
    <t>TRI-WS225-CRO-A</t>
    <phoneticPr fontId="2" type="noConversion"/>
  </si>
  <si>
    <r>
      <t>（TRI-WS225-CRO-A）</t>
    </r>
    <r>
      <rPr>
        <sz val="11"/>
        <color theme="1"/>
        <rFont val="宋体"/>
        <family val="3"/>
        <charset val="134"/>
        <scheme val="minor"/>
      </rPr>
      <t>+
（TRI-WS225-CRO-B）</t>
    </r>
    <phoneticPr fontId="2" type="noConversion"/>
  </si>
  <si>
    <t>TRI-WS226-CRO-B</t>
    <phoneticPr fontId="2" type="noConversion"/>
  </si>
  <si>
    <t>TRI-WS226-CRO-MEGA</t>
    <phoneticPr fontId="2" type="noConversion"/>
  </si>
  <si>
    <t>TRI-WS226-CRO-A</t>
    <phoneticPr fontId="2" type="noConversion"/>
  </si>
  <si>
    <r>
      <t>(TRI-WS226-CRO-A</t>
    </r>
    <r>
      <rPr>
        <sz val="11"/>
        <color theme="1"/>
        <rFont val="宋体"/>
        <family val="3"/>
        <charset val="134"/>
        <scheme val="minor"/>
      </rPr>
      <t>) +
(TRI-WS226-CRO-B)</t>
    </r>
    <phoneticPr fontId="2" type="noConversion"/>
  </si>
  <si>
    <t>TRI-WS227-CRO-B</t>
    <phoneticPr fontId="2" type="noConversion"/>
  </si>
  <si>
    <t>TRI-WS227-CRO-MEGA</t>
    <phoneticPr fontId="2" type="noConversion"/>
  </si>
  <si>
    <t>TRI-WS227-CRO-A</t>
    <phoneticPr fontId="2" type="noConversion"/>
  </si>
  <si>
    <t>(TRI-WS227-CRO-A) +
(TRI-WS227-CRO-B)</t>
    <phoneticPr fontId="2" type="noConversion"/>
  </si>
  <si>
    <t>TRI-WS228-CRO-B</t>
    <phoneticPr fontId="2" type="noConversion"/>
  </si>
  <si>
    <t>TRI-WS228-CRO-MEGA</t>
    <phoneticPr fontId="2" type="noConversion"/>
  </si>
  <si>
    <t>TRI-WS228-CRO-A</t>
    <phoneticPr fontId="2" type="noConversion"/>
  </si>
  <si>
    <r>
      <t>(TRI-WS228-CRO-A</t>
    </r>
    <r>
      <rPr>
        <sz val="11"/>
        <color theme="1"/>
        <rFont val="宋体"/>
        <family val="3"/>
        <charset val="134"/>
        <scheme val="minor"/>
      </rPr>
      <t>) +
(TRI-WS228-CRO-B)</t>
    </r>
    <phoneticPr fontId="2" type="noConversion"/>
  </si>
  <si>
    <t>TRI-WS229-CRO-A</t>
    <phoneticPr fontId="2" type="noConversion"/>
  </si>
  <si>
    <t>TRI-WS229-CRO-MEGA</t>
    <phoneticPr fontId="2" type="noConversion"/>
  </si>
  <si>
    <r>
      <t>(TRI-WS229-CRO-A</t>
    </r>
    <r>
      <rPr>
        <sz val="11"/>
        <color theme="1"/>
        <rFont val="宋体"/>
        <family val="3"/>
        <charset val="134"/>
        <scheme val="minor"/>
      </rPr>
      <t>) +
(TRI-WS229-CRO-B)</t>
    </r>
    <phoneticPr fontId="2" type="noConversion"/>
  </si>
  <si>
    <t>TRI-WS230-CRO-A</t>
    <phoneticPr fontId="2" type="noConversion"/>
  </si>
  <si>
    <t>TRI-WS230-CRO-MEGA</t>
    <phoneticPr fontId="2" type="noConversion"/>
  </si>
  <si>
    <r>
      <t>(TRI-WS230-CRO-A</t>
    </r>
    <r>
      <rPr>
        <sz val="11"/>
        <color theme="1"/>
        <rFont val="宋体"/>
        <family val="3"/>
        <charset val="134"/>
        <scheme val="minor"/>
      </rPr>
      <t>) +
(TRI-WS230-CRO-B)</t>
    </r>
    <phoneticPr fontId="2" type="noConversion"/>
  </si>
  <si>
    <t>TRI-WS231-CRO-B</t>
    <phoneticPr fontId="2" type="noConversion"/>
  </si>
  <si>
    <t>TRI-WS231-CRO-MEGA</t>
    <phoneticPr fontId="2" type="noConversion"/>
  </si>
  <si>
    <t>TRI-WS231-CRO-A</t>
    <phoneticPr fontId="2" type="noConversion"/>
  </si>
  <si>
    <r>
      <t>(TRI-WS231-CRO-A</t>
    </r>
    <r>
      <rPr>
        <sz val="11"/>
        <color theme="1"/>
        <rFont val="宋体"/>
        <family val="3"/>
        <charset val="134"/>
        <scheme val="minor"/>
      </rPr>
      <t>) +
(TRI-WS231-CRO-B)</t>
    </r>
    <phoneticPr fontId="2" type="noConversion"/>
  </si>
  <si>
    <t>TRI-WS232-CRO-A</t>
    <phoneticPr fontId="2" type="noConversion"/>
  </si>
  <si>
    <t>TRI-WS232-CRO-MEGA</t>
    <phoneticPr fontId="2" type="noConversion"/>
  </si>
  <si>
    <r>
      <t>(TRI-WS232-CRO-A</t>
    </r>
    <r>
      <rPr>
        <sz val="11"/>
        <color theme="1"/>
        <rFont val="宋体"/>
        <family val="3"/>
        <charset val="134"/>
        <scheme val="minor"/>
      </rPr>
      <t>) +
(TRI-WS232-CRO-B)</t>
    </r>
    <phoneticPr fontId="2" type="noConversion"/>
  </si>
  <si>
    <t>TRI-WS233-CRO-B</t>
    <phoneticPr fontId="2" type="noConversion"/>
  </si>
  <si>
    <t>TRI-WS233-CRO-MEGA</t>
    <phoneticPr fontId="2" type="noConversion"/>
  </si>
  <si>
    <t>TRI-WS233-CRO-A</t>
    <phoneticPr fontId="2" type="noConversion"/>
  </si>
  <si>
    <r>
      <t>(TRI-WS233-CRO-A</t>
    </r>
    <r>
      <rPr>
        <sz val="11"/>
        <color theme="1"/>
        <rFont val="宋体"/>
        <family val="3"/>
        <charset val="134"/>
        <scheme val="minor"/>
      </rPr>
      <t>) +
(TRI-WS233-CRO-B)</t>
    </r>
    <phoneticPr fontId="2" type="noConversion"/>
  </si>
  <si>
    <t>TRI-WS234-CRO-B</t>
    <phoneticPr fontId="2" type="noConversion"/>
  </si>
  <si>
    <t>TRI-WS234-CRO-MEGA</t>
    <phoneticPr fontId="2" type="noConversion"/>
  </si>
  <si>
    <t>TRI-WS234-CRO-A</t>
    <phoneticPr fontId="2" type="noConversion"/>
  </si>
  <si>
    <r>
      <t>(TRI-WS234-CRO-A</t>
    </r>
    <r>
      <rPr>
        <sz val="11"/>
        <color theme="1"/>
        <rFont val="宋体"/>
        <family val="3"/>
        <charset val="134"/>
        <scheme val="minor"/>
      </rPr>
      <t>) +
(TRI-WS234-CRO-B)</t>
    </r>
    <phoneticPr fontId="2" type="noConversion"/>
  </si>
  <si>
    <t>TRI-WS235-CRO-B</t>
    <phoneticPr fontId="2" type="noConversion"/>
  </si>
  <si>
    <t>TRI-WS235-CRO-MEGA</t>
    <phoneticPr fontId="2" type="noConversion"/>
  </si>
  <si>
    <t>TRI-WS235-CRO-A</t>
    <phoneticPr fontId="2" type="noConversion"/>
  </si>
  <si>
    <r>
      <t>(TRI-WS235-CRO-A</t>
    </r>
    <r>
      <rPr>
        <sz val="11"/>
        <color theme="1"/>
        <rFont val="宋体"/>
        <family val="3"/>
        <charset val="134"/>
        <scheme val="minor"/>
      </rPr>
      <t>) +
(TRI-WS235-CRO-B)</t>
    </r>
    <phoneticPr fontId="2" type="noConversion"/>
  </si>
  <si>
    <t>TRI-WS236-CRO-B</t>
    <phoneticPr fontId="2" type="noConversion"/>
  </si>
  <si>
    <t>TRI-WS236-CRO-MEGA</t>
    <phoneticPr fontId="2" type="noConversion"/>
  </si>
  <si>
    <t>TRI-WS236-CRO-A</t>
    <phoneticPr fontId="2" type="noConversion"/>
  </si>
  <si>
    <r>
      <t>(TRI-WS236-CRO-A</t>
    </r>
    <r>
      <rPr>
        <sz val="11"/>
        <color theme="1"/>
        <rFont val="宋体"/>
        <family val="3"/>
        <charset val="134"/>
        <scheme val="minor"/>
      </rPr>
      <t>) +
(TRI-WS236-CRO-B)</t>
    </r>
    <phoneticPr fontId="2" type="noConversion"/>
  </si>
  <si>
    <t>TRI-WS237-CRO-B</t>
    <phoneticPr fontId="2" type="noConversion"/>
  </si>
  <si>
    <t>TRI-WS237-CRO-MEGA</t>
    <phoneticPr fontId="2" type="noConversion"/>
  </si>
  <si>
    <t>TRI-WS237-CRO-A</t>
    <phoneticPr fontId="2" type="noConversion"/>
  </si>
  <si>
    <r>
      <t>(TRI-WS237-CRO-A</t>
    </r>
    <r>
      <rPr>
        <sz val="11"/>
        <color theme="1"/>
        <rFont val="宋体"/>
        <family val="3"/>
        <charset val="134"/>
        <scheme val="minor"/>
      </rPr>
      <t>) +
(TRI-WS237-CRO-B)</t>
    </r>
    <phoneticPr fontId="2" type="noConversion"/>
  </si>
  <si>
    <t>TRI-WS238-CRO-B</t>
    <phoneticPr fontId="2" type="noConversion"/>
  </si>
  <si>
    <t>TRI-WS238-CRO-MEGA</t>
    <phoneticPr fontId="2" type="noConversion"/>
  </si>
  <si>
    <t>TRI-WS238-CRO-A</t>
    <phoneticPr fontId="2" type="noConversion"/>
  </si>
  <si>
    <r>
      <t>(TRI-WS238-CRO-A</t>
    </r>
    <r>
      <rPr>
        <sz val="11"/>
        <color theme="1"/>
        <rFont val="宋体"/>
        <family val="3"/>
        <charset val="134"/>
        <scheme val="minor"/>
      </rPr>
      <t>) +
(TRI-WS238-CRO-B)</t>
    </r>
    <phoneticPr fontId="2" type="noConversion"/>
  </si>
  <si>
    <t>TRI-WS239-CRO-B</t>
    <phoneticPr fontId="2" type="noConversion"/>
  </si>
  <si>
    <t>TRI-WS239-CRO-MEGA</t>
    <phoneticPr fontId="2" type="noConversion"/>
  </si>
  <si>
    <t>TRI-WS239-CRO-A</t>
    <phoneticPr fontId="2" type="noConversion"/>
  </si>
  <si>
    <r>
      <t>(TRI-WS239-CRO-A</t>
    </r>
    <r>
      <rPr>
        <sz val="11"/>
        <color theme="1"/>
        <rFont val="宋体"/>
        <family val="3"/>
        <charset val="134"/>
        <scheme val="minor"/>
      </rPr>
      <t>) +
(TRI-WS239-CRO-B)</t>
    </r>
    <phoneticPr fontId="2" type="noConversion"/>
  </si>
  <si>
    <t>TRI-WS240-CRO-B</t>
    <phoneticPr fontId="2" type="noConversion"/>
  </si>
  <si>
    <t>TRI-WS240-CRO-MEGA</t>
    <phoneticPr fontId="2" type="noConversion"/>
  </si>
  <si>
    <t>TRI-WS240-CRO-A</t>
    <phoneticPr fontId="2" type="noConversion"/>
  </si>
  <si>
    <r>
      <t>(TRI-WS240-CRO-A</t>
    </r>
    <r>
      <rPr>
        <sz val="11"/>
        <color theme="1"/>
        <rFont val="宋体"/>
        <family val="3"/>
        <charset val="134"/>
        <scheme val="minor"/>
      </rPr>
      <t>) +
(TRI-WS240-CRO-B)</t>
    </r>
    <phoneticPr fontId="2" type="noConversion"/>
  </si>
  <si>
    <t>TRI-WS241-CRO-B</t>
    <phoneticPr fontId="2" type="noConversion"/>
  </si>
  <si>
    <t>TRI-WS241-CRO-MEGA</t>
    <phoneticPr fontId="2" type="noConversion"/>
  </si>
  <si>
    <t>TRI-WS241-CRO-A</t>
    <phoneticPr fontId="2" type="noConversion"/>
  </si>
  <si>
    <t>(TRI-WS241-CRO-A) +
(TRI-WS241-CRO-B)</t>
    <phoneticPr fontId="2" type="noConversion"/>
  </si>
  <si>
    <t>TRI-WS242-CRO-B</t>
    <phoneticPr fontId="2" type="noConversion"/>
  </si>
  <si>
    <t>TRI-WS242-CRO-MEGA</t>
    <phoneticPr fontId="2" type="noConversion"/>
  </si>
  <si>
    <t>TRI-WS242-CRO-A</t>
    <phoneticPr fontId="2" type="noConversion"/>
  </si>
  <si>
    <r>
      <t>(TRI-WS242-CRO-A</t>
    </r>
    <r>
      <rPr>
        <sz val="11"/>
        <color theme="1"/>
        <rFont val="宋体"/>
        <family val="3"/>
        <charset val="134"/>
        <scheme val="minor"/>
      </rPr>
      <t>) +
(TRI-WS242-CRO-B)</t>
    </r>
    <phoneticPr fontId="2" type="noConversion"/>
  </si>
  <si>
    <t>TRI-WS243-CRO-B</t>
    <phoneticPr fontId="2" type="noConversion"/>
  </si>
  <si>
    <t>TRI-WS243-CRO-MEGA</t>
    <phoneticPr fontId="2" type="noConversion"/>
  </si>
  <si>
    <t>TRI-WS243-CRO-A</t>
    <phoneticPr fontId="2" type="noConversion"/>
  </si>
  <si>
    <r>
      <t>(TRI-WS243-CRO-A</t>
    </r>
    <r>
      <rPr>
        <sz val="11"/>
        <color theme="1"/>
        <rFont val="宋体"/>
        <family val="3"/>
        <charset val="134"/>
        <scheme val="minor"/>
      </rPr>
      <t>) +
(TRI-WS243-CRO-B)</t>
    </r>
    <phoneticPr fontId="2" type="noConversion"/>
  </si>
  <si>
    <t>TRI-WS244-CRO-B</t>
    <phoneticPr fontId="2" type="noConversion"/>
  </si>
  <si>
    <t>TRI-WS244-CRO-MEGA</t>
    <phoneticPr fontId="2" type="noConversion"/>
  </si>
  <si>
    <t>TRI-WS244-CRO-A</t>
    <phoneticPr fontId="2" type="noConversion"/>
  </si>
  <si>
    <t>(TRI-WS244-CRO-A) +
(TRI-WS244-CRO-B)</t>
    <phoneticPr fontId="2" type="noConversion"/>
  </si>
  <si>
    <t>Wall Shelf 570-572(1)</t>
  </si>
  <si>
    <t>Wall Shelf 564-566(1)</t>
  </si>
  <si>
    <t>Wall Shelf 573-574(1)
Wall shelf 590(1)</t>
  </si>
  <si>
    <t>Wall Shelf 567-569(1)</t>
  </si>
  <si>
    <t>Wall Shelf 558-560(1)</t>
  </si>
  <si>
    <t>Wall Shelf 575-577(1)</t>
  </si>
  <si>
    <t>Wall Shelf 555-557(1)</t>
  </si>
  <si>
    <t>Wall Shelf 546-548(1)</t>
  </si>
  <si>
    <t>Wall Shelf 549-551(1)</t>
  </si>
  <si>
    <t>Wall Shelf 552-554(1)</t>
  </si>
  <si>
    <t>Wall Shelf 561-563(1)</t>
  </si>
  <si>
    <t>Wall Shelf 682-684(1)</t>
  </si>
  <si>
    <t>Wall Shelf 727-729(1)</t>
  </si>
  <si>
    <t>Wall Shelf 721-723(1)</t>
  </si>
  <si>
    <t>Wall Shelf 673,675,730(1)</t>
  </si>
  <si>
    <t>Wall Shelf 674,731,732(1)</t>
  </si>
  <si>
    <t>Wall Shelf 643-645(1)</t>
  </si>
  <si>
    <t>Wall Shelf 646-648(1)</t>
  </si>
  <si>
    <t>Wall Shelf 649-651(1)</t>
  </si>
  <si>
    <t>Wall Shelf 652-654(1)</t>
  </si>
  <si>
    <t>Wall Shelf 655-657(1)</t>
  </si>
  <si>
    <t>Wall Shelf 676-678(1)</t>
  </si>
  <si>
    <t>Wall Shelf 688-690(1)</t>
  </si>
  <si>
    <t>Wall Shelf 724-726(1)</t>
  </si>
  <si>
    <t>Wall Shelf 694-696(1)</t>
  </si>
  <si>
    <t>Wall Shelf 679-681(1)</t>
  </si>
  <si>
    <t>Wall Shelf 628-630(1)</t>
  </si>
  <si>
    <t>Wall Shelf 631-633(1)</t>
  </si>
  <si>
    <t>Wall Shelf 634-636(1)</t>
  </si>
  <si>
    <t>Wall Shelf 637-639(1)</t>
  </si>
  <si>
    <t>Wall Shelf 640-642(1)</t>
  </si>
  <si>
    <t>Wall Shelf 578-580(1)</t>
  </si>
  <si>
    <t>Wall Shelf 581-583(1)</t>
  </si>
  <si>
    <t>Wall Shelf 608-610(1)</t>
  </si>
  <si>
    <t>Wall Shelf 584-586(1)</t>
  </si>
  <si>
    <t>Wall Shelf 587-589(1)</t>
  </si>
  <si>
    <t>Wall Shelf 712-714(1)</t>
  </si>
  <si>
    <t>Wall Shelf 703-705(1)</t>
  </si>
  <si>
    <t>Wall Shelf 685-687(1)</t>
  </si>
  <si>
    <t>Wall Shelf 697-699(1)</t>
  </si>
  <si>
    <t>Wall Shelf 691-693(1)</t>
  </si>
  <si>
    <t>Wall Shelf 597-599(1)</t>
  </si>
  <si>
    <t>Wall Shelf 591-593(1)</t>
  </si>
  <si>
    <t>Wall Shelf 594-596(1)</t>
  </si>
  <si>
    <t>Wall Shelf 600-602(1)</t>
  </si>
  <si>
    <t>Wall Shelf 611,612,881(1)</t>
  </si>
  <si>
    <t>Wall Shelf 664-666(1)</t>
  </si>
  <si>
    <t>Wall Shelf 667-669(1)</t>
  </si>
  <si>
    <t>Wall Shelf 661-663(1)</t>
  </si>
  <si>
    <t>Wall Shelf 658-660(1)</t>
  </si>
  <si>
    <t>Wall Shelf 670-672(1)</t>
  </si>
  <si>
    <t>Wall Shelf 709-711(1)</t>
  </si>
  <si>
    <t>Wall Shelf 706-708(1)</t>
  </si>
  <si>
    <t>Wall Shelf 700-702(1)</t>
  </si>
  <si>
    <t>Wall Shelf 715-717(1)</t>
  </si>
  <si>
    <t>Wall Shelf 718-720(1)</t>
  </si>
  <si>
    <t>Wall Shelf 613-615(1)</t>
  </si>
  <si>
    <t>Wall Shelf 616-618(1)</t>
  </si>
  <si>
    <t>Wall Shelf 619-621(1)</t>
  </si>
  <si>
    <t>Wall Shelf 622-624(1)</t>
  </si>
  <si>
    <t>Wall Shelf 625-627(1)</t>
  </si>
  <si>
    <t>Wall Shelf 751-753(1)</t>
  </si>
  <si>
    <t>Wall Shelf 754-756(1)</t>
  </si>
  <si>
    <t>Wall Shelf 781-783(1)</t>
  </si>
  <si>
    <t>Wall Shelf 784-786(1)</t>
  </si>
  <si>
    <t>Wall Shelf 787-789(1)</t>
  </si>
  <si>
    <t>Wall Shelf 790-792(1)</t>
  </si>
  <si>
    <t>Wall Shelf 793-795(1)</t>
  </si>
  <si>
    <t>Wall Shelf 796-798(1)</t>
  </si>
  <si>
    <t>Wall Shelf 739-741(1)</t>
  </si>
  <si>
    <t>Wall Shelf 742-744(1)</t>
  </si>
  <si>
    <t>Wall Shelf 799-801(1)</t>
  </si>
  <si>
    <t>Wall Shelf 802-804(1)</t>
  </si>
  <si>
    <t>Wall Shelf 805-807(1)</t>
  </si>
  <si>
    <t>Wall Shelf 808-810(1)</t>
  </si>
  <si>
    <t>Wall Shelf 757-759(1)</t>
  </si>
  <si>
    <t>Wall Shelf 760-762(1)</t>
  </si>
  <si>
    <t>Wall Shelf 811-813(1)</t>
  </si>
  <si>
    <t>Wall Shelf 814-816(1)</t>
  </si>
  <si>
    <t>Wall Shelf 733-735(1)</t>
  </si>
  <si>
    <t>Wall Shelf 736-738(1)</t>
  </si>
  <si>
    <t>Wall Shelf 745-747(1)</t>
  </si>
  <si>
    <t>Wall Shelf 748-750(1)</t>
  </si>
  <si>
    <t>Wall Shelf 763-765(1)</t>
  </si>
  <si>
    <t>Wall Shelf 766-768(1)</t>
  </si>
  <si>
    <t>Wall Shelf 769-771(1)</t>
  </si>
  <si>
    <t>Wall Shelf 772-774(1)</t>
  </si>
  <si>
    <t>Wall Shelf 775-777(1)</t>
  </si>
  <si>
    <t>Wall Shelf 778-780(1)</t>
  </si>
  <si>
    <t>Wall Shelf 817-819(1)</t>
  </si>
  <si>
    <t>Wall Shelf 820-822(1)</t>
  </si>
  <si>
    <t>Wall Shelf 823-825(1)</t>
  </si>
  <si>
    <t>Wall Shelf 826-828(1)</t>
  </si>
  <si>
    <t>Wall Shelf 829-831(1)</t>
  </si>
  <si>
    <t>Wall Shelf 832-834(1)</t>
  </si>
  <si>
    <t>Wall Shelf 835-837(1)</t>
  </si>
  <si>
    <t>Wall Shelf 938-840(1)</t>
  </si>
  <si>
    <t>Wall Shelf 841-843(1)</t>
  </si>
  <si>
    <t>Wall Shelf 844-846(1)</t>
  </si>
  <si>
    <t>Wall Shelf 847-849(1)</t>
  </si>
  <si>
    <t>Wall Shelf 850-852(1)</t>
  </si>
  <si>
    <t>Wall Shelf 853-855(1)</t>
  </si>
  <si>
    <t>Wall Shelf 856-858(1)</t>
  </si>
  <si>
    <t>Wall Shelf 859-861(1)</t>
  </si>
  <si>
    <t>Wall Shelf 862-864(1)</t>
  </si>
  <si>
    <t>Wall Shelf 865-867(1)</t>
  </si>
  <si>
    <t>Wall Shelf 868-870(1)</t>
  </si>
  <si>
    <t>Wall Shelf 871-873(1)</t>
  </si>
  <si>
    <t>Wall Shelf 874-876(1)</t>
  </si>
  <si>
    <t>Wall Shelf 603-607(1)</t>
    <phoneticPr fontId="2" type="noConversion"/>
  </si>
  <si>
    <t>Wall Shelf 877-880(1)</t>
    <phoneticPr fontId="2" type="noConversion"/>
  </si>
  <si>
    <t>TRI-WS103-SAM</t>
    <phoneticPr fontId="2" type="noConversion"/>
  </si>
  <si>
    <t>Trista - [Easy Life] Stylish J Type Leather Wall Shelf / Bookshelf / Floating Shelf (Set of 3)</t>
  </si>
  <si>
    <t>折扣</t>
    <phoneticPr fontId="2" type="noConversion"/>
  </si>
  <si>
    <t>Onitiva - [Floral Dance] Linen Stylish Patch Work Pillow Cushion Floor Cushion (19.7 by 19.7 inches)</t>
  </si>
  <si>
    <t>Onitiva - [Dream Land] Linen Stylish Patch Work Pillow Cushion Floor Cushion (19.7 by 19.7 inches)</t>
  </si>
  <si>
    <t>Onitiva - [Deep Woods] Linen Stylish Patch Work Pillow Cushion Floor Cushion (19.7 by 19.7 inches)</t>
  </si>
  <si>
    <t>Onitiva - [Autumn Leaves] Linen Patch Work Pillow Cushion Floor Cushion (19.7 by 19.7 inches)</t>
  </si>
  <si>
    <t>Onitiva - [Moon River] Linen Stylish Patch Work Pillow Cushion Floor Cushion (19.7 by 19.7 inches)</t>
  </si>
  <si>
    <t>Onitiva - [Forest Treasure] Linen Patch Work Pillow Cushion Floor Cushion (19.7 by 19.7 inches)</t>
  </si>
  <si>
    <t>Onitiva - [Fairy Tale] Linen Stylish Patch Work Pillow Cushion Floor Cushion (19.7 by 19.7 inches)</t>
  </si>
  <si>
    <t>Onitiva - [Flowing Flowers] Linen Patch Work Pillow Cushion Floor Cushion (19.7 by 19.7 inches)</t>
  </si>
  <si>
    <t>Onitiva - [Gold Autumn] Linen Stylish Patch Work Pillow Cushion Floor Cushion (19.7 by 19.7 inches)</t>
  </si>
  <si>
    <t>Onitiva - [Folk Music] Linen Stylish Patch Work Pillow Cushion Floor Cushion (19.7 by 19.7 inches)</t>
  </si>
  <si>
    <t>Onitiva - [Exquisite Emerald] Linen Patch Work Pillow Cushion Floor Cushion (19.7 by 19.7 inches)</t>
  </si>
  <si>
    <t>Onitiva - [Passion Red Valley] Linen Patch Work Pillow Cushion Floor Cushion (19.7 by 19.7 inches)</t>
  </si>
  <si>
    <t>Onitiva - [Fanstasy Meet] Linen Patch Work Pillow Cushion Floor Cushion (19.7 by 19.7 inches)</t>
  </si>
  <si>
    <t>Onitiva - [Romantic Date] Linen Patch Work Pillow Cushion Floor Cushion (19.7 by 19.7 inches)</t>
  </si>
  <si>
    <t>Onitiva - [Autumn Trip] Linen Stylish Patch Work Pillow Cushion Floor Cushion (19.7 by 19.7 inches)</t>
  </si>
  <si>
    <t>Onitiva - [Simple Life] Linen Stylish Patch Work Pillow Cushion Floor Cushion (19.7 by 19.7 inches)</t>
  </si>
  <si>
    <t>Onitiva - [Realm Of Flowers] Linen Patch Work Pillow Cushion Floor Cushion (19.7 by 19.7 inches)</t>
  </si>
  <si>
    <t>Onitiva - [Sunny Mood] Linen Patch Work Pillow Cushion Floor Cushion (19.7 by 19.7 inches)</t>
  </si>
  <si>
    <t>Onitiva - [Pretty] Linen Stylish Patch Work Pillow Cushion Floor Cushion (19.7 by 19.7 inches)</t>
  </si>
  <si>
    <t>Onitiva - [Floarl Dream] Linen Stylish Patch Work Pillow Cushion Floor Cushion (19.7 by 19.7 inches)</t>
  </si>
  <si>
    <t>Onitiva - [Nice day] Linen Stylish Patch Work Pillow Cushion Floor Cushion (19.7 by 19.7 inches)</t>
  </si>
  <si>
    <t>Onitiva - [Cavaliele] Linen Stylish Patch Work Pillow Cushion Floor Cushion (19.7 by 19.7 inches)</t>
  </si>
  <si>
    <t>Onitiva - [Floral Wedding] Linen Patch Work Pillow Cushion Floor Cushion (19.7 by 19.7 inches)</t>
  </si>
  <si>
    <t>Onitiva - [Floral Heart] Linen Stylish Patch Work Pillow Cushion Floor Cushion (19.7 by 19.7 inches)</t>
  </si>
  <si>
    <t>Onitiva - [Green Lake] Linen Stylish Patch Work Pillow Cushion Floor Cushion (19.7 by 19.7 inches)</t>
  </si>
  <si>
    <t>Onitiva - [Floral Ocean] Linen Stylish Patch Work Pillow Cushion Floor Cushion (19.7 by 19.7 inches)</t>
  </si>
  <si>
    <t>Onitiva - [Pure Life] Linen Stylish Patch Work Pillow Cushion Floor Cushion (19.7 by 19.7 inches)</t>
  </si>
  <si>
    <t>Onitiva - [Floral World] Linen Stylish Patch Work Pillow Cushion Floor Cushion (19.7 by 19.7 inches)</t>
  </si>
  <si>
    <t>Onitiva - [Dream Champagne] Linen Patch Work Pillow Cushion Floor Cushion (19.7 by 19.7 inches)</t>
  </si>
  <si>
    <t>Onitiva - [Leisure Moment] Linen Patch Work Pillow Cushion Floor Cushion (19.7 by 19.7 inches)</t>
  </si>
  <si>
    <t>Onitiva [Adonis] Knitted Fabric Patch Work Pillow Cushion Floor Cushion (19.7 by 19.7 inches)</t>
  </si>
  <si>
    <t>Onitiva [Happy Pieces] Knitted Fabric Patch Work Pillow Cushion Floor Cushion (19.7 by 19.7 inches)</t>
  </si>
  <si>
    <t>Onitiva [Youth] Knitted Fabric Patch Work Pillow Cushion Floor Cushion (19.7 by 19.7 inches)</t>
  </si>
  <si>
    <t>Onitiva [Cool Style] Knitted Fabric Patch Work Pillow Cushion Floor Cushion (19.7 by 19.7 inches)</t>
  </si>
  <si>
    <t>Onitiva [Modern Style] Knitted Fabric Patch Work Pillow Cushion Floor Cushion (19.7 by 19.7 inches)</t>
  </si>
  <si>
    <t>Onitiva [Pink Lady] Knitted Fabric Patch Work Pillow Cushion Floor Cushion (19.7 by 19.7 inches)</t>
  </si>
  <si>
    <t>Onitiva [Simple Fashion] Knitted Fabric Patch Pillow Cushion Floor Cushion (19.7 by 19.7 inches)</t>
  </si>
  <si>
    <t>Onitiva [Vivid Day] Knitted Fabric Patch Work Pillow Cushion Floor Cushion (19.7 by 19.7 inches)</t>
  </si>
  <si>
    <t>Onitiva [Simple Style] Knitted Fabric Patch Work Pillow Cushion Floor Cushion (19.7 by 19.7 inches)</t>
  </si>
  <si>
    <t>Onitiva [Taste] Knitted Fabric Patch Work Pillow Cushion Floor Cushion (19.7 by 19.7 inches)</t>
  </si>
  <si>
    <t>Onitiva [Funny Pieces] Knitted Fabric Patch Work Pillow Cushion Floor Cushion (19.7 by 19.7 inches)</t>
  </si>
  <si>
    <t>Onitiva [Chic] Knitted Fabric Patch Work Pillow Cushion Floor Cushion (19.7 by 19.7 inches)</t>
  </si>
  <si>
    <t>Onitiva [Gray Demon] Knitted Fabric Patch Work Pillow Cushion Floor Cushion (19.7 by 19.7 inches)</t>
  </si>
  <si>
    <t>Onitiva [Square Feeling] Knitted Fabric Patch Pillow Cushion Floor Cushion (19.7 by 19.7 inches)</t>
  </si>
  <si>
    <t>Onitiva [Simple World] Knitted Fabric Patch Work Pillow Cushion Floor Cushion (19.7 by 19.7 inches)</t>
  </si>
  <si>
    <t>Onitiva [Sport Zone] Knitted Fabric Patch Work Pillow Cushion Floor Cushion (19.7 by 19.7 inches)</t>
  </si>
  <si>
    <t>Onitiva [Trend] Knitted Fabric Patch Work Pillow Cushion Floor Cushion (19.7 by 19.7 inches)</t>
  </si>
  <si>
    <t>Onitiva [Black Temptation] Knitted Fabric Patch Pillow Cushion Floor Cushion (19.7 by 19.7 inches)</t>
  </si>
  <si>
    <t>Onitiva [Art Green] Knitted Fabric Patch Work Pillow Cushion Floor Cushion (19.7 by 19.7 inches)</t>
  </si>
  <si>
    <t>Onitiva [Energy] Knitted Fabric Patch Work Pillow Cushion Floor Cushion (19.7 by 19.7 inches)</t>
  </si>
  <si>
    <t>Onitiva [Passion] Knitted Fabric Patch Work Pillow Cushion Floor Cushion (19.7 by 19.7 inches)</t>
  </si>
  <si>
    <t>Onitiva [Sweet Lady] Knitted Fabric Patch Work Pillow Cushion Floor Cushion (19.7 by 19.7 inches)</t>
  </si>
  <si>
    <t>Onitiva [Impression] Knitted Fabric Patch Work Pillow Cushion Floor Cushion (19.7 by 19.7 inches)</t>
  </si>
  <si>
    <t>Onitiva [Purple Charm] Knitted Fabric Patch Pillow Cushion Floor Cushion (19.7 by 19.7 inches)</t>
  </si>
  <si>
    <t>Onitiva [Pure Heart] Knitted Fabric Patch Work Pillow Cushion Floor Cushion (19.7 by 19.7 inches)</t>
  </si>
  <si>
    <t>Onitiva [White Lady] Knitted Fabric Patch Work Pillow Cushion Floor Cushion (19.7 by 19.7 inches)</t>
  </si>
  <si>
    <t>Onitiva [Sweet Lovers] Knitted Fabric Patch Pillow Cushion Floor Cushion (19.7 by 19.7 inches)</t>
  </si>
  <si>
    <t>Onitiva [Beauty] Knitted Fabric Patch Work Pillow Cushion Floor Cushion (19.7 by 19.7 inches)</t>
  </si>
  <si>
    <t>Onitiva [Travel] Knitted Fabric Patch Work Pillow Cushion Floor Cushion (19.7 by 19.7 inches)</t>
  </si>
  <si>
    <t>Onitiva [Expedition] Knitted Fabric Patch Work Pillow Cushion Floor Cushion (19.7 by 19.7 inches)</t>
  </si>
  <si>
    <t>Blancho Bedding - [Tonal Stripe] 100% Cotton 3PC Comforter Cover/Duvet Cover Combo</t>
  </si>
  <si>
    <t>Blancho Bedding - [Irish Spring] 100% Cotton 3PC Comforter Cover/Duvet Cover Combo</t>
  </si>
  <si>
    <t>Blancho Bedding - [Cottage Stripe] 100% Cotton 3PC Comforter Cover/Duvet Cover Combo</t>
  </si>
  <si>
    <t>Blancho Bedding - [Snow Leopard] 100% Cotton 3PC Comforter Cover/Duvet Cover Combo</t>
  </si>
  <si>
    <t>Blancho Bedding - [Vineyard Dream] 100% Cotton 3PC Comforter Cover/Duvet Cover Combo</t>
  </si>
  <si>
    <t>Blancho Bedding - [Rainbow Dots &amp; Stripe] 100% Cotton 3PC Comforter Cover/Duvet Cover Combo</t>
  </si>
  <si>
    <t>Blancho Bedding - [Modern Plaid] 100% Cotton 3PC Comforter Cover/Duvet Cover Combo</t>
  </si>
  <si>
    <t>Blancho Bedding - [Graffiti Art] 100% Cotton 3PC Comforter Cover/Duvet Cover Combo</t>
  </si>
  <si>
    <t>Blancho Bedding - [Colorful Stripe] 100% Cotton 3PC Comforter Cover/Duvet Cover Combo</t>
  </si>
  <si>
    <t>Blancho Bedding - [Fairyland] 100% Cotton 3PC Comforter Cover/Duvet Cover Combo</t>
  </si>
  <si>
    <t>Blancho Bedding - [Shoreline] 100% Cotton 3PC Comforter Cover/Duvet Cover Combo</t>
  </si>
  <si>
    <t>Blancho Bedding - [Wonderful Life] 100% Cotton 3PC Comforter Cover/Duvet Cover Combo</t>
  </si>
  <si>
    <t>Blancho Bedding - [Reminiscent Mood] 100% Cotton 3PC Comforter Cover/Duvet Cover Combo</t>
  </si>
  <si>
    <t>Blancho Bedding - [Springtime] 100% Cotton 3PC Comforter Cover/Duvet Cover Combo</t>
  </si>
  <si>
    <t>Coral Red</t>
    <phoneticPr fontId="2" type="noConversion"/>
  </si>
  <si>
    <t>[Snow Leopard]</t>
    <phoneticPr fontId="2" type="noConversion"/>
  </si>
  <si>
    <t>[Tonal Stripe]</t>
  </si>
  <si>
    <t>[Irish Spring]</t>
  </si>
  <si>
    <t>[Cottage Stripe]</t>
  </si>
  <si>
    <t>[Vineyard Dream]</t>
  </si>
  <si>
    <t>[Rainbow Dots &amp; Stripe]</t>
  </si>
  <si>
    <t>[Modern Plaid]</t>
  </si>
  <si>
    <t>[Graffiti Art]</t>
  </si>
  <si>
    <t>[Colorful Stripe]</t>
  </si>
  <si>
    <t>[Fairyland]</t>
  </si>
  <si>
    <t>[Springtime]</t>
  </si>
  <si>
    <t>[Shoreline]</t>
  </si>
  <si>
    <t>[Wonderful Life]</t>
  </si>
  <si>
    <t>[Reminiscent Mood]</t>
  </si>
  <si>
    <t>Onitiva - [Stripes - Chic Style] Soft Coral Fleece Patchwork Throw Blanket (59 by 78.7 inches)</t>
  </si>
  <si>
    <t>Onitiva - [Stripes - Summer Rain] Soft Coral Fleece Patchwork Throw Blanket (59 by 78.7 inches)</t>
  </si>
  <si>
    <t>Onitiva - [Stripes - Blue Fairy] Soft Coral Fleece Patchwork Throw Blanket (59 by 78.7 inches)</t>
  </si>
  <si>
    <t>Onitiva - [Stripes - City Elf] Soft Coral Fleece Patchwork Throw Blanket (59 by 78.7 inches)</t>
  </si>
  <si>
    <t>Onitiva - [Stripes - Fantastic Dreams] Soft Coral Fleece Patchwork Throw Blanket (59 by 78.7 inches)</t>
  </si>
  <si>
    <t>Onitiva - [Plaids - Green Day] Soft Coral Fleece Patchwork Throw Blanket (59 by 78.7 inches)</t>
  </si>
  <si>
    <t>Onitiva - [Stripes - Simplicity] Soft Coral Fleece Patchwork Throw Blanket (59 by 78.7 inches)</t>
  </si>
  <si>
    <t>Onitiva - [Plaids - Purple &amp; Pink] Soft Coral Fleece Patchwork Throw Blanket (59 by 78.7 inches)</t>
  </si>
  <si>
    <t>Onitiva - [Plaids - Coral Sea] Soft Coral Fleece Patchwork Throw Blanket (59 by 78.7 inches)</t>
  </si>
  <si>
    <t>Onitiva - [Plaids - Naturally Chic] Soft Coral Fleece Patchwork Throw Blanket (59 by 78.7 inches)</t>
  </si>
  <si>
    <t>Onitiva - [Plaids - Hoodwinked] Soft Coral Fleece Patchwork Throw Blanket (59 by 78.7 inches)</t>
  </si>
  <si>
    <t>Onitiva - [Plaids - Reflection] Soft Coral Fleece Patchwork Throw Blanket (59 by 78.7 inches)</t>
  </si>
  <si>
    <t>Onitiva - [Plaids - Grassland] Soft Coral Fleece Patchwork Throw Blanket (59 by 78.7 inches)</t>
  </si>
  <si>
    <t>Onitiva - [Plaids - Rose Elf] Soft Coral Fleece Patchwork Throw Blanket (59 by 78.7 inches)</t>
  </si>
  <si>
    <t>Onitiva - [Plaids - Sweet Days] Soft Coral Fleece Patchwork Throw Blanket (59 by 78.7 inches)</t>
  </si>
  <si>
    <t>Onitiva - [Plaids - Bliss] Soft Coral Fleece Patchwork Throw Blanket (59 by 78.7 inches)</t>
  </si>
  <si>
    <t>Onitiva - [Plaids - Traces of Dreams] Soft Coral Fleece Patchwork Throw Blanket (59 by 78.7 inches)</t>
  </si>
  <si>
    <t>Onitiva - [Emerald Dream] Soft Coral Fleece Patchwork Throw Blanket (59 by 78.7 inches)</t>
  </si>
  <si>
    <t>Onitiva - [Plaids - Black/Gray/White] Soft Coral Fleece Patchwork Throw Blanket (59 by 78.7 inches)</t>
  </si>
  <si>
    <t>Onitiva - [Fashion Life] Soft Coral Fleece Patchwork Throw Blanket (59 by 78.7 inches)</t>
  </si>
  <si>
    <t>Onitiva - [Cerelia] Soft Coral Fleece Patchwork Throw Blanket (59 by 78.7 inches)</t>
  </si>
  <si>
    <t>Onitiva - [Modern Stylish] Soft Coral Fleece Patchwork Throw Blanket (59 by 78.7 inches)</t>
  </si>
  <si>
    <t>Onitiva - [Lavender Love] Soft Coral Fleece Patchwork Throw Blanket (59 by 78.7 inches)</t>
  </si>
  <si>
    <t>Onitiva - [Noble Rose] Soft Coral Fleece Patchwork Throw Blanket (59 by 78.7 inches)</t>
  </si>
  <si>
    <t>Onitiva - [Purple Charm] Soft Coral Fleece Patchwork Throw Blanket (59 by 78.7 inches)</t>
  </si>
  <si>
    <t>Onitiva - [Paris Spring] Soft Coral Fleece Patchwork Throw Blanket (59 by 78.7 inches)</t>
  </si>
  <si>
    <t>Onitiva - [Fashion Match] Soft Coral Fleece Patchwork Throw Blanket (59 by 78.7 inches)</t>
  </si>
  <si>
    <t>Onitiva - [Coming Spring] Soft Coral Fleece Patchwork Throw Blanket (59 by 78.7 inches)</t>
  </si>
  <si>
    <t>Onitiva - [Garden City] Soft Coral Fleece Patchwork Throw Blanket (59 by 78.7 inches)</t>
  </si>
  <si>
    <t>Onitiva - [White Night] Soft Coral Fleece Patchwork Throw Blanket (59 by 78.7 inches)</t>
  </si>
  <si>
    <t>Onitiva - [Eranthe] Soft Coral Fleece Patchwork Throw Blanket (59 by 78.7 inches)</t>
  </si>
  <si>
    <t>Onitiva - [Purple Mood] Soft Coral Fleece Patchwork Throw Blanket (59 by 78.7 inches)</t>
  </si>
  <si>
    <t>Onitiva - [Brown &amp; White] Soft Coral Fleece Patchwork Throw Blanket (59 by 78.7 inches)</t>
  </si>
  <si>
    <t>Onitiva - [Blue &amp; White] Soft Coral Fleece Patchwork Throw Blanket (59 by 78.7 inches)</t>
  </si>
  <si>
    <t>Onitiva - [Sound of Slience] Soft Coral Fleece Patchwork Throw Blanket (59 by 78.7 inches)</t>
  </si>
  <si>
    <t>Onitiva - [Rosy Clouds] Soft Coral Fleece Patchwork Throw Blanket (59 by 78.7 inches)</t>
  </si>
  <si>
    <t>Onitiva - [Summer Night] Soft Coral Fleece Patchwork Throw Blanket (59 by 78.7 inches)</t>
  </si>
  <si>
    <t>Onitiva - [Pastorale] Soft Coral Fleece Patchwork Throw Blanket (59 by 78.7 inches)</t>
  </si>
  <si>
    <t>Onitiva - [Wild Ocean] Soft Coral Fleece Patchwork Throw Blanket (59 by 78.7 inches)</t>
  </si>
  <si>
    <t>Onitiva - [Violet Love] Soft Coral Fleece Patchwork Throw Blanket (59 by 78.7 inches)</t>
  </si>
  <si>
    <t>Onitiva - [Flower Fairy] Soft Coral Fleece Patchwork Throw Blanket (59 by 78.7 inches)</t>
  </si>
  <si>
    <t>Onitiva - [Beautiful Life] Soft Coral Fleece Patchwork Throw Blanket (59 by 78.7 inches)</t>
  </si>
  <si>
    <t>Onitiva - [Paint My Love] Soft Coral Fleece Patchwork Throw Blanket (59 by 78.7 inches)</t>
  </si>
  <si>
    <t>Onitiva - [Spring Breeze] Soft Coral Fleece Patchwork Throw Blanket (59 by 78.7 inches)</t>
  </si>
  <si>
    <t>Onitiva - [Colorful Patchwork] Soft Coral Fleece Patchwork Throw Blanket (59 by 78.7 inches)</t>
  </si>
  <si>
    <t>Onitiva - [Paradise] Soft Coral Fleece Patchwork Throw Blanket (59 by 78.7 inches)</t>
  </si>
  <si>
    <t>Onitiva - [Sleepless Nights] Soft Coral Fleece Patchwork Throw Blanket (59 by 78.7 inches)</t>
  </si>
  <si>
    <t>Onitiva - [Good Life] Soft Coral Fleece Patchwork Throw Blanket (59 by 78.7 inches)</t>
  </si>
  <si>
    <t>Onitiva - [Rainbow Stripe] Soft Coral Fleece Patchwork Throw Blanket (59 by 78.7 inches)</t>
  </si>
  <si>
    <t>Onitiva - [Oceanus] Soft Coral Fleece Patchwork Throw Blanket (59 by 78.7 inches)</t>
  </si>
  <si>
    <t>Onitiva - [Pink Colour] Soft Coral Fleece Patchwork Throw Blanket (59 by 78.7 inches)</t>
  </si>
  <si>
    <t>Onitiva - [Pattaya Beach] Soft Coral Fleece Patchwork Throw Blanket (59 by 78.7 inches)</t>
  </si>
  <si>
    <t>Onitiva - [New Hope] Soft Coral Fleece Patchwork Throw Blanket (59 by 78.7 inches)</t>
  </si>
  <si>
    <t>Onitiva - [Dove Gray] Soft Coral Fleece Patchwork Throw Blanket (59 by 78.7 inches)</t>
  </si>
  <si>
    <t>Onitiva - [Sleepless Seattle] Soft Coral Fleece Patchwork Throw Blanket (59 by 78.7 inches)</t>
  </si>
  <si>
    <t>Onitiva - [New Day] Soft Coral Fleece Patchwork Throw Blanket (59 by 78.7 inches)</t>
  </si>
  <si>
    <t>Onitiva - [Sweet Life] Soft Coral Fleece Patchwork Throw Blanket (59 by 78.7 inches)</t>
  </si>
  <si>
    <t>Onitiva - [Love is blue] Soft Coral Fleece Patchwork Throw Blanket (59 by 78.7 inches)</t>
  </si>
  <si>
    <t>Onitiva - [Lemon Tree] Soft Coral Fleece Patchwork Throw Blanket (59 by 78.7 inches)</t>
  </si>
  <si>
    <t>Onitiva - [Fortepiano] Patchwork Rugs (19.7 by 31.5 inches)</t>
  </si>
  <si>
    <t>Onitiva - [In Perfect Harmony] Patchwork Rugs (19.7 by 31.5 inches)</t>
  </si>
  <si>
    <t>Onitiva - [Vogue Life] Patchwork Rugs (19.7 by 31.5 inches)</t>
  </si>
  <si>
    <t>Onitiva - [Long Live] Patchwork Rugs (19.7 by 31.5 inches)</t>
  </si>
  <si>
    <t>Onitiva - [Adalia] Patchwork Rugs (19.7 by 31.5 inches)</t>
  </si>
  <si>
    <t>Onitiva - [Assorted Chocolates] Patchwork Rugs (19.7 by 31.5 inches)</t>
  </si>
  <si>
    <t>Onitiva - [Black Forest] Patchwork Rugs (19.7 by 31.5 inches)</t>
  </si>
  <si>
    <t>Onitiva - [Truffel Vanille] Patchwork Rugs (19.7 by 31.5 inches)</t>
  </si>
  <si>
    <t>Onitiva - [Coffee Cheese ] Patchwork Rugs (19.7 by 31.5 inches)</t>
  </si>
  <si>
    <t>Onitiva - [Badia] Patchwork Rugs (19.7 by 31.5 inches)</t>
  </si>
  <si>
    <t>Onitiva - [Camille] Patchwork Rugs (19.7 by 31.5 inches)</t>
  </si>
  <si>
    <t>Onitiva - [Bittersweet] Patchwork Rugs (19.7 by 31.5 inches)</t>
  </si>
  <si>
    <t>Onitiva - [Damara] Patchwork Rugs (19.7 by 31.5 inches)</t>
  </si>
  <si>
    <t>Onitiva - [Impression of Blach] Patchwork Rugs (19.7 by 31.5 inches)</t>
  </si>
  <si>
    <t>Onitiva - [Symmetry] Patchwork Rugs  (27.6 by 15.7 inches)</t>
  </si>
  <si>
    <t>Onitiva - [Serene] Patchwork Rugs  (27.6 by 15.7 inches)</t>
  </si>
  <si>
    <t>Onitiva - [Freya] Patchwork Rugs  (27.6 by 15.7 inches)</t>
  </si>
  <si>
    <t>Onitiva - [The Dance Of Passion] Patchwork Rugs  (27.6 by 15.7 inches)</t>
  </si>
  <si>
    <t>Onitiva - [Euphoria] Patchwork Rugs  (27.6 by 15.7 inches)</t>
  </si>
  <si>
    <t>Onitiva - [Queen Beige Marble] Patchwork Rugs  (27.6 by 15.7 inches)</t>
  </si>
  <si>
    <t>Onitiva - [Morion] Patchwork Rugs  (27.6 by 15.7 inches)</t>
  </si>
  <si>
    <t>Onitiva - [Cairngorm] Patchwork Rugs  (27.6 by 15.7 inches)</t>
  </si>
  <si>
    <t>Onitiva - [Land of Windmills-1] Patchwork Rugs (35.4 by 35.4 inches)</t>
  </si>
  <si>
    <t>Onitiva - [Zebra-Stripe &amp; Leopard] Patchwork Rugs (35.4 by 35.4 inches)</t>
  </si>
  <si>
    <t>Onitiva - [Idonia] Patchwork Rugs (35.4 by 35.4 inches)</t>
  </si>
  <si>
    <t>Onitiva - [Land of Windmills-2] Patchwork Rugs (35.4 by 35.4 inches)</t>
  </si>
  <si>
    <t>Onitiva - [Parallel Lines] Patchwork Rugs (35.4 by 35.4 inches)</t>
  </si>
  <si>
    <t>Onitiva - [Wonderful Intersection] Patchwork Rugs (35.4 by 35.4 inches)</t>
  </si>
  <si>
    <t>Onitiva - [Sardinia] Patchwork Rugs (35.4 by 35.4 inches)</t>
  </si>
  <si>
    <t>Onitiva - [Vectoria] Patchwork Rugs (35.4 by 35.4 inches)</t>
  </si>
  <si>
    <t>[Morning Stripe]100% Cotton 3PC Vermicelli-Quilted Striped Quilt Set (Full/Queen Size)</t>
    <phoneticPr fontId="8" type="noConversion"/>
  </si>
  <si>
    <t>[Grey Zone]100% Cotton 3PC Vermicelli-Quilted Patchwork Quilt Set (Full/Queen Size)</t>
    <phoneticPr fontId="8" type="noConversion"/>
  </si>
  <si>
    <t>[Mild Winter]100% Cotton 3PC Vermicelli-Quilted Patchwork Quilt Set (Full/Queen Size)</t>
    <phoneticPr fontId="8" type="noConversion"/>
  </si>
  <si>
    <t>[Pure Heaven]100% Cotton 3PC Vermicelli-Quilted Patchwork Quilt Set (Full/Queen Size)</t>
    <phoneticPr fontId="8" type="noConversion"/>
  </si>
  <si>
    <t>[Classics Harmony]100% Cotton 3PC Vermicelli-Quilted Patchwork Quilt Set (Full/Queen Size)</t>
    <phoneticPr fontId="8" type="noConversion"/>
  </si>
  <si>
    <t>[Dios solar]100% Cotton 3PC Vermicelli-Quilted Patchwork Quilt Set (Full/Queen Size)</t>
    <phoneticPr fontId="8" type="noConversion"/>
  </si>
  <si>
    <t>[Energetic]100% Cotton 3PC Vermicelli-Quilted Patchwork Quilt Set (Full/Queen Size)</t>
    <phoneticPr fontId="8" type="noConversion"/>
  </si>
  <si>
    <t>[Antique Chic]100% Cotton 3PC Vermicelli-Quilted Patchwork Quilt Set (Full/Queen Size)</t>
    <phoneticPr fontId="8" type="noConversion"/>
  </si>
  <si>
    <t>[Bliss]100% Cotton 3PC Vermicelli-Quilted Patchwork Quilt Set (Full/Queen Size)</t>
    <phoneticPr fontId="8" type="noConversion"/>
  </si>
  <si>
    <t>[The Little Sea Maid]100% Cotton 3PC Vermicelli-Quilted Patchwork Quilt Set (Full/Queen Size)</t>
    <phoneticPr fontId="8" type="noConversion"/>
  </si>
  <si>
    <t>[Wild Swan]100% Cotton 3PC Vermicelli-Quilted Patchwork Quilt Set (Full/Queen Size)</t>
    <phoneticPr fontId="8" type="noConversion"/>
  </si>
  <si>
    <t>[Auspicious Windmill]100% Cotton 3PC Foral Vermicelli-Quilted Patchwork Quilt Set (Full/Queen Size)</t>
    <phoneticPr fontId="8" type="noConversion"/>
  </si>
  <si>
    <t>[Green World]100% Cotton 3PC Vermicelli-Quilted Striped Quilt Set (Full/Queen Size)</t>
    <phoneticPr fontId="8" type="noConversion"/>
  </si>
  <si>
    <t>[Colorful Sky]100% Cotton 3PC Vermicelli-Quilted Striped Quilt Set (Full/Queen Size)</t>
    <phoneticPr fontId="8" type="noConversion"/>
  </si>
  <si>
    <t>[Casanova]100% Cotton 3PC Vermicelli-Quilted Inclined Striped Quilt Set (Full/Queen Size)</t>
    <phoneticPr fontId="8" type="noConversion"/>
  </si>
  <si>
    <t>[Modern Life]100% Cotton 3PC Vermicelli-Quilted Striped Quilt Set (Full/Queen Size)</t>
    <phoneticPr fontId="8" type="noConversion"/>
  </si>
  <si>
    <t>[Toporulian]100% Cotton 3PC Foral Vermicelli-Quilted Patchwork Quilt Set (Full/Queen Size)</t>
    <phoneticPr fontId="8" type="noConversion"/>
  </si>
  <si>
    <t>[Simple life]100% Cotton 3PC Vermicelli-Quilted Patchwork Quilt Set (Full/Queen Size)</t>
    <phoneticPr fontId="8" type="noConversion"/>
  </si>
  <si>
    <t>[Flower Waltz]100% Cotton 3PC Foral Vermicelli-Quilted Patchwork Quilt Set (Full/Queen Size)</t>
    <phoneticPr fontId="8" type="noConversion"/>
  </si>
  <si>
    <t>[Reminiscence]100% Cotton 3PC Vermicelli-Quilted Patchwork Quilt Set (Full/Queen Size)</t>
    <phoneticPr fontId="8" type="noConversion"/>
  </si>
  <si>
    <t>[Leopard Pattern]100% Cotton 3PC Vermicelli-Quilted Patchwork Quilt Set (Full/Queen Size)</t>
    <phoneticPr fontId="8" type="noConversion"/>
  </si>
  <si>
    <t>[Health Life]100% Cotton 3PC Vermicelli-Quilted Striped Quilt Set (Full/Queen Size)</t>
    <phoneticPr fontId="8" type="noConversion"/>
  </si>
  <si>
    <t>[Creative Life]100% Cotton 3PC Vermicelli-Quilted Patchwork Quilt Set (Full/Queen Size)</t>
    <phoneticPr fontId="8" type="noConversion"/>
  </si>
  <si>
    <t>[Neat Style Life]100% Cotton 3PC Vermicelli-Quilted Patchwork Quilt Set (Full/Queen Size)</t>
    <phoneticPr fontId="8" type="noConversion"/>
  </si>
  <si>
    <t>[Harvest]100% Cotton 3PC Vermicelli-Quilted Patchwork Quilt Set (Full/Queen Size)</t>
    <phoneticPr fontId="8" type="noConversion"/>
  </si>
  <si>
    <t>[Rhapsody]100% Cotton 3PC Vermicelli-Quilted Patchwork Quilt Set (Full/Queen Size)</t>
    <phoneticPr fontId="8" type="noConversion"/>
  </si>
  <si>
    <t>[Blue Hour]100% Cotton 3PC Vermicelli-Quilted Patchwork Quilt Set (Full/Queen Size)</t>
    <phoneticPr fontId="8" type="noConversion"/>
  </si>
  <si>
    <t>[Blue Crystal]100% Cotton 3PC Vermicelli-Quilted Patchwork Quilt Set (Full/Queen Size)</t>
    <phoneticPr fontId="8" type="noConversion"/>
  </si>
  <si>
    <t>[Blue Sky]100% Cotton 3PC Vermicelli-Quilted Striped Quilt Set (Full/Queen Size)</t>
    <phoneticPr fontId="8" type="noConversion"/>
  </si>
  <si>
    <t>[Profound Feelings]100% Cotton 3PC Vermicelli-Quilted Patchwork Quilt Set (Full/Queen Size)</t>
    <phoneticPr fontId="8" type="noConversion"/>
  </si>
  <si>
    <t>Trista - [Care Free-A] Leather Cross Type Shelf / Bookshelf / Floating Shelf (5 pcs)</t>
  </si>
  <si>
    <t>Trista - [Care Free-B]Leather Cross Type Shelf / Bookshelve / Floating Shelve (4 pcs)</t>
  </si>
  <si>
    <t>Trista - [Care Free-MEGA] Leather Cross Type Shelf / Bookshelf / Floating Shelf (9 pcs)</t>
  </si>
  <si>
    <t>Trista - [Love Song-A] Leather Cross Type Shelf / Bookshelf / Floating Shelf (5 pcs)</t>
  </si>
  <si>
    <t>Trista - [Love Song-B] Leather Cross Type Sheve / Book Shelve / Floating Shelve (4 pcs)</t>
  </si>
  <si>
    <t>Trista - [Love Song-MEGA] Leather Cross Type Shelf / Bookshelf / Floating Shelf (9 pcs)</t>
  </si>
  <si>
    <t>Trista - [Touch The Sky-A] Leather Cross Type Shelf / Bookshelf / Floating Shelf (5 pcs)</t>
  </si>
  <si>
    <t>Trista - [Touch The Sky-B] Leather Cross Type Sheve / Book Shelve / Floating Shelve (4 pcs)</t>
  </si>
  <si>
    <t>Trista - [Touch The Sky-MEGA] Leather Cross Type Shelf / Bookshelf / Floating Shelf (9 pcs)</t>
  </si>
  <si>
    <t>Trista - [New Breed-A] Leather Cross Type Shelf / Bookshelf / Floating Shelf (5 pcs)</t>
  </si>
  <si>
    <t>Trista - [New Breed-B] Leather Cross Type Sheve / Book Shelve / Floating Shelve (4 pcs)</t>
  </si>
  <si>
    <t>Trista - [New Breed-MEGA] Leather Cross Type Shelf / Bookshelf / Floating Shelf (9 pcs)</t>
  </si>
  <si>
    <t>Trista - [Big Dreamer-A] Leather Cross Type Shelf / Bookshelf / Floating Shelf (5 pcs)</t>
  </si>
  <si>
    <t>Trista - [Big Dreamer-B] Leather Cross Type Sheve / Book Shelve / Floating Shelve (4 pcs)</t>
  </si>
  <si>
    <t>Trista - [Big Dreamer-MEGA] Leather Cross Type Shelf / Bookshelf / Floating Shelf (9 pcs)</t>
  </si>
  <si>
    <t>Trista - [Grace-A] Leather Cross Type Shelf / Bookshelf / Floating Shelf (5 pcs)</t>
  </si>
  <si>
    <t>Trista - [Grace-B] Leather Cross Type Sheve / Book Shelve / Floating Shelve (4 pcs)</t>
  </si>
  <si>
    <t>Trista - [Grace-MEGA] Leather Cross Type Shelf / Bookshelf / Floating Shelf (9 pcs)</t>
  </si>
  <si>
    <t>Trista - [Chic Zebra-A] Leather Cross Type Shelf / Bookshelf / Floating Shelf (5 pcs)</t>
  </si>
  <si>
    <t>Trista - [Chic Zebra-B] Leather Cross Type Sheve / Book Shelve / Floating Shelve (4 pcs)</t>
  </si>
  <si>
    <t>Trista - [Chic Zebra-MEGA] Leather Cross Type Shelf / Bookshelf / Floating Shelf (9 pcs)</t>
  </si>
  <si>
    <t>Trista - [Sea Cruise-A] Leather Cross Type Shelf / Bookshelf / Floating Shelf (5 pcs)</t>
  </si>
  <si>
    <t>Trista - [Sea Cruise-B] Leather Cross Type Sheve / Book Shelve / Floating Shelve (4 pcs)</t>
  </si>
  <si>
    <t>Trista - [Sea Cruise-MEGA] Leather Cross Type Shelf / Bookshelf / Floating Shelf (9 pcs)</t>
  </si>
  <si>
    <t>Trista - [Sailor Stripe-A] Leather Cross Type Shelf / Bookshelf / Floating Shelf (5 pcs)</t>
  </si>
  <si>
    <t>Trista - [Sailor Stripe-B] Leather Cross Type Sheve / Book Shelve / Floating Shelve (4 pcs)</t>
  </si>
  <si>
    <t>Trista - [Sailor Stripe-MEGA] Leather Cross Type Shelf / Bookshelf / Floating Shelf (9 pcs)</t>
  </si>
  <si>
    <t>Trista - [Milky White-A] Leather Cross Type Shelf / Bookshelf / Floating Shelf (5 pcs)</t>
  </si>
  <si>
    <t>Trista - [Milky White-B] Leather Cross Type Sheve / Book Shelve / Floating Shelve (4 pcs)</t>
  </si>
  <si>
    <t>Trista - [Milky White-MEGA] Leather Cross Type Shelf / Bookshelf / Floating Shelf (9 pcs)</t>
  </si>
  <si>
    <t>Trista - [Lovely Chocolate-A] Leather Cross Type Shelf / Bookshelf / Floating Shelf (5 pcs)</t>
  </si>
  <si>
    <t>Trista - [Lovely Chocolate-B] Leather Cross Type Sheve / Book Shelve / Floating Shelve (4 pcs)</t>
  </si>
  <si>
    <t>Trista - [Lovely Chocolate-MEGA] Leather Cross Type Shelf / Bookshelf / Floating Shelf (9 pcs)</t>
  </si>
  <si>
    <t>Trista - [Light Coffee-A] Leather Cross Type Shelf / Bookshelf / Floating Shelf (5 pcs)</t>
  </si>
  <si>
    <t>Trista - [Light Coffee-B] Leather Cross Type Sheve / Book Shelve / Floating Shelve (4 pcs)</t>
  </si>
  <si>
    <t>Trista - [Light Coffee-MEGA] Leather Cross Type Shelf / Bookshelf / Floating Shelf (9 pcs)</t>
  </si>
  <si>
    <t>Trista - [Stylish Beige-A] Leather Cross Type Shelf / Bookshelf / Floating Shelf (5 pcs)</t>
  </si>
  <si>
    <t>Trista - [Stylish Beige-B] Leather Cross Type Sheve / Book Shelve / Floating Shelve (4 pcs)</t>
  </si>
  <si>
    <t>Trista - [Stylish Beige-MEGA] Leather Cross Type Shelf / Bookshelf / Floating Shelf (9 pcs)</t>
  </si>
  <si>
    <t>Trista - [Secret Garden-A] Leather Cross Type Shelf / Bookshelf / Floating Shelf (5 pcs)</t>
  </si>
  <si>
    <t>Trista - [Secret Garden-B] Leather Cross Type Sheve / Book Shelve / Floating Shelve (4 pcs)</t>
  </si>
  <si>
    <t>Trista - [Secret Garden-MEGA] Leather Cross Type Shelf / Bookshelf / Floating Shelf (9 pcs)</t>
  </si>
  <si>
    <t>Trista - [Dark Night-A] Leather Cross Type Shelf / Bookshelf / Floating Shelf (5 pcs)</t>
  </si>
  <si>
    <t>Trista - [Dark Night-B] Leather Cross Type Sheve / Book Shelve / Floating Shelve (4 pcs)</t>
  </si>
  <si>
    <t>Trista - [Dark Night-MEGA] Leather Cross Type Shelf / Bookshelf / Floating Shelf (9 pcs)</t>
  </si>
  <si>
    <t>Trista - [Gray Violet-A] Leather Cross Type Shelf / Bookshelf / Floating Shelf (5 pcs)</t>
  </si>
  <si>
    <t>Trista - [Gray Violet-B] Leather Cross Type Sheve / Book Shelve / Floating Shelve (4 pcs)</t>
  </si>
  <si>
    <t>Trista - [Gray Violet-MEGA] Leather Cross Type Shelf / Bookshelf / Floating Shelf (9 pcs)</t>
  </si>
  <si>
    <t>Trista - [Green Valley-A] Leather Cross Type Shelf / Bookshelf / Floating Shelf (5 pcs)</t>
  </si>
  <si>
    <t>Trista - [Green Valley-B] Leather Cross Type Sheve / Book Shelve / Floating Shelve (4 pcs)</t>
  </si>
  <si>
    <t>Trista - [Green Valley-MEGA] Leather Cross Type Shelf / Bookshelf / Floating Shelf (9 pcs)</t>
  </si>
  <si>
    <t>Trista - [Pale Pink-A] Leather Cross Type Shelf / Bookshelf / Floating Shelf (5 pcs)</t>
  </si>
  <si>
    <t>Trista - [Pale Pink-B] Leather Cross Type Sheve / Book Shelve / Floating Shelve (4 pcs)</t>
  </si>
  <si>
    <t>Trista - [Pale Pink-MEGA] Leather Cross Type Shelf / Bookshelf / Floating Shelf (9 pcs)</t>
  </si>
  <si>
    <t>Trista - [Natural Life-A] Leather Cross Type Shelf / Bookshelf / Floating Shelf (5 pcs)</t>
  </si>
  <si>
    <t>Trista - [Natural Life-B] Leather Cross Type Sheve / Book Shelve / Floating Shelve (4 pcs)</t>
  </si>
  <si>
    <t>Trista - [Natural Life-MEGA] Leather Cross Type Shelf / Bookshelf / Floating Shelf (9 pcs)</t>
  </si>
  <si>
    <t>Trista - [Blazing Fire-A] Leather Cross Type Shelf / Bookshelf / Floating Shelf (5 pcs)</t>
  </si>
  <si>
    <t>Trista - [Blazing Fire-B] Leather Cross Type Sheve / Book Shelve / Floating Shelve (4 pcs)</t>
  </si>
  <si>
    <t>Trista - [Blazing Fire-MEGA] Leather Cross Type Shelf / Bookshelf / Floating Shelf (9 pcs)</t>
  </si>
  <si>
    <t>Trista - [Champagne Party-A] Leather Cross Type Shelf / Bookshelf / Floating Shelf (5 pcs)</t>
  </si>
  <si>
    <t>Trista - [Champagne Party-B] Leather Cross Type Sheve / Book Shelve / Floating Shelve (4 pcs)</t>
  </si>
  <si>
    <t>Trista - [Champagne Party-MEGA] Leather Cross Type Shelf / Bookshelf / Floating Shelf (9 pcs)</t>
  </si>
  <si>
    <t>Trista - [Violet Love-A] Leather Cross Type Shelf / Bookshelf / Floating Shelf (5 pcs)</t>
  </si>
  <si>
    <t>Trista - [Violet Love-B] Leather Cross Type Sheve / Book Shelve / Floating Shelve (4 pcs)</t>
  </si>
  <si>
    <t>Trista - [Violet Love-MEGA] Leather Cross Type Shelf / Bookshelf / Floating Shelf (9 pcs)</t>
  </si>
  <si>
    <t>Trista - [Brief &amp; Elegance-A] Leather Cross Type Shelf / Bookshelf / Floating Shelf (5 pcs)</t>
  </si>
  <si>
    <t>Trista - [Brief &amp; Elegance-B] Leather Cross Type Sheve / Book Shelve / Floating Shelve (4 pcs)</t>
  </si>
  <si>
    <t>Trista - [Brief &amp; Elegance-MEGA] Leather Cross Type Shelf / Bookshelf / Floating Shelf (9 pcs)</t>
  </si>
  <si>
    <t>Trista - [Angel Kiss-A] Leather Cross Type Shelf / Bookshelf / Floating Shelf (5 pcs)</t>
  </si>
  <si>
    <t>Trista - [Angel Kiss-B] Leather Cross Type Sheve / Book Shelve / Floating Shelve (4 pcs)</t>
  </si>
  <si>
    <t>Trista - [Angel Kiss-MEGA] Leather Cross Type Shelf / Bookshelf / Floating Shelf (9 pcs)</t>
  </si>
  <si>
    <t>[Artistic Green]100% Cotton 3PC Vermicelli-Quilted Circle Printed Quilt Set (Full/Queen Size)</t>
  </si>
  <si>
    <t>No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</si>
</sst>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&quot;US$&quot;#,##0.00;\-&quot;US$&quot;#,##0.00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ＭＳ Ｐゴシック"/>
      <family val="2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Calibri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18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0" xfId="10" applyAlignment="1">
      <alignment horizontal="center" vertical="center"/>
    </xf>
    <xf numFmtId="0" fontId="20" fillId="0" borderId="1" xfId="10" applyFont="1" applyBorder="1" applyAlignment="1">
      <alignment horizontal="center" vertical="center"/>
    </xf>
    <xf numFmtId="0" fontId="21" fillId="0" borderId="1" xfId="10" applyFont="1" applyBorder="1" applyAlignment="1">
      <alignment horizontal="center" vertical="center"/>
    </xf>
    <xf numFmtId="0" fontId="19" fillId="0" borderId="0" xfId="10" applyFont="1" applyAlignment="1">
      <alignment horizontal="center" vertical="center"/>
    </xf>
    <xf numFmtId="0" fontId="15" fillId="0" borderId="1" xfId="10" applyFont="1" applyBorder="1" applyAlignment="1">
      <alignment horizontal="center" vertical="center" wrapText="1"/>
    </xf>
    <xf numFmtId="0" fontId="15" fillId="0" borderId="0" xfId="10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22" fillId="0" borderId="0" xfId="13" applyFont="1" applyAlignment="1"/>
    <xf numFmtId="49" fontId="9" fillId="0" borderId="1" xfId="15" applyNumberFormat="1" applyFont="1" applyBorder="1" applyAlignment="1">
      <alignment horizontal="center" vertical="center"/>
    </xf>
    <xf numFmtId="49" fontId="10" fillId="0" borderId="1" xfId="15" applyNumberFormat="1" applyFont="1" applyBorder="1" applyAlignment="1">
      <alignment vertical="center"/>
    </xf>
    <xf numFmtId="0" fontId="22" fillId="0" borderId="0" xfId="13" applyFont="1" applyAlignment="1">
      <alignment horizontal="center"/>
    </xf>
    <xf numFmtId="49" fontId="9" fillId="0" borderId="1" xfId="15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5" fillId="0" borderId="0" xfId="5">
      <alignment vertical="center"/>
    </xf>
    <xf numFmtId="0" fontId="15" fillId="0" borderId="0" xfId="5" applyAlignment="1">
      <alignment vertical="center" wrapText="1"/>
    </xf>
    <xf numFmtId="0" fontId="15" fillId="0" borderId="1" xfId="5" applyBorder="1">
      <alignment vertical="center"/>
    </xf>
    <xf numFmtId="0" fontId="15" fillId="0" borderId="1" xfId="5" applyFont="1" applyBorder="1" applyAlignment="1">
      <alignment vertical="center" wrapText="1"/>
    </xf>
    <xf numFmtId="0" fontId="15" fillId="0" borderId="1" xfId="5" applyFont="1" applyBorder="1">
      <alignment vertical="center"/>
    </xf>
    <xf numFmtId="0" fontId="15" fillId="0" borderId="1" xfId="5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23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23" fillId="0" borderId="1" xfId="0" applyFont="1" applyFill="1" applyBorder="1">
      <alignment vertical="center"/>
    </xf>
    <xf numFmtId="0" fontId="23" fillId="0" borderId="1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15" fillId="0" borderId="1" xfId="0" applyFont="1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>
      <alignment vertical="center"/>
    </xf>
    <xf numFmtId="0" fontId="15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5" fillId="0" borderId="1" xfId="0" applyFont="1" applyFill="1" applyBorder="1">
      <alignment vertical="center"/>
    </xf>
    <xf numFmtId="0" fontId="15" fillId="0" borderId="1" xfId="5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0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39">
    <cellStyle name="Normal 4" xfId="1"/>
    <cellStyle name="Warning Text 7" xfId="2"/>
    <cellStyle name="百分比 2" xfId="3"/>
    <cellStyle name="標準 2 2" xfId="4"/>
    <cellStyle name="常规" xfId="0" builtinId="0"/>
    <cellStyle name="常规 2" xfId="5"/>
    <cellStyle name="常规 2 2" xfId="6"/>
    <cellStyle name="常规 3" xfId="7"/>
    <cellStyle name="常规 4" xfId="8"/>
    <cellStyle name="常规 5" xfId="9"/>
    <cellStyle name="常规 6" xfId="10"/>
    <cellStyle name="常规 7" xfId="11"/>
    <cellStyle name="常规 8" xfId="12"/>
    <cellStyle name="常规 9" xfId="13"/>
    <cellStyle name="一般 118" xfId="14"/>
    <cellStyle name="一般 119" xfId="15"/>
    <cellStyle name="一般 2" xfId="16"/>
    <cellStyle name="一般 2 10" xfId="17"/>
    <cellStyle name="一般 2 11" xfId="18"/>
    <cellStyle name="一般 2 12" xfId="19"/>
    <cellStyle name="一般 2 13" xfId="20"/>
    <cellStyle name="一般 2 2" xfId="21"/>
    <cellStyle name="一般 2 3" xfId="22"/>
    <cellStyle name="一般 2 4" xfId="23"/>
    <cellStyle name="一般 2 5" xfId="24"/>
    <cellStyle name="一般 2 6" xfId="25"/>
    <cellStyle name="一般 2 7" xfId="26"/>
    <cellStyle name="一般 2 8" xfId="27"/>
    <cellStyle name="一般 2 9" xfId="28"/>
    <cellStyle name="一般 3" xfId="29"/>
    <cellStyle name="一般 4" xfId="30"/>
    <cellStyle name="一般 5" xfId="31"/>
    <cellStyle name="一般 6" xfId="32"/>
    <cellStyle name="一般 7" xfId="33"/>
    <cellStyle name="一般 7 2" xfId="34"/>
    <cellStyle name="一般 7 3" xfId="35"/>
    <cellStyle name="一般 8" xfId="36"/>
    <cellStyle name="一般 8 2" xfId="37"/>
    <cellStyle name="一般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jpeg"/><Relationship Id="rId13" Type="http://schemas.openxmlformats.org/officeDocument/2006/relationships/image" Target="../media/image24.jpeg"/><Relationship Id="rId3" Type="http://schemas.openxmlformats.org/officeDocument/2006/relationships/image" Target="../media/image14.jpeg"/><Relationship Id="rId7" Type="http://schemas.openxmlformats.org/officeDocument/2006/relationships/image" Target="../media/image18.jpeg"/><Relationship Id="rId12" Type="http://schemas.openxmlformats.org/officeDocument/2006/relationships/image" Target="../media/image23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6" Type="http://schemas.openxmlformats.org/officeDocument/2006/relationships/image" Target="../media/image17.jpeg"/><Relationship Id="rId11" Type="http://schemas.openxmlformats.org/officeDocument/2006/relationships/image" Target="../media/image22.jpeg"/><Relationship Id="rId5" Type="http://schemas.openxmlformats.org/officeDocument/2006/relationships/image" Target="../media/image16.jpeg"/><Relationship Id="rId10" Type="http://schemas.openxmlformats.org/officeDocument/2006/relationships/image" Target="../media/image21.jpeg"/><Relationship Id="rId4" Type="http://schemas.openxmlformats.org/officeDocument/2006/relationships/image" Target="../media/image15.jpeg"/><Relationship Id="rId9" Type="http://schemas.openxmlformats.org/officeDocument/2006/relationships/image" Target="../media/image20.jpe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50.jpeg"/><Relationship Id="rId117" Type="http://schemas.openxmlformats.org/officeDocument/2006/relationships/image" Target="../media/image141.jpeg"/><Relationship Id="rId21" Type="http://schemas.openxmlformats.org/officeDocument/2006/relationships/image" Target="../media/image45.jpeg"/><Relationship Id="rId42" Type="http://schemas.openxmlformats.org/officeDocument/2006/relationships/image" Target="../media/image66.jpeg"/><Relationship Id="rId47" Type="http://schemas.openxmlformats.org/officeDocument/2006/relationships/image" Target="../media/image71.jpeg"/><Relationship Id="rId63" Type="http://schemas.openxmlformats.org/officeDocument/2006/relationships/image" Target="../media/image87.jpeg"/><Relationship Id="rId68" Type="http://schemas.openxmlformats.org/officeDocument/2006/relationships/image" Target="../media/image92.jpeg"/><Relationship Id="rId84" Type="http://schemas.openxmlformats.org/officeDocument/2006/relationships/image" Target="../media/image108.jpeg"/><Relationship Id="rId89" Type="http://schemas.openxmlformats.org/officeDocument/2006/relationships/image" Target="../media/image113.jpeg"/><Relationship Id="rId112" Type="http://schemas.openxmlformats.org/officeDocument/2006/relationships/image" Target="../media/image136.jpeg"/><Relationship Id="rId133" Type="http://schemas.openxmlformats.org/officeDocument/2006/relationships/image" Target="../media/image157.jpeg"/><Relationship Id="rId16" Type="http://schemas.openxmlformats.org/officeDocument/2006/relationships/image" Target="../media/image40.jpeg"/><Relationship Id="rId107" Type="http://schemas.openxmlformats.org/officeDocument/2006/relationships/image" Target="../media/image131.jpeg"/><Relationship Id="rId11" Type="http://schemas.openxmlformats.org/officeDocument/2006/relationships/image" Target="../media/image35.jpeg"/><Relationship Id="rId32" Type="http://schemas.openxmlformats.org/officeDocument/2006/relationships/image" Target="../media/image56.jpeg"/><Relationship Id="rId37" Type="http://schemas.openxmlformats.org/officeDocument/2006/relationships/image" Target="../media/image61.jpeg"/><Relationship Id="rId53" Type="http://schemas.openxmlformats.org/officeDocument/2006/relationships/image" Target="../media/image77.jpeg"/><Relationship Id="rId58" Type="http://schemas.openxmlformats.org/officeDocument/2006/relationships/image" Target="../media/image82.jpeg"/><Relationship Id="rId74" Type="http://schemas.openxmlformats.org/officeDocument/2006/relationships/image" Target="../media/image98.jpeg"/><Relationship Id="rId79" Type="http://schemas.openxmlformats.org/officeDocument/2006/relationships/image" Target="../media/image103.jpeg"/><Relationship Id="rId102" Type="http://schemas.openxmlformats.org/officeDocument/2006/relationships/image" Target="../media/image126.jpeg"/><Relationship Id="rId123" Type="http://schemas.openxmlformats.org/officeDocument/2006/relationships/image" Target="../media/image147.jpeg"/><Relationship Id="rId128" Type="http://schemas.openxmlformats.org/officeDocument/2006/relationships/image" Target="../media/image152.jpeg"/><Relationship Id="rId5" Type="http://schemas.openxmlformats.org/officeDocument/2006/relationships/image" Target="../media/image29.jpeg"/><Relationship Id="rId90" Type="http://schemas.openxmlformats.org/officeDocument/2006/relationships/image" Target="../media/image114.jpeg"/><Relationship Id="rId95" Type="http://schemas.openxmlformats.org/officeDocument/2006/relationships/image" Target="../media/image119.jpeg"/><Relationship Id="rId14" Type="http://schemas.openxmlformats.org/officeDocument/2006/relationships/image" Target="../media/image38.jpeg"/><Relationship Id="rId22" Type="http://schemas.openxmlformats.org/officeDocument/2006/relationships/image" Target="../media/image46.jpeg"/><Relationship Id="rId27" Type="http://schemas.openxmlformats.org/officeDocument/2006/relationships/image" Target="../media/image51.jpeg"/><Relationship Id="rId30" Type="http://schemas.openxmlformats.org/officeDocument/2006/relationships/image" Target="../media/image54.jpeg"/><Relationship Id="rId35" Type="http://schemas.openxmlformats.org/officeDocument/2006/relationships/image" Target="../media/image59.jpeg"/><Relationship Id="rId43" Type="http://schemas.openxmlformats.org/officeDocument/2006/relationships/image" Target="../media/image67.jpeg"/><Relationship Id="rId48" Type="http://schemas.openxmlformats.org/officeDocument/2006/relationships/image" Target="../media/image72.jpeg"/><Relationship Id="rId56" Type="http://schemas.openxmlformats.org/officeDocument/2006/relationships/image" Target="../media/image80.jpeg"/><Relationship Id="rId64" Type="http://schemas.openxmlformats.org/officeDocument/2006/relationships/image" Target="../media/image88.jpeg"/><Relationship Id="rId69" Type="http://schemas.openxmlformats.org/officeDocument/2006/relationships/image" Target="../media/image93.jpeg"/><Relationship Id="rId77" Type="http://schemas.openxmlformats.org/officeDocument/2006/relationships/image" Target="../media/image101.jpeg"/><Relationship Id="rId100" Type="http://schemas.openxmlformats.org/officeDocument/2006/relationships/image" Target="../media/image124.jpeg"/><Relationship Id="rId105" Type="http://schemas.openxmlformats.org/officeDocument/2006/relationships/image" Target="../media/image129.jpeg"/><Relationship Id="rId113" Type="http://schemas.openxmlformats.org/officeDocument/2006/relationships/image" Target="../media/image137.jpeg"/><Relationship Id="rId118" Type="http://schemas.openxmlformats.org/officeDocument/2006/relationships/image" Target="../media/image142.jpeg"/><Relationship Id="rId126" Type="http://schemas.openxmlformats.org/officeDocument/2006/relationships/image" Target="../media/image150.jpeg"/><Relationship Id="rId134" Type="http://schemas.openxmlformats.org/officeDocument/2006/relationships/image" Target="../media/image158.jpeg"/><Relationship Id="rId8" Type="http://schemas.openxmlformats.org/officeDocument/2006/relationships/image" Target="../media/image32.jpeg"/><Relationship Id="rId51" Type="http://schemas.openxmlformats.org/officeDocument/2006/relationships/image" Target="../media/image75.jpeg"/><Relationship Id="rId72" Type="http://schemas.openxmlformats.org/officeDocument/2006/relationships/image" Target="../media/image96.jpeg"/><Relationship Id="rId80" Type="http://schemas.openxmlformats.org/officeDocument/2006/relationships/image" Target="../media/image104.jpeg"/><Relationship Id="rId85" Type="http://schemas.openxmlformats.org/officeDocument/2006/relationships/image" Target="../media/image109.jpeg"/><Relationship Id="rId93" Type="http://schemas.openxmlformats.org/officeDocument/2006/relationships/image" Target="../media/image117.jpeg"/><Relationship Id="rId98" Type="http://schemas.openxmlformats.org/officeDocument/2006/relationships/image" Target="../media/image122.jpeg"/><Relationship Id="rId121" Type="http://schemas.openxmlformats.org/officeDocument/2006/relationships/image" Target="../media/image145.jpeg"/><Relationship Id="rId3" Type="http://schemas.openxmlformats.org/officeDocument/2006/relationships/image" Target="../media/image27.jpeg"/><Relationship Id="rId12" Type="http://schemas.openxmlformats.org/officeDocument/2006/relationships/image" Target="../media/image36.jpeg"/><Relationship Id="rId17" Type="http://schemas.openxmlformats.org/officeDocument/2006/relationships/image" Target="../media/image41.jpeg"/><Relationship Id="rId25" Type="http://schemas.openxmlformats.org/officeDocument/2006/relationships/image" Target="../media/image49.jpeg"/><Relationship Id="rId33" Type="http://schemas.openxmlformats.org/officeDocument/2006/relationships/image" Target="../media/image57.jpeg"/><Relationship Id="rId38" Type="http://schemas.openxmlformats.org/officeDocument/2006/relationships/image" Target="../media/image62.jpeg"/><Relationship Id="rId46" Type="http://schemas.openxmlformats.org/officeDocument/2006/relationships/image" Target="../media/image70.jpeg"/><Relationship Id="rId59" Type="http://schemas.openxmlformats.org/officeDocument/2006/relationships/image" Target="../media/image83.jpeg"/><Relationship Id="rId67" Type="http://schemas.openxmlformats.org/officeDocument/2006/relationships/image" Target="../media/image91.jpeg"/><Relationship Id="rId103" Type="http://schemas.openxmlformats.org/officeDocument/2006/relationships/image" Target="../media/image127.jpeg"/><Relationship Id="rId108" Type="http://schemas.openxmlformats.org/officeDocument/2006/relationships/image" Target="../media/image132.jpeg"/><Relationship Id="rId116" Type="http://schemas.openxmlformats.org/officeDocument/2006/relationships/image" Target="../media/image140.jpeg"/><Relationship Id="rId124" Type="http://schemas.openxmlformats.org/officeDocument/2006/relationships/image" Target="../media/image148.jpeg"/><Relationship Id="rId129" Type="http://schemas.openxmlformats.org/officeDocument/2006/relationships/image" Target="../media/image153.jpeg"/><Relationship Id="rId20" Type="http://schemas.openxmlformats.org/officeDocument/2006/relationships/image" Target="../media/image44.jpeg"/><Relationship Id="rId41" Type="http://schemas.openxmlformats.org/officeDocument/2006/relationships/image" Target="../media/image65.jpeg"/><Relationship Id="rId54" Type="http://schemas.openxmlformats.org/officeDocument/2006/relationships/image" Target="../media/image78.jpeg"/><Relationship Id="rId62" Type="http://schemas.openxmlformats.org/officeDocument/2006/relationships/image" Target="../media/image86.jpeg"/><Relationship Id="rId70" Type="http://schemas.openxmlformats.org/officeDocument/2006/relationships/image" Target="../media/image94.jpeg"/><Relationship Id="rId75" Type="http://schemas.openxmlformats.org/officeDocument/2006/relationships/image" Target="../media/image99.jpeg"/><Relationship Id="rId83" Type="http://schemas.openxmlformats.org/officeDocument/2006/relationships/image" Target="../media/image107.jpeg"/><Relationship Id="rId88" Type="http://schemas.openxmlformats.org/officeDocument/2006/relationships/image" Target="../media/image112.jpeg"/><Relationship Id="rId91" Type="http://schemas.openxmlformats.org/officeDocument/2006/relationships/image" Target="../media/image115.jpeg"/><Relationship Id="rId96" Type="http://schemas.openxmlformats.org/officeDocument/2006/relationships/image" Target="../media/image120.jpeg"/><Relationship Id="rId111" Type="http://schemas.openxmlformats.org/officeDocument/2006/relationships/image" Target="../media/image135.jpeg"/><Relationship Id="rId132" Type="http://schemas.openxmlformats.org/officeDocument/2006/relationships/image" Target="../media/image156.jpe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15" Type="http://schemas.openxmlformats.org/officeDocument/2006/relationships/image" Target="../media/image39.jpeg"/><Relationship Id="rId23" Type="http://schemas.openxmlformats.org/officeDocument/2006/relationships/image" Target="../media/image47.jpeg"/><Relationship Id="rId28" Type="http://schemas.openxmlformats.org/officeDocument/2006/relationships/image" Target="../media/image52.jpeg"/><Relationship Id="rId36" Type="http://schemas.openxmlformats.org/officeDocument/2006/relationships/image" Target="../media/image60.jpeg"/><Relationship Id="rId49" Type="http://schemas.openxmlformats.org/officeDocument/2006/relationships/image" Target="../media/image73.jpeg"/><Relationship Id="rId57" Type="http://schemas.openxmlformats.org/officeDocument/2006/relationships/image" Target="../media/image81.jpeg"/><Relationship Id="rId106" Type="http://schemas.openxmlformats.org/officeDocument/2006/relationships/image" Target="../media/image130.jpeg"/><Relationship Id="rId114" Type="http://schemas.openxmlformats.org/officeDocument/2006/relationships/image" Target="../media/image138.jpeg"/><Relationship Id="rId119" Type="http://schemas.openxmlformats.org/officeDocument/2006/relationships/image" Target="../media/image143.jpeg"/><Relationship Id="rId127" Type="http://schemas.openxmlformats.org/officeDocument/2006/relationships/image" Target="../media/image151.jpeg"/><Relationship Id="rId10" Type="http://schemas.openxmlformats.org/officeDocument/2006/relationships/image" Target="../media/image34.jpeg"/><Relationship Id="rId31" Type="http://schemas.openxmlformats.org/officeDocument/2006/relationships/image" Target="../media/image55.jpeg"/><Relationship Id="rId44" Type="http://schemas.openxmlformats.org/officeDocument/2006/relationships/image" Target="../media/image68.jpeg"/><Relationship Id="rId52" Type="http://schemas.openxmlformats.org/officeDocument/2006/relationships/image" Target="../media/image76.jpeg"/><Relationship Id="rId60" Type="http://schemas.openxmlformats.org/officeDocument/2006/relationships/image" Target="../media/image84.jpeg"/><Relationship Id="rId65" Type="http://schemas.openxmlformats.org/officeDocument/2006/relationships/image" Target="../media/image89.jpeg"/><Relationship Id="rId73" Type="http://schemas.openxmlformats.org/officeDocument/2006/relationships/image" Target="../media/image97.jpeg"/><Relationship Id="rId78" Type="http://schemas.openxmlformats.org/officeDocument/2006/relationships/image" Target="../media/image102.jpeg"/><Relationship Id="rId81" Type="http://schemas.openxmlformats.org/officeDocument/2006/relationships/image" Target="../media/image105.jpeg"/><Relationship Id="rId86" Type="http://schemas.openxmlformats.org/officeDocument/2006/relationships/image" Target="../media/image110.jpeg"/><Relationship Id="rId94" Type="http://schemas.openxmlformats.org/officeDocument/2006/relationships/image" Target="../media/image118.jpeg"/><Relationship Id="rId99" Type="http://schemas.openxmlformats.org/officeDocument/2006/relationships/image" Target="../media/image123.jpeg"/><Relationship Id="rId101" Type="http://schemas.openxmlformats.org/officeDocument/2006/relationships/image" Target="../media/image125.jpeg"/><Relationship Id="rId122" Type="http://schemas.openxmlformats.org/officeDocument/2006/relationships/image" Target="../media/image146.jpeg"/><Relationship Id="rId130" Type="http://schemas.openxmlformats.org/officeDocument/2006/relationships/image" Target="../media/image154.jpeg"/><Relationship Id="rId135" Type="http://schemas.openxmlformats.org/officeDocument/2006/relationships/image" Target="../media/image159.jpeg"/><Relationship Id="rId4" Type="http://schemas.openxmlformats.org/officeDocument/2006/relationships/image" Target="../media/image28.jpeg"/><Relationship Id="rId9" Type="http://schemas.openxmlformats.org/officeDocument/2006/relationships/image" Target="../media/image33.jpeg"/><Relationship Id="rId13" Type="http://schemas.openxmlformats.org/officeDocument/2006/relationships/image" Target="../media/image37.jpeg"/><Relationship Id="rId18" Type="http://schemas.openxmlformats.org/officeDocument/2006/relationships/image" Target="../media/image42.jpeg"/><Relationship Id="rId39" Type="http://schemas.openxmlformats.org/officeDocument/2006/relationships/image" Target="../media/image63.jpeg"/><Relationship Id="rId109" Type="http://schemas.openxmlformats.org/officeDocument/2006/relationships/image" Target="../media/image133.jpeg"/><Relationship Id="rId34" Type="http://schemas.openxmlformats.org/officeDocument/2006/relationships/image" Target="../media/image58.jpeg"/><Relationship Id="rId50" Type="http://schemas.openxmlformats.org/officeDocument/2006/relationships/image" Target="../media/image74.jpeg"/><Relationship Id="rId55" Type="http://schemas.openxmlformats.org/officeDocument/2006/relationships/image" Target="../media/image79.jpeg"/><Relationship Id="rId76" Type="http://schemas.openxmlformats.org/officeDocument/2006/relationships/image" Target="../media/image100.jpeg"/><Relationship Id="rId97" Type="http://schemas.openxmlformats.org/officeDocument/2006/relationships/image" Target="../media/image121.jpeg"/><Relationship Id="rId104" Type="http://schemas.openxmlformats.org/officeDocument/2006/relationships/image" Target="../media/image128.jpeg"/><Relationship Id="rId120" Type="http://schemas.openxmlformats.org/officeDocument/2006/relationships/image" Target="../media/image144.jpeg"/><Relationship Id="rId125" Type="http://schemas.openxmlformats.org/officeDocument/2006/relationships/image" Target="../media/image149.jpeg"/><Relationship Id="rId7" Type="http://schemas.openxmlformats.org/officeDocument/2006/relationships/image" Target="../media/image31.jpeg"/><Relationship Id="rId71" Type="http://schemas.openxmlformats.org/officeDocument/2006/relationships/image" Target="../media/image95.jpeg"/><Relationship Id="rId92" Type="http://schemas.openxmlformats.org/officeDocument/2006/relationships/image" Target="../media/image116.jpeg"/><Relationship Id="rId2" Type="http://schemas.openxmlformats.org/officeDocument/2006/relationships/image" Target="../media/image26.jpeg"/><Relationship Id="rId29" Type="http://schemas.openxmlformats.org/officeDocument/2006/relationships/image" Target="../media/image53.jpeg"/><Relationship Id="rId24" Type="http://schemas.openxmlformats.org/officeDocument/2006/relationships/image" Target="../media/image48.jpeg"/><Relationship Id="rId40" Type="http://schemas.openxmlformats.org/officeDocument/2006/relationships/image" Target="../media/image64.jpeg"/><Relationship Id="rId45" Type="http://schemas.openxmlformats.org/officeDocument/2006/relationships/image" Target="../media/image69.jpeg"/><Relationship Id="rId66" Type="http://schemas.openxmlformats.org/officeDocument/2006/relationships/image" Target="../media/image90.jpeg"/><Relationship Id="rId87" Type="http://schemas.openxmlformats.org/officeDocument/2006/relationships/image" Target="../media/image111.jpeg"/><Relationship Id="rId110" Type="http://schemas.openxmlformats.org/officeDocument/2006/relationships/image" Target="../media/image134.jpeg"/><Relationship Id="rId115" Type="http://schemas.openxmlformats.org/officeDocument/2006/relationships/image" Target="../media/image139.jpeg"/><Relationship Id="rId131" Type="http://schemas.openxmlformats.org/officeDocument/2006/relationships/image" Target="../media/image155.jpeg"/><Relationship Id="rId61" Type="http://schemas.openxmlformats.org/officeDocument/2006/relationships/image" Target="../media/image85.jpeg"/><Relationship Id="rId82" Type="http://schemas.openxmlformats.org/officeDocument/2006/relationships/image" Target="../media/image106.jpeg"/><Relationship Id="rId19" Type="http://schemas.openxmlformats.org/officeDocument/2006/relationships/image" Target="../media/image4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2.jpeg"/><Relationship Id="rId2" Type="http://schemas.openxmlformats.org/officeDocument/2006/relationships/image" Target="../media/image161.jpeg"/><Relationship Id="rId1" Type="http://schemas.openxmlformats.org/officeDocument/2006/relationships/image" Target="../media/image160.jpeg"/><Relationship Id="rId5" Type="http://schemas.openxmlformats.org/officeDocument/2006/relationships/image" Target="../media/image164.jpeg"/><Relationship Id="rId4" Type="http://schemas.openxmlformats.org/officeDocument/2006/relationships/image" Target="../media/image163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2.jpeg"/><Relationship Id="rId13" Type="http://schemas.openxmlformats.org/officeDocument/2006/relationships/image" Target="../media/image177.jpeg"/><Relationship Id="rId18" Type="http://schemas.openxmlformats.org/officeDocument/2006/relationships/image" Target="../media/image182.jpeg"/><Relationship Id="rId3" Type="http://schemas.openxmlformats.org/officeDocument/2006/relationships/image" Target="../media/image167.jpeg"/><Relationship Id="rId21" Type="http://schemas.openxmlformats.org/officeDocument/2006/relationships/image" Target="../media/image185.jpeg"/><Relationship Id="rId7" Type="http://schemas.openxmlformats.org/officeDocument/2006/relationships/image" Target="../media/image171.jpeg"/><Relationship Id="rId12" Type="http://schemas.openxmlformats.org/officeDocument/2006/relationships/image" Target="../media/image176.jpeg"/><Relationship Id="rId17" Type="http://schemas.openxmlformats.org/officeDocument/2006/relationships/image" Target="../media/image181.jpeg"/><Relationship Id="rId2" Type="http://schemas.openxmlformats.org/officeDocument/2006/relationships/image" Target="../media/image166.jpeg"/><Relationship Id="rId16" Type="http://schemas.openxmlformats.org/officeDocument/2006/relationships/image" Target="../media/image180.jpeg"/><Relationship Id="rId20" Type="http://schemas.openxmlformats.org/officeDocument/2006/relationships/image" Target="../media/image184.jpeg"/><Relationship Id="rId1" Type="http://schemas.openxmlformats.org/officeDocument/2006/relationships/image" Target="../media/image165.jpeg"/><Relationship Id="rId6" Type="http://schemas.openxmlformats.org/officeDocument/2006/relationships/image" Target="../media/image170.jpeg"/><Relationship Id="rId11" Type="http://schemas.openxmlformats.org/officeDocument/2006/relationships/image" Target="../media/image175.jpeg"/><Relationship Id="rId5" Type="http://schemas.openxmlformats.org/officeDocument/2006/relationships/image" Target="../media/image169.jpeg"/><Relationship Id="rId15" Type="http://schemas.openxmlformats.org/officeDocument/2006/relationships/image" Target="../media/image179.jpeg"/><Relationship Id="rId10" Type="http://schemas.openxmlformats.org/officeDocument/2006/relationships/image" Target="../media/image174.jpeg"/><Relationship Id="rId19" Type="http://schemas.openxmlformats.org/officeDocument/2006/relationships/image" Target="../media/image183.jpeg"/><Relationship Id="rId4" Type="http://schemas.openxmlformats.org/officeDocument/2006/relationships/image" Target="../media/image168.jpeg"/><Relationship Id="rId9" Type="http://schemas.openxmlformats.org/officeDocument/2006/relationships/image" Target="../media/image173.jpeg"/><Relationship Id="rId14" Type="http://schemas.openxmlformats.org/officeDocument/2006/relationships/image" Target="../media/image178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3.jpeg"/><Relationship Id="rId13" Type="http://schemas.openxmlformats.org/officeDocument/2006/relationships/image" Target="../media/image198.jpeg"/><Relationship Id="rId18" Type="http://schemas.openxmlformats.org/officeDocument/2006/relationships/image" Target="../media/image203.jpeg"/><Relationship Id="rId26" Type="http://schemas.openxmlformats.org/officeDocument/2006/relationships/image" Target="../media/image211.jpeg"/><Relationship Id="rId3" Type="http://schemas.openxmlformats.org/officeDocument/2006/relationships/image" Target="../media/image188.jpeg"/><Relationship Id="rId21" Type="http://schemas.openxmlformats.org/officeDocument/2006/relationships/image" Target="../media/image206.jpeg"/><Relationship Id="rId7" Type="http://schemas.openxmlformats.org/officeDocument/2006/relationships/image" Target="../media/image192.jpeg"/><Relationship Id="rId12" Type="http://schemas.openxmlformats.org/officeDocument/2006/relationships/image" Target="../media/image197.jpeg"/><Relationship Id="rId17" Type="http://schemas.openxmlformats.org/officeDocument/2006/relationships/image" Target="../media/image202.jpeg"/><Relationship Id="rId25" Type="http://schemas.openxmlformats.org/officeDocument/2006/relationships/image" Target="../media/image210.jpeg"/><Relationship Id="rId2" Type="http://schemas.openxmlformats.org/officeDocument/2006/relationships/image" Target="../media/image187.jpeg"/><Relationship Id="rId16" Type="http://schemas.openxmlformats.org/officeDocument/2006/relationships/image" Target="../media/image201.jpeg"/><Relationship Id="rId20" Type="http://schemas.openxmlformats.org/officeDocument/2006/relationships/image" Target="../media/image205.jpeg"/><Relationship Id="rId29" Type="http://schemas.openxmlformats.org/officeDocument/2006/relationships/image" Target="../media/image214.jpeg"/><Relationship Id="rId1" Type="http://schemas.openxmlformats.org/officeDocument/2006/relationships/image" Target="../media/image186.jpeg"/><Relationship Id="rId6" Type="http://schemas.openxmlformats.org/officeDocument/2006/relationships/image" Target="../media/image191.jpeg"/><Relationship Id="rId11" Type="http://schemas.openxmlformats.org/officeDocument/2006/relationships/image" Target="../media/image196.jpeg"/><Relationship Id="rId24" Type="http://schemas.openxmlformats.org/officeDocument/2006/relationships/image" Target="../media/image209.jpeg"/><Relationship Id="rId5" Type="http://schemas.openxmlformats.org/officeDocument/2006/relationships/image" Target="../media/image190.jpeg"/><Relationship Id="rId15" Type="http://schemas.openxmlformats.org/officeDocument/2006/relationships/image" Target="../media/image200.jpeg"/><Relationship Id="rId23" Type="http://schemas.openxmlformats.org/officeDocument/2006/relationships/image" Target="../media/image208.jpeg"/><Relationship Id="rId28" Type="http://schemas.openxmlformats.org/officeDocument/2006/relationships/image" Target="../media/image213.jpeg"/><Relationship Id="rId10" Type="http://schemas.openxmlformats.org/officeDocument/2006/relationships/image" Target="../media/image195.jpeg"/><Relationship Id="rId19" Type="http://schemas.openxmlformats.org/officeDocument/2006/relationships/image" Target="../media/image204.jpeg"/><Relationship Id="rId31" Type="http://schemas.openxmlformats.org/officeDocument/2006/relationships/image" Target="../media/image216.jpeg"/><Relationship Id="rId4" Type="http://schemas.openxmlformats.org/officeDocument/2006/relationships/image" Target="../media/image189.jpeg"/><Relationship Id="rId9" Type="http://schemas.openxmlformats.org/officeDocument/2006/relationships/image" Target="../media/image194.jpeg"/><Relationship Id="rId14" Type="http://schemas.openxmlformats.org/officeDocument/2006/relationships/image" Target="../media/image199.jpeg"/><Relationship Id="rId22" Type="http://schemas.openxmlformats.org/officeDocument/2006/relationships/image" Target="../media/image207.jpeg"/><Relationship Id="rId27" Type="http://schemas.openxmlformats.org/officeDocument/2006/relationships/image" Target="../media/image212.jpeg"/><Relationship Id="rId30" Type="http://schemas.openxmlformats.org/officeDocument/2006/relationships/image" Target="../media/image215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4.jpeg"/><Relationship Id="rId13" Type="http://schemas.openxmlformats.org/officeDocument/2006/relationships/image" Target="../media/image229.jpeg"/><Relationship Id="rId3" Type="http://schemas.openxmlformats.org/officeDocument/2006/relationships/image" Target="../media/image219.jpeg"/><Relationship Id="rId7" Type="http://schemas.openxmlformats.org/officeDocument/2006/relationships/image" Target="../media/image223.jpeg"/><Relationship Id="rId12" Type="http://schemas.openxmlformats.org/officeDocument/2006/relationships/image" Target="../media/image228.jpeg"/><Relationship Id="rId2" Type="http://schemas.openxmlformats.org/officeDocument/2006/relationships/image" Target="../media/image218.jpeg"/><Relationship Id="rId16" Type="http://schemas.openxmlformats.org/officeDocument/2006/relationships/image" Target="../media/image232.jpeg"/><Relationship Id="rId1" Type="http://schemas.openxmlformats.org/officeDocument/2006/relationships/image" Target="../media/image217.jpeg"/><Relationship Id="rId6" Type="http://schemas.openxmlformats.org/officeDocument/2006/relationships/image" Target="../media/image222.jpeg"/><Relationship Id="rId11" Type="http://schemas.openxmlformats.org/officeDocument/2006/relationships/image" Target="../media/image227.jpeg"/><Relationship Id="rId5" Type="http://schemas.openxmlformats.org/officeDocument/2006/relationships/image" Target="../media/image221.jpeg"/><Relationship Id="rId15" Type="http://schemas.openxmlformats.org/officeDocument/2006/relationships/image" Target="../media/image231.jpeg"/><Relationship Id="rId10" Type="http://schemas.openxmlformats.org/officeDocument/2006/relationships/image" Target="../media/image226.jpeg"/><Relationship Id="rId4" Type="http://schemas.openxmlformats.org/officeDocument/2006/relationships/image" Target="../media/image220.jpeg"/><Relationship Id="rId9" Type="http://schemas.openxmlformats.org/officeDocument/2006/relationships/image" Target="../media/image225.jpeg"/><Relationship Id="rId14" Type="http://schemas.openxmlformats.org/officeDocument/2006/relationships/image" Target="../media/image230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0.jpeg"/><Relationship Id="rId13" Type="http://schemas.openxmlformats.org/officeDocument/2006/relationships/image" Target="../media/image245.jpeg"/><Relationship Id="rId18" Type="http://schemas.openxmlformats.org/officeDocument/2006/relationships/image" Target="../media/image250.jpeg"/><Relationship Id="rId26" Type="http://schemas.openxmlformats.org/officeDocument/2006/relationships/image" Target="../media/image258.jpeg"/><Relationship Id="rId3" Type="http://schemas.openxmlformats.org/officeDocument/2006/relationships/image" Target="../media/image235.jpeg"/><Relationship Id="rId21" Type="http://schemas.openxmlformats.org/officeDocument/2006/relationships/image" Target="../media/image253.jpeg"/><Relationship Id="rId34" Type="http://schemas.openxmlformats.org/officeDocument/2006/relationships/image" Target="../media/image266.jpeg"/><Relationship Id="rId7" Type="http://schemas.openxmlformats.org/officeDocument/2006/relationships/image" Target="../media/image239.jpeg"/><Relationship Id="rId12" Type="http://schemas.openxmlformats.org/officeDocument/2006/relationships/image" Target="../media/image244.jpeg"/><Relationship Id="rId17" Type="http://schemas.openxmlformats.org/officeDocument/2006/relationships/image" Target="../media/image249.jpeg"/><Relationship Id="rId25" Type="http://schemas.openxmlformats.org/officeDocument/2006/relationships/image" Target="../media/image257.jpeg"/><Relationship Id="rId33" Type="http://schemas.openxmlformats.org/officeDocument/2006/relationships/image" Target="../media/image265.jpeg"/><Relationship Id="rId38" Type="http://schemas.openxmlformats.org/officeDocument/2006/relationships/image" Target="../media/image270.jpeg"/><Relationship Id="rId2" Type="http://schemas.openxmlformats.org/officeDocument/2006/relationships/image" Target="../media/image234.jpeg"/><Relationship Id="rId16" Type="http://schemas.openxmlformats.org/officeDocument/2006/relationships/image" Target="../media/image248.jpeg"/><Relationship Id="rId20" Type="http://schemas.openxmlformats.org/officeDocument/2006/relationships/image" Target="../media/image252.jpeg"/><Relationship Id="rId29" Type="http://schemas.openxmlformats.org/officeDocument/2006/relationships/image" Target="../media/image261.jpeg"/><Relationship Id="rId1" Type="http://schemas.openxmlformats.org/officeDocument/2006/relationships/image" Target="../media/image233.jpeg"/><Relationship Id="rId6" Type="http://schemas.openxmlformats.org/officeDocument/2006/relationships/image" Target="../media/image238.jpeg"/><Relationship Id="rId11" Type="http://schemas.openxmlformats.org/officeDocument/2006/relationships/image" Target="../media/image243.jpeg"/><Relationship Id="rId24" Type="http://schemas.openxmlformats.org/officeDocument/2006/relationships/image" Target="../media/image256.jpeg"/><Relationship Id="rId32" Type="http://schemas.openxmlformats.org/officeDocument/2006/relationships/image" Target="../media/image264.jpeg"/><Relationship Id="rId37" Type="http://schemas.openxmlformats.org/officeDocument/2006/relationships/image" Target="../media/image269.jpeg"/><Relationship Id="rId5" Type="http://schemas.openxmlformats.org/officeDocument/2006/relationships/image" Target="../media/image237.jpeg"/><Relationship Id="rId15" Type="http://schemas.openxmlformats.org/officeDocument/2006/relationships/image" Target="../media/image247.jpeg"/><Relationship Id="rId23" Type="http://schemas.openxmlformats.org/officeDocument/2006/relationships/image" Target="../media/image255.jpeg"/><Relationship Id="rId28" Type="http://schemas.openxmlformats.org/officeDocument/2006/relationships/image" Target="../media/image260.jpeg"/><Relationship Id="rId36" Type="http://schemas.openxmlformats.org/officeDocument/2006/relationships/image" Target="../media/image268.jpeg"/><Relationship Id="rId10" Type="http://schemas.openxmlformats.org/officeDocument/2006/relationships/image" Target="../media/image242.jpeg"/><Relationship Id="rId19" Type="http://schemas.openxmlformats.org/officeDocument/2006/relationships/image" Target="../media/image251.jpeg"/><Relationship Id="rId31" Type="http://schemas.openxmlformats.org/officeDocument/2006/relationships/image" Target="../media/image263.jpeg"/><Relationship Id="rId4" Type="http://schemas.openxmlformats.org/officeDocument/2006/relationships/image" Target="../media/image236.jpeg"/><Relationship Id="rId9" Type="http://schemas.openxmlformats.org/officeDocument/2006/relationships/image" Target="../media/image241.jpeg"/><Relationship Id="rId14" Type="http://schemas.openxmlformats.org/officeDocument/2006/relationships/image" Target="../media/image246.jpeg"/><Relationship Id="rId22" Type="http://schemas.openxmlformats.org/officeDocument/2006/relationships/image" Target="../media/image254.jpeg"/><Relationship Id="rId27" Type="http://schemas.openxmlformats.org/officeDocument/2006/relationships/image" Target="../media/image259.jpeg"/><Relationship Id="rId30" Type="http://schemas.openxmlformats.org/officeDocument/2006/relationships/image" Target="../media/image262.jpeg"/><Relationship Id="rId35" Type="http://schemas.openxmlformats.org/officeDocument/2006/relationships/image" Target="../media/image267.jpe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83.jpeg"/><Relationship Id="rId18" Type="http://schemas.openxmlformats.org/officeDocument/2006/relationships/image" Target="../media/image288.jpeg"/><Relationship Id="rId26" Type="http://schemas.openxmlformats.org/officeDocument/2006/relationships/image" Target="../media/image296.jpeg"/><Relationship Id="rId39" Type="http://schemas.openxmlformats.org/officeDocument/2006/relationships/image" Target="../media/image309.jpeg"/><Relationship Id="rId21" Type="http://schemas.openxmlformats.org/officeDocument/2006/relationships/image" Target="../media/image291.jpeg"/><Relationship Id="rId34" Type="http://schemas.openxmlformats.org/officeDocument/2006/relationships/image" Target="../media/image304.jpeg"/><Relationship Id="rId42" Type="http://schemas.openxmlformats.org/officeDocument/2006/relationships/image" Target="../media/image312.jpeg"/><Relationship Id="rId47" Type="http://schemas.openxmlformats.org/officeDocument/2006/relationships/image" Target="../media/image317.jpeg"/><Relationship Id="rId50" Type="http://schemas.openxmlformats.org/officeDocument/2006/relationships/image" Target="../media/image320.jpeg"/><Relationship Id="rId55" Type="http://schemas.openxmlformats.org/officeDocument/2006/relationships/image" Target="../media/image325.jpeg"/><Relationship Id="rId7" Type="http://schemas.openxmlformats.org/officeDocument/2006/relationships/image" Target="../media/image277.jpeg"/><Relationship Id="rId12" Type="http://schemas.openxmlformats.org/officeDocument/2006/relationships/image" Target="../media/image282.jpeg"/><Relationship Id="rId17" Type="http://schemas.openxmlformats.org/officeDocument/2006/relationships/image" Target="../media/image287.jpeg"/><Relationship Id="rId25" Type="http://schemas.openxmlformats.org/officeDocument/2006/relationships/image" Target="../media/image295.jpeg"/><Relationship Id="rId33" Type="http://schemas.openxmlformats.org/officeDocument/2006/relationships/image" Target="../media/image303.jpeg"/><Relationship Id="rId38" Type="http://schemas.openxmlformats.org/officeDocument/2006/relationships/image" Target="../media/image308.jpeg"/><Relationship Id="rId46" Type="http://schemas.openxmlformats.org/officeDocument/2006/relationships/image" Target="../media/image316.jpeg"/><Relationship Id="rId59" Type="http://schemas.openxmlformats.org/officeDocument/2006/relationships/image" Target="../media/image329.jpeg"/><Relationship Id="rId2" Type="http://schemas.openxmlformats.org/officeDocument/2006/relationships/image" Target="../media/image272.jpeg"/><Relationship Id="rId16" Type="http://schemas.openxmlformats.org/officeDocument/2006/relationships/image" Target="../media/image286.jpeg"/><Relationship Id="rId20" Type="http://schemas.openxmlformats.org/officeDocument/2006/relationships/image" Target="../media/image290.jpeg"/><Relationship Id="rId29" Type="http://schemas.openxmlformats.org/officeDocument/2006/relationships/image" Target="../media/image299.jpeg"/><Relationship Id="rId41" Type="http://schemas.openxmlformats.org/officeDocument/2006/relationships/image" Target="../media/image311.jpeg"/><Relationship Id="rId54" Type="http://schemas.openxmlformats.org/officeDocument/2006/relationships/image" Target="../media/image324.jpeg"/><Relationship Id="rId1" Type="http://schemas.openxmlformats.org/officeDocument/2006/relationships/image" Target="../media/image271.jpeg"/><Relationship Id="rId6" Type="http://schemas.openxmlformats.org/officeDocument/2006/relationships/image" Target="../media/image276.jpeg"/><Relationship Id="rId11" Type="http://schemas.openxmlformats.org/officeDocument/2006/relationships/image" Target="../media/image281.jpeg"/><Relationship Id="rId24" Type="http://schemas.openxmlformats.org/officeDocument/2006/relationships/image" Target="../media/image294.jpeg"/><Relationship Id="rId32" Type="http://schemas.openxmlformats.org/officeDocument/2006/relationships/image" Target="../media/image302.jpeg"/><Relationship Id="rId37" Type="http://schemas.openxmlformats.org/officeDocument/2006/relationships/image" Target="../media/image307.jpeg"/><Relationship Id="rId40" Type="http://schemas.openxmlformats.org/officeDocument/2006/relationships/image" Target="../media/image310.jpeg"/><Relationship Id="rId45" Type="http://schemas.openxmlformats.org/officeDocument/2006/relationships/image" Target="../media/image315.jpeg"/><Relationship Id="rId53" Type="http://schemas.openxmlformats.org/officeDocument/2006/relationships/image" Target="../media/image323.jpeg"/><Relationship Id="rId58" Type="http://schemas.openxmlformats.org/officeDocument/2006/relationships/image" Target="../media/image328.jpeg"/><Relationship Id="rId5" Type="http://schemas.openxmlformats.org/officeDocument/2006/relationships/image" Target="../media/image275.jpeg"/><Relationship Id="rId15" Type="http://schemas.openxmlformats.org/officeDocument/2006/relationships/image" Target="../media/image285.jpeg"/><Relationship Id="rId23" Type="http://schemas.openxmlformats.org/officeDocument/2006/relationships/image" Target="../media/image293.jpeg"/><Relationship Id="rId28" Type="http://schemas.openxmlformats.org/officeDocument/2006/relationships/image" Target="../media/image298.jpeg"/><Relationship Id="rId36" Type="http://schemas.openxmlformats.org/officeDocument/2006/relationships/image" Target="../media/image306.jpeg"/><Relationship Id="rId49" Type="http://schemas.openxmlformats.org/officeDocument/2006/relationships/image" Target="../media/image319.jpeg"/><Relationship Id="rId57" Type="http://schemas.openxmlformats.org/officeDocument/2006/relationships/image" Target="../media/image327.jpeg"/><Relationship Id="rId10" Type="http://schemas.openxmlformats.org/officeDocument/2006/relationships/image" Target="../media/image280.jpeg"/><Relationship Id="rId19" Type="http://schemas.openxmlformats.org/officeDocument/2006/relationships/image" Target="../media/image289.jpeg"/><Relationship Id="rId31" Type="http://schemas.openxmlformats.org/officeDocument/2006/relationships/image" Target="../media/image301.jpeg"/><Relationship Id="rId44" Type="http://schemas.openxmlformats.org/officeDocument/2006/relationships/image" Target="../media/image314.jpeg"/><Relationship Id="rId52" Type="http://schemas.openxmlformats.org/officeDocument/2006/relationships/image" Target="../media/image322.jpeg"/><Relationship Id="rId60" Type="http://schemas.openxmlformats.org/officeDocument/2006/relationships/image" Target="../media/image330.jpeg"/><Relationship Id="rId4" Type="http://schemas.openxmlformats.org/officeDocument/2006/relationships/image" Target="../media/image274.jpeg"/><Relationship Id="rId9" Type="http://schemas.openxmlformats.org/officeDocument/2006/relationships/image" Target="../media/image279.jpeg"/><Relationship Id="rId14" Type="http://schemas.openxmlformats.org/officeDocument/2006/relationships/image" Target="../media/image284.jpeg"/><Relationship Id="rId22" Type="http://schemas.openxmlformats.org/officeDocument/2006/relationships/image" Target="../media/image292.jpeg"/><Relationship Id="rId27" Type="http://schemas.openxmlformats.org/officeDocument/2006/relationships/image" Target="../media/image297.jpeg"/><Relationship Id="rId30" Type="http://schemas.openxmlformats.org/officeDocument/2006/relationships/image" Target="../media/image300.jpeg"/><Relationship Id="rId35" Type="http://schemas.openxmlformats.org/officeDocument/2006/relationships/image" Target="../media/image305.jpeg"/><Relationship Id="rId43" Type="http://schemas.openxmlformats.org/officeDocument/2006/relationships/image" Target="../media/image313.jpeg"/><Relationship Id="rId48" Type="http://schemas.openxmlformats.org/officeDocument/2006/relationships/image" Target="../media/image318.jpeg"/><Relationship Id="rId56" Type="http://schemas.openxmlformats.org/officeDocument/2006/relationships/image" Target="../media/image326.jpeg"/><Relationship Id="rId8" Type="http://schemas.openxmlformats.org/officeDocument/2006/relationships/image" Target="../media/image278.jpeg"/><Relationship Id="rId51" Type="http://schemas.openxmlformats.org/officeDocument/2006/relationships/image" Target="../media/image321.jpeg"/><Relationship Id="rId3" Type="http://schemas.openxmlformats.org/officeDocument/2006/relationships/image" Target="../media/image27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3.jpeg"/><Relationship Id="rId2" Type="http://schemas.openxmlformats.org/officeDocument/2006/relationships/image" Target="../media/image332.jpeg"/><Relationship Id="rId1" Type="http://schemas.openxmlformats.org/officeDocument/2006/relationships/image" Target="../media/image331.jpeg"/><Relationship Id="rId5" Type="http://schemas.openxmlformats.org/officeDocument/2006/relationships/image" Target="../media/image335.jpeg"/><Relationship Id="rId4" Type="http://schemas.openxmlformats.org/officeDocument/2006/relationships/image" Target="../media/image334.jpe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3.jpeg"/><Relationship Id="rId13" Type="http://schemas.openxmlformats.org/officeDocument/2006/relationships/image" Target="../media/image348.jpeg"/><Relationship Id="rId18" Type="http://schemas.openxmlformats.org/officeDocument/2006/relationships/image" Target="../media/image353.jpeg"/><Relationship Id="rId26" Type="http://schemas.openxmlformats.org/officeDocument/2006/relationships/image" Target="../media/image361.jpeg"/><Relationship Id="rId3" Type="http://schemas.openxmlformats.org/officeDocument/2006/relationships/image" Target="../media/image338.jpeg"/><Relationship Id="rId21" Type="http://schemas.openxmlformats.org/officeDocument/2006/relationships/image" Target="../media/image356.jpeg"/><Relationship Id="rId34" Type="http://schemas.openxmlformats.org/officeDocument/2006/relationships/image" Target="../media/image369.jpeg"/><Relationship Id="rId7" Type="http://schemas.openxmlformats.org/officeDocument/2006/relationships/image" Target="../media/image342.jpeg"/><Relationship Id="rId12" Type="http://schemas.openxmlformats.org/officeDocument/2006/relationships/image" Target="../media/image347.jpeg"/><Relationship Id="rId17" Type="http://schemas.openxmlformats.org/officeDocument/2006/relationships/image" Target="../media/image352.jpeg"/><Relationship Id="rId25" Type="http://schemas.openxmlformats.org/officeDocument/2006/relationships/image" Target="../media/image360.jpeg"/><Relationship Id="rId33" Type="http://schemas.openxmlformats.org/officeDocument/2006/relationships/image" Target="../media/image368.jpeg"/><Relationship Id="rId38" Type="http://schemas.openxmlformats.org/officeDocument/2006/relationships/image" Target="../media/image373.jpeg"/><Relationship Id="rId2" Type="http://schemas.openxmlformats.org/officeDocument/2006/relationships/image" Target="../media/image337.jpeg"/><Relationship Id="rId16" Type="http://schemas.openxmlformats.org/officeDocument/2006/relationships/image" Target="../media/image351.jpeg"/><Relationship Id="rId20" Type="http://schemas.openxmlformats.org/officeDocument/2006/relationships/image" Target="../media/image355.jpeg"/><Relationship Id="rId29" Type="http://schemas.openxmlformats.org/officeDocument/2006/relationships/image" Target="../media/image364.jpeg"/><Relationship Id="rId1" Type="http://schemas.openxmlformats.org/officeDocument/2006/relationships/image" Target="../media/image336.jpeg"/><Relationship Id="rId6" Type="http://schemas.openxmlformats.org/officeDocument/2006/relationships/image" Target="../media/image341.jpeg"/><Relationship Id="rId11" Type="http://schemas.openxmlformats.org/officeDocument/2006/relationships/image" Target="../media/image346.jpeg"/><Relationship Id="rId24" Type="http://schemas.openxmlformats.org/officeDocument/2006/relationships/image" Target="../media/image359.jpeg"/><Relationship Id="rId32" Type="http://schemas.openxmlformats.org/officeDocument/2006/relationships/image" Target="../media/image367.jpeg"/><Relationship Id="rId37" Type="http://schemas.openxmlformats.org/officeDocument/2006/relationships/image" Target="../media/image372.jpeg"/><Relationship Id="rId5" Type="http://schemas.openxmlformats.org/officeDocument/2006/relationships/image" Target="../media/image340.jpeg"/><Relationship Id="rId15" Type="http://schemas.openxmlformats.org/officeDocument/2006/relationships/image" Target="../media/image350.jpeg"/><Relationship Id="rId23" Type="http://schemas.openxmlformats.org/officeDocument/2006/relationships/image" Target="../media/image358.jpeg"/><Relationship Id="rId28" Type="http://schemas.openxmlformats.org/officeDocument/2006/relationships/image" Target="../media/image363.jpeg"/><Relationship Id="rId36" Type="http://schemas.openxmlformats.org/officeDocument/2006/relationships/image" Target="../media/image371.jpeg"/><Relationship Id="rId10" Type="http://schemas.openxmlformats.org/officeDocument/2006/relationships/image" Target="../media/image345.jpeg"/><Relationship Id="rId19" Type="http://schemas.openxmlformats.org/officeDocument/2006/relationships/image" Target="../media/image354.jpeg"/><Relationship Id="rId31" Type="http://schemas.openxmlformats.org/officeDocument/2006/relationships/image" Target="../media/image366.jpeg"/><Relationship Id="rId4" Type="http://schemas.openxmlformats.org/officeDocument/2006/relationships/image" Target="../media/image339.jpeg"/><Relationship Id="rId9" Type="http://schemas.openxmlformats.org/officeDocument/2006/relationships/image" Target="../media/image344.jpeg"/><Relationship Id="rId14" Type="http://schemas.openxmlformats.org/officeDocument/2006/relationships/image" Target="../media/image349.jpeg"/><Relationship Id="rId22" Type="http://schemas.openxmlformats.org/officeDocument/2006/relationships/image" Target="../media/image357.jpeg"/><Relationship Id="rId27" Type="http://schemas.openxmlformats.org/officeDocument/2006/relationships/image" Target="../media/image362.jpeg"/><Relationship Id="rId30" Type="http://schemas.openxmlformats.org/officeDocument/2006/relationships/image" Target="../media/image365.jpeg"/><Relationship Id="rId35" Type="http://schemas.openxmlformats.org/officeDocument/2006/relationships/image" Target="../media/image370.jpeg"/></Relationships>
</file>

<file path=xl/drawings/_rels/drawing1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86.jpeg"/><Relationship Id="rId18" Type="http://schemas.openxmlformats.org/officeDocument/2006/relationships/image" Target="../media/image391.jpeg"/><Relationship Id="rId26" Type="http://schemas.openxmlformats.org/officeDocument/2006/relationships/image" Target="../media/image399.jpeg"/><Relationship Id="rId39" Type="http://schemas.openxmlformats.org/officeDocument/2006/relationships/image" Target="../media/image412.jpeg"/><Relationship Id="rId21" Type="http://schemas.openxmlformats.org/officeDocument/2006/relationships/image" Target="../media/image394.jpeg"/><Relationship Id="rId34" Type="http://schemas.openxmlformats.org/officeDocument/2006/relationships/image" Target="../media/image407.jpeg"/><Relationship Id="rId42" Type="http://schemas.openxmlformats.org/officeDocument/2006/relationships/image" Target="../media/image415.jpeg"/><Relationship Id="rId47" Type="http://schemas.openxmlformats.org/officeDocument/2006/relationships/image" Target="../media/image420.jpeg"/><Relationship Id="rId50" Type="http://schemas.openxmlformats.org/officeDocument/2006/relationships/image" Target="../media/image423.jpeg"/><Relationship Id="rId55" Type="http://schemas.openxmlformats.org/officeDocument/2006/relationships/image" Target="../media/image428.jpeg"/><Relationship Id="rId7" Type="http://schemas.openxmlformats.org/officeDocument/2006/relationships/image" Target="../media/image380.jpeg"/><Relationship Id="rId12" Type="http://schemas.openxmlformats.org/officeDocument/2006/relationships/image" Target="../media/image385.jpeg"/><Relationship Id="rId17" Type="http://schemas.openxmlformats.org/officeDocument/2006/relationships/image" Target="../media/image390.jpeg"/><Relationship Id="rId25" Type="http://schemas.openxmlformats.org/officeDocument/2006/relationships/image" Target="../media/image398.jpeg"/><Relationship Id="rId33" Type="http://schemas.openxmlformats.org/officeDocument/2006/relationships/image" Target="../media/image406.jpeg"/><Relationship Id="rId38" Type="http://schemas.openxmlformats.org/officeDocument/2006/relationships/image" Target="../media/image411.jpeg"/><Relationship Id="rId46" Type="http://schemas.openxmlformats.org/officeDocument/2006/relationships/image" Target="../media/image419.jpeg"/><Relationship Id="rId59" Type="http://schemas.openxmlformats.org/officeDocument/2006/relationships/image" Target="../media/image432.jpeg"/><Relationship Id="rId2" Type="http://schemas.openxmlformats.org/officeDocument/2006/relationships/image" Target="../media/image375.jpeg"/><Relationship Id="rId16" Type="http://schemas.openxmlformats.org/officeDocument/2006/relationships/image" Target="../media/image389.jpeg"/><Relationship Id="rId20" Type="http://schemas.openxmlformats.org/officeDocument/2006/relationships/image" Target="../media/image393.jpeg"/><Relationship Id="rId29" Type="http://schemas.openxmlformats.org/officeDocument/2006/relationships/image" Target="../media/image402.jpeg"/><Relationship Id="rId41" Type="http://schemas.openxmlformats.org/officeDocument/2006/relationships/image" Target="../media/image414.jpeg"/><Relationship Id="rId54" Type="http://schemas.openxmlformats.org/officeDocument/2006/relationships/image" Target="../media/image427.jpeg"/><Relationship Id="rId1" Type="http://schemas.openxmlformats.org/officeDocument/2006/relationships/image" Target="../media/image374.jpeg"/><Relationship Id="rId6" Type="http://schemas.openxmlformats.org/officeDocument/2006/relationships/image" Target="../media/image379.jpeg"/><Relationship Id="rId11" Type="http://schemas.openxmlformats.org/officeDocument/2006/relationships/image" Target="../media/image384.jpeg"/><Relationship Id="rId24" Type="http://schemas.openxmlformats.org/officeDocument/2006/relationships/image" Target="../media/image397.jpeg"/><Relationship Id="rId32" Type="http://schemas.openxmlformats.org/officeDocument/2006/relationships/image" Target="../media/image405.jpeg"/><Relationship Id="rId37" Type="http://schemas.openxmlformats.org/officeDocument/2006/relationships/image" Target="../media/image410.jpeg"/><Relationship Id="rId40" Type="http://schemas.openxmlformats.org/officeDocument/2006/relationships/image" Target="../media/image413.jpeg"/><Relationship Id="rId45" Type="http://schemas.openxmlformats.org/officeDocument/2006/relationships/image" Target="../media/image418.jpeg"/><Relationship Id="rId53" Type="http://schemas.openxmlformats.org/officeDocument/2006/relationships/image" Target="../media/image426.jpeg"/><Relationship Id="rId58" Type="http://schemas.openxmlformats.org/officeDocument/2006/relationships/image" Target="../media/image431.jpeg"/><Relationship Id="rId5" Type="http://schemas.openxmlformats.org/officeDocument/2006/relationships/image" Target="../media/image378.jpeg"/><Relationship Id="rId15" Type="http://schemas.openxmlformats.org/officeDocument/2006/relationships/image" Target="../media/image388.jpeg"/><Relationship Id="rId23" Type="http://schemas.openxmlformats.org/officeDocument/2006/relationships/image" Target="../media/image396.jpeg"/><Relationship Id="rId28" Type="http://schemas.openxmlformats.org/officeDocument/2006/relationships/image" Target="../media/image401.jpeg"/><Relationship Id="rId36" Type="http://schemas.openxmlformats.org/officeDocument/2006/relationships/image" Target="../media/image409.jpeg"/><Relationship Id="rId49" Type="http://schemas.openxmlformats.org/officeDocument/2006/relationships/image" Target="../media/image422.jpeg"/><Relationship Id="rId57" Type="http://schemas.openxmlformats.org/officeDocument/2006/relationships/image" Target="../media/image430.jpeg"/><Relationship Id="rId10" Type="http://schemas.openxmlformats.org/officeDocument/2006/relationships/image" Target="../media/image383.jpeg"/><Relationship Id="rId19" Type="http://schemas.openxmlformats.org/officeDocument/2006/relationships/image" Target="../media/image392.jpeg"/><Relationship Id="rId31" Type="http://schemas.openxmlformats.org/officeDocument/2006/relationships/image" Target="../media/image404.jpeg"/><Relationship Id="rId44" Type="http://schemas.openxmlformats.org/officeDocument/2006/relationships/image" Target="../media/image417.jpeg"/><Relationship Id="rId52" Type="http://schemas.openxmlformats.org/officeDocument/2006/relationships/image" Target="../media/image425.jpeg"/><Relationship Id="rId60" Type="http://schemas.openxmlformats.org/officeDocument/2006/relationships/image" Target="../media/image433.jpeg"/><Relationship Id="rId4" Type="http://schemas.openxmlformats.org/officeDocument/2006/relationships/image" Target="../media/image377.jpeg"/><Relationship Id="rId9" Type="http://schemas.openxmlformats.org/officeDocument/2006/relationships/image" Target="../media/image382.jpeg"/><Relationship Id="rId14" Type="http://schemas.openxmlformats.org/officeDocument/2006/relationships/image" Target="../media/image387.jpeg"/><Relationship Id="rId22" Type="http://schemas.openxmlformats.org/officeDocument/2006/relationships/image" Target="../media/image395.jpeg"/><Relationship Id="rId27" Type="http://schemas.openxmlformats.org/officeDocument/2006/relationships/image" Target="../media/image400.jpeg"/><Relationship Id="rId30" Type="http://schemas.openxmlformats.org/officeDocument/2006/relationships/image" Target="../media/image403.jpeg"/><Relationship Id="rId35" Type="http://schemas.openxmlformats.org/officeDocument/2006/relationships/image" Target="../media/image408.jpeg"/><Relationship Id="rId43" Type="http://schemas.openxmlformats.org/officeDocument/2006/relationships/image" Target="../media/image416.jpeg"/><Relationship Id="rId48" Type="http://schemas.openxmlformats.org/officeDocument/2006/relationships/image" Target="../media/image421.jpeg"/><Relationship Id="rId56" Type="http://schemas.openxmlformats.org/officeDocument/2006/relationships/image" Target="../media/image429.jpeg"/><Relationship Id="rId8" Type="http://schemas.openxmlformats.org/officeDocument/2006/relationships/image" Target="../media/image381.jpeg"/><Relationship Id="rId51" Type="http://schemas.openxmlformats.org/officeDocument/2006/relationships/image" Target="../media/image424.jpeg"/><Relationship Id="rId3" Type="http://schemas.openxmlformats.org/officeDocument/2006/relationships/image" Target="../media/image376.jpeg"/></Relationships>
</file>

<file path=xl/drawings/_rels/drawing1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46.jpeg"/><Relationship Id="rId18" Type="http://schemas.openxmlformats.org/officeDocument/2006/relationships/image" Target="../media/image451.jpeg"/><Relationship Id="rId26" Type="http://schemas.openxmlformats.org/officeDocument/2006/relationships/image" Target="../media/image459.jpeg"/><Relationship Id="rId39" Type="http://schemas.openxmlformats.org/officeDocument/2006/relationships/image" Target="../media/image472.jpeg"/><Relationship Id="rId21" Type="http://schemas.openxmlformats.org/officeDocument/2006/relationships/image" Target="../media/image454.jpeg"/><Relationship Id="rId34" Type="http://schemas.openxmlformats.org/officeDocument/2006/relationships/image" Target="../media/image467.jpeg"/><Relationship Id="rId42" Type="http://schemas.openxmlformats.org/officeDocument/2006/relationships/image" Target="../media/image475.jpeg"/><Relationship Id="rId47" Type="http://schemas.openxmlformats.org/officeDocument/2006/relationships/image" Target="../media/image480.jpeg"/><Relationship Id="rId50" Type="http://schemas.openxmlformats.org/officeDocument/2006/relationships/image" Target="../media/image483.jpeg"/><Relationship Id="rId55" Type="http://schemas.openxmlformats.org/officeDocument/2006/relationships/image" Target="../media/image488.jpeg"/><Relationship Id="rId7" Type="http://schemas.openxmlformats.org/officeDocument/2006/relationships/image" Target="../media/image440.jpeg"/><Relationship Id="rId12" Type="http://schemas.openxmlformats.org/officeDocument/2006/relationships/image" Target="../media/image445.jpeg"/><Relationship Id="rId17" Type="http://schemas.openxmlformats.org/officeDocument/2006/relationships/image" Target="../media/image450.jpeg"/><Relationship Id="rId25" Type="http://schemas.openxmlformats.org/officeDocument/2006/relationships/image" Target="../media/image458.jpeg"/><Relationship Id="rId33" Type="http://schemas.openxmlformats.org/officeDocument/2006/relationships/image" Target="../media/image466.jpeg"/><Relationship Id="rId38" Type="http://schemas.openxmlformats.org/officeDocument/2006/relationships/image" Target="../media/image471.jpeg"/><Relationship Id="rId46" Type="http://schemas.openxmlformats.org/officeDocument/2006/relationships/image" Target="../media/image479.jpeg"/><Relationship Id="rId2" Type="http://schemas.openxmlformats.org/officeDocument/2006/relationships/image" Target="../media/image435.jpeg"/><Relationship Id="rId16" Type="http://schemas.openxmlformats.org/officeDocument/2006/relationships/image" Target="../media/image449.jpeg"/><Relationship Id="rId20" Type="http://schemas.openxmlformats.org/officeDocument/2006/relationships/image" Target="../media/image453.jpeg"/><Relationship Id="rId29" Type="http://schemas.openxmlformats.org/officeDocument/2006/relationships/image" Target="../media/image462.jpeg"/><Relationship Id="rId41" Type="http://schemas.openxmlformats.org/officeDocument/2006/relationships/image" Target="../media/image474.jpeg"/><Relationship Id="rId54" Type="http://schemas.openxmlformats.org/officeDocument/2006/relationships/image" Target="../media/image487.jpeg"/><Relationship Id="rId1" Type="http://schemas.openxmlformats.org/officeDocument/2006/relationships/image" Target="../media/image434.jpeg"/><Relationship Id="rId6" Type="http://schemas.openxmlformats.org/officeDocument/2006/relationships/image" Target="../media/image439.jpeg"/><Relationship Id="rId11" Type="http://schemas.openxmlformats.org/officeDocument/2006/relationships/image" Target="../media/image444.jpeg"/><Relationship Id="rId24" Type="http://schemas.openxmlformats.org/officeDocument/2006/relationships/image" Target="../media/image457.jpeg"/><Relationship Id="rId32" Type="http://schemas.openxmlformats.org/officeDocument/2006/relationships/image" Target="../media/image465.jpeg"/><Relationship Id="rId37" Type="http://schemas.openxmlformats.org/officeDocument/2006/relationships/image" Target="../media/image470.jpeg"/><Relationship Id="rId40" Type="http://schemas.openxmlformats.org/officeDocument/2006/relationships/image" Target="../media/image473.jpeg"/><Relationship Id="rId45" Type="http://schemas.openxmlformats.org/officeDocument/2006/relationships/image" Target="../media/image478.jpeg"/><Relationship Id="rId53" Type="http://schemas.openxmlformats.org/officeDocument/2006/relationships/image" Target="../media/image486.jpeg"/><Relationship Id="rId5" Type="http://schemas.openxmlformats.org/officeDocument/2006/relationships/image" Target="../media/image438.jpeg"/><Relationship Id="rId15" Type="http://schemas.openxmlformats.org/officeDocument/2006/relationships/image" Target="../media/image448.jpeg"/><Relationship Id="rId23" Type="http://schemas.openxmlformats.org/officeDocument/2006/relationships/image" Target="../media/image456.jpeg"/><Relationship Id="rId28" Type="http://schemas.openxmlformats.org/officeDocument/2006/relationships/image" Target="../media/image461.jpeg"/><Relationship Id="rId36" Type="http://schemas.openxmlformats.org/officeDocument/2006/relationships/image" Target="../media/image469.jpeg"/><Relationship Id="rId49" Type="http://schemas.openxmlformats.org/officeDocument/2006/relationships/image" Target="../media/image482.jpeg"/><Relationship Id="rId10" Type="http://schemas.openxmlformats.org/officeDocument/2006/relationships/image" Target="../media/image443.jpeg"/><Relationship Id="rId19" Type="http://schemas.openxmlformats.org/officeDocument/2006/relationships/image" Target="../media/image452.jpeg"/><Relationship Id="rId31" Type="http://schemas.openxmlformats.org/officeDocument/2006/relationships/image" Target="../media/image464.jpeg"/><Relationship Id="rId44" Type="http://schemas.openxmlformats.org/officeDocument/2006/relationships/image" Target="../media/image477.jpeg"/><Relationship Id="rId52" Type="http://schemas.openxmlformats.org/officeDocument/2006/relationships/image" Target="../media/image485.jpeg"/><Relationship Id="rId4" Type="http://schemas.openxmlformats.org/officeDocument/2006/relationships/image" Target="../media/image437.jpeg"/><Relationship Id="rId9" Type="http://schemas.openxmlformats.org/officeDocument/2006/relationships/image" Target="../media/image442.jpeg"/><Relationship Id="rId14" Type="http://schemas.openxmlformats.org/officeDocument/2006/relationships/image" Target="../media/image447.jpeg"/><Relationship Id="rId22" Type="http://schemas.openxmlformats.org/officeDocument/2006/relationships/image" Target="../media/image455.jpeg"/><Relationship Id="rId27" Type="http://schemas.openxmlformats.org/officeDocument/2006/relationships/image" Target="../media/image460.jpeg"/><Relationship Id="rId30" Type="http://schemas.openxmlformats.org/officeDocument/2006/relationships/image" Target="../media/image463.jpeg"/><Relationship Id="rId35" Type="http://schemas.openxmlformats.org/officeDocument/2006/relationships/image" Target="../media/image468.jpeg"/><Relationship Id="rId43" Type="http://schemas.openxmlformats.org/officeDocument/2006/relationships/image" Target="../media/image476.jpeg"/><Relationship Id="rId48" Type="http://schemas.openxmlformats.org/officeDocument/2006/relationships/image" Target="../media/image481.jpeg"/><Relationship Id="rId8" Type="http://schemas.openxmlformats.org/officeDocument/2006/relationships/image" Target="../media/image441.jpeg"/><Relationship Id="rId51" Type="http://schemas.openxmlformats.org/officeDocument/2006/relationships/image" Target="../media/image484.jpeg"/><Relationship Id="rId3" Type="http://schemas.openxmlformats.org/officeDocument/2006/relationships/image" Target="../media/image436.jpe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6.jpeg"/><Relationship Id="rId13" Type="http://schemas.openxmlformats.org/officeDocument/2006/relationships/image" Target="../media/image501.jpeg"/><Relationship Id="rId18" Type="http://schemas.openxmlformats.org/officeDocument/2006/relationships/image" Target="../media/image506.jpeg"/><Relationship Id="rId26" Type="http://schemas.openxmlformats.org/officeDocument/2006/relationships/image" Target="../media/image514.jpeg"/><Relationship Id="rId3" Type="http://schemas.openxmlformats.org/officeDocument/2006/relationships/image" Target="../media/image491.jpeg"/><Relationship Id="rId21" Type="http://schemas.openxmlformats.org/officeDocument/2006/relationships/image" Target="../media/image509.jpeg"/><Relationship Id="rId7" Type="http://schemas.openxmlformats.org/officeDocument/2006/relationships/image" Target="../media/image495.jpeg"/><Relationship Id="rId12" Type="http://schemas.openxmlformats.org/officeDocument/2006/relationships/image" Target="../media/image500.jpeg"/><Relationship Id="rId17" Type="http://schemas.openxmlformats.org/officeDocument/2006/relationships/image" Target="../media/image505.jpeg"/><Relationship Id="rId25" Type="http://schemas.openxmlformats.org/officeDocument/2006/relationships/image" Target="../media/image513.jpeg"/><Relationship Id="rId2" Type="http://schemas.openxmlformats.org/officeDocument/2006/relationships/image" Target="../media/image490.jpeg"/><Relationship Id="rId16" Type="http://schemas.openxmlformats.org/officeDocument/2006/relationships/image" Target="../media/image504.jpeg"/><Relationship Id="rId20" Type="http://schemas.openxmlformats.org/officeDocument/2006/relationships/image" Target="../media/image508.jpeg"/><Relationship Id="rId29" Type="http://schemas.openxmlformats.org/officeDocument/2006/relationships/image" Target="../media/image517.jpeg"/><Relationship Id="rId1" Type="http://schemas.openxmlformats.org/officeDocument/2006/relationships/image" Target="../media/image489.jpeg"/><Relationship Id="rId6" Type="http://schemas.openxmlformats.org/officeDocument/2006/relationships/image" Target="../media/image494.jpeg"/><Relationship Id="rId11" Type="http://schemas.openxmlformats.org/officeDocument/2006/relationships/image" Target="../media/image499.jpeg"/><Relationship Id="rId24" Type="http://schemas.openxmlformats.org/officeDocument/2006/relationships/image" Target="../media/image512.jpeg"/><Relationship Id="rId5" Type="http://schemas.openxmlformats.org/officeDocument/2006/relationships/image" Target="../media/image493.jpeg"/><Relationship Id="rId15" Type="http://schemas.openxmlformats.org/officeDocument/2006/relationships/image" Target="../media/image503.jpeg"/><Relationship Id="rId23" Type="http://schemas.openxmlformats.org/officeDocument/2006/relationships/image" Target="../media/image511.jpeg"/><Relationship Id="rId28" Type="http://schemas.openxmlformats.org/officeDocument/2006/relationships/image" Target="../media/image516.jpeg"/><Relationship Id="rId10" Type="http://schemas.openxmlformats.org/officeDocument/2006/relationships/image" Target="../media/image498.jpeg"/><Relationship Id="rId19" Type="http://schemas.openxmlformats.org/officeDocument/2006/relationships/image" Target="../media/image507.jpeg"/><Relationship Id="rId31" Type="http://schemas.openxmlformats.org/officeDocument/2006/relationships/image" Target="../media/image519.jpeg"/><Relationship Id="rId4" Type="http://schemas.openxmlformats.org/officeDocument/2006/relationships/image" Target="../media/image492.jpeg"/><Relationship Id="rId9" Type="http://schemas.openxmlformats.org/officeDocument/2006/relationships/image" Target="../media/image497.jpeg"/><Relationship Id="rId14" Type="http://schemas.openxmlformats.org/officeDocument/2006/relationships/image" Target="../media/image502.jpeg"/><Relationship Id="rId22" Type="http://schemas.openxmlformats.org/officeDocument/2006/relationships/image" Target="../media/image510.jpeg"/><Relationship Id="rId27" Type="http://schemas.openxmlformats.org/officeDocument/2006/relationships/image" Target="../media/image515.jpeg"/><Relationship Id="rId30" Type="http://schemas.openxmlformats.org/officeDocument/2006/relationships/image" Target="../media/image518.jpeg"/></Relationships>
</file>

<file path=xl/drawings/_rels/drawing1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32.jpeg"/><Relationship Id="rId18" Type="http://schemas.openxmlformats.org/officeDocument/2006/relationships/image" Target="../media/image537.jpeg"/><Relationship Id="rId26" Type="http://schemas.openxmlformats.org/officeDocument/2006/relationships/image" Target="../media/image545.jpeg"/><Relationship Id="rId39" Type="http://schemas.openxmlformats.org/officeDocument/2006/relationships/image" Target="../media/image558.jpeg"/><Relationship Id="rId21" Type="http://schemas.openxmlformats.org/officeDocument/2006/relationships/image" Target="../media/image540.jpeg"/><Relationship Id="rId34" Type="http://schemas.openxmlformats.org/officeDocument/2006/relationships/image" Target="../media/image553.jpeg"/><Relationship Id="rId42" Type="http://schemas.openxmlformats.org/officeDocument/2006/relationships/image" Target="../media/image561.jpeg"/><Relationship Id="rId47" Type="http://schemas.openxmlformats.org/officeDocument/2006/relationships/image" Target="../media/image566.jpeg"/><Relationship Id="rId50" Type="http://schemas.openxmlformats.org/officeDocument/2006/relationships/image" Target="../media/image569.jpeg"/><Relationship Id="rId55" Type="http://schemas.openxmlformats.org/officeDocument/2006/relationships/image" Target="../media/image574.jpeg"/><Relationship Id="rId63" Type="http://schemas.openxmlformats.org/officeDocument/2006/relationships/image" Target="../media/image582.jpeg"/><Relationship Id="rId68" Type="http://schemas.openxmlformats.org/officeDocument/2006/relationships/image" Target="../media/image587.jpeg"/><Relationship Id="rId76" Type="http://schemas.openxmlformats.org/officeDocument/2006/relationships/image" Target="../media/image595.jpeg"/><Relationship Id="rId7" Type="http://schemas.openxmlformats.org/officeDocument/2006/relationships/image" Target="../media/image526.jpeg"/><Relationship Id="rId71" Type="http://schemas.openxmlformats.org/officeDocument/2006/relationships/image" Target="../media/image590.jpeg"/><Relationship Id="rId2" Type="http://schemas.openxmlformats.org/officeDocument/2006/relationships/image" Target="../media/image521.jpeg"/><Relationship Id="rId16" Type="http://schemas.openxmlformats.org/officeDocument/2006/relationships/image" Target="../media/image535.jpeg"/><Relationship Id="rId29" Type="http://schemas.openxmlformats.org/officeDocument/2006/relationships/image" Target="../media/image548.jpeg"/><Relationship Id="rId11" Type="http://schemas.openxmlformats.org/officeDocument/2006/relationships/image" Target="../media/image530.jpeg"/><Relationship Id="rId24" Type="http://schemas.openxmlformats.org/officeDocument/2006/relationships/image" Target="../media/image543.jpeg"/><Relationship Id="rId32" Type="http://schemas.openxmlformats.org/officeDocument/2006/relationships/image" Target="../media/image551.jpeg"/><Relationship Id="rId37" Type="http://schemas.openxmlformats.org/officeDocument/2006/relationships/image" Target="../media/image556.jpeg"/><Relationship Id="rId40" Type="http://schemas.openxmlformats.org/officeDocument/2006/relationships/image" Target="../media/image559.jpeg"/><Relationship Id="rId45" Type="http://schemas.openxmlformats.org/officeDocument/2006/relationships/image" Target="../media/image564.jpeg"/><Relationship Id="rId53" Type="http://schemas.openxmlformats.org/officeDocument/2006/relationships/image" Target="../media/image572.jpeg"/><Relationship Id="rId58" Type="http://schemas.openxmlformats.org/officeDocument/2006/relationships/image" Target="../media/image577.jpeg"/><Relationship Id="rId66" Type="http://schemas.openxmlformats.org/officeDocument/2006/relationships/image" Target="../media/image585.jpeg"/><Relationship Id="rId74" Type="http://schemas.openxmlformats.org/officeDocument/2006/relationships/image" Target="../media/image593.jpeg"/><Relationship Id="rId5" Type="http://schemas.openxmlformats.org/officeDocument/2006/relationships/image" Target="../media/image524.jpeg"/><Relationship Id="rId15" Type="http://schemas.openxmlformats.org/officeDocument/2006/relationships/image" Target="../media/image534.jpeg"/><Relationship Id="rId23" Type="http://schemas.openxmlformats.org/officeDocument/2006/relationships/image" Target="../media/image542.jpeg"/><Relationship Id="rId28" Type="http://schemas.openxmlformats.org/officeDocument/2006/relationships/image" Target="../media/image547.jpeg"/><Relationship Id="rId36" Type="http://schemas.openxmlformats.org/officeDocument/2006/relationships/image" Target="../media/image555.jpeg"/><Relationship Id="rId49" Type="http://schemas.openxmlformats.org/officeDocument/2006/relationships/image" Target="../media/image568.jpeg"/><Relationship Id="rId57" Type="http://schemas.openxmlformats.org/officeDocument/2006/relationships/image" Target="../media/image576.jpeg"/><Relationship Id="rId61" Type="http://schemas.openxmlformats.org/officeDocument/2006/relationships/image" Target="../media/image580.jpeg"/><Relationship Id="rId10" Type="http://schemas.openxmlformats.org/officeDocument/2006/relationships/image" Target="../media/image529.jpeg"/><Relationship Id="rId19" Type="http://schemas.openxmlformats.org/officeDocument/2006/relationships/image" Target="../media/image538.jpeg"/><Relationship Id="rId31" Type="http://schemas.openxmlformats.org/officeDocument/2006/relationships/image" Target="../media/image550.jpeg"/><Relationship Id="rId44" Type="http://schemas.openxmlformats.org/officeDocument/2006/relationships/image" Target="../media/image563.jpeg"/><Relationship Id="rId52" Type="http://schemas.openxmlformats.org/officeDocument/2006/relationships/image" Target="../media/image571.jpeg"/><Relationship Id="rId60" Type="http://schemas.openxmlformats.org/officeDocument/2006/relationships/image" Target="../media/image579.jpeg"/><Relationship Id="rId65" Type="http://schemas.openxmlformats.org/officeDocument/2006/relationships/image" Target="../media/image584.jpeg"/><Relationship Id="rId73" Type="http://schemas.openxmlformats.org/officeDocument/2006/relationships/image" Target="../media/image592.jpeg"/><Relationship Id="rId78" Type="http://schemas.openxmlformats.org/officeDocument/2006/relationships/image" Target="../media/image597.jpeg"/><Relationship Id="rId4" Type="http://schemas.openxmlformats.org/officeDocument/2006/relationships/image" Target="../media/image523.jpeg"/><Relationship Id="rId9" Type="http://schemas.openxmlformats.org/officeDocument/2006/relationships/image" Target="../media/image528.jpeg"/><Relationship Id="rId14" Type="http://schemas.openxmlformats.org/officeDocument/2006/relationships/image" Target="../media/image533.jpeg"/><Relationship Id="rId22" Type="http://schemas.openxmlformats.org/officeDocument/2006/relationships/image" Target="../media/image541.jpeg"/><Relationship Id="rId27" Type="http://schemas.openxmlformats.org/officeDocument/2006/relationships/image" Target="../media/image546.jpeg"/><Relationship Id="rId30" Type="http://schemas.openxmlformats.org/officeDocument/2006/relationships/image" Target="../media/image549.jpeg"/><Relationship Id="rId35" Type="http://schemas.openxmlformats.org/officeDocument/2006/relationships/image" Target="../media/image554.jpeg"/><Relationship Id="rId43" Type="http://schemas.openxmlformats.org/officeDocument/2006/relationships/image" Target="../media/image562.jpeg"/><Relationship Id="rId48" Type="http://schemas.openxmlformats.org/officeDocument/2006/relationships/image" Target="../media/image567.jpeg"/><Relationship Id="rId56" Type="http://schemas.openxmlformats.org/officeDocument/2006/relationships/image" Target="../media/image575.jpeg"/><Relationship Id="rId64" Type="http://schemas.openxmlformats.org/officeDocument/2006/relationships/image" Target="../media/image583.jpeg"/><Relationship Id="rId69" Type="http://schemas.openxmlformats.org/officeDocument/2006/relationships/image" Target="../media/image588.jpeg"/><Relationship Id="rId77" Type="http://schemas.openxmlformats.org/officeDocument/2006/relationships/image" Target="../media/image596.jpeg"/><Relationship Id="rId8" Type="http://schemas.openxmlformats.org/officeDocument/2006/relationships/image" Target="../media/image527.jpeg"/><Relationship Id="rId51" Type="http://schemas.openxmlformats.org/officeDocument/2006/relationships/image" Target="../media/image570.jpeg"/><Relationship Id="rId72" Type="http://schemas.openxmlformats.org/officeDocument/2006/relationships/image" Target="../media/image591.jpeg"/><Relationship Id="rId3" Type="http://schemas.openxmlformats.org/officeDocument/2006/relationships/image" Target="../media/image522.jpeg"/><Relationship Id="rId12" Type="http://schemas.openxmlformats.org/officeDocument/2006/relationships/image" Target="../media/image531.jpeg"/><Relationship Id="rId17" Type="http://schemas.openxmlformats.org/officeDocument/2006/relationships/image" Target="../media/image536.jpeg"/><Relationship Id="rId25" Type="http://schemas.openxmlformats.org/officeDocument/2006/relationships/image" Target="../media/image544.jpeg"/><Relationship Id="rId33" Type="http://schemas.openxmlformats.org/officeDocument/2006/relationships/image" Target="../media/image552.jpeg"/><Relationship Id="rId38" Type="http://schemas.openxmlformats.org/officeDocument/2006/relationships/image" Target="../media/image557.jpeg"/><Relationship Id="rId46" Type="http://schemas.openxmlformats.org/officeDocument/2006/relationships/image" Target="../media/image565.jpeg"/><Relationship Id="rId59" Type="http://schemas.openxmlformats.org/officeDocument/2006/relationships/image" Target="../media/image578.jpeg"/><Relationship Id="rId67" Type="http://schemas.openxmlformats.org/officeDocument/2006/relationships/image" Target="../media/image586.jpeg"/><Relationship Id="rId20" Type="http://schemas.openxmlformats.org/officeDocument/2006/relationships/image" Target="../media/image539.jpeg"/><Relationship Id="rId41" Type="http://schemas.openxmlformats.org/officeDocument/2006/relationships/image" Target="../media/image560.jpeg"/><Relationship Id="rId54" Type="http://schemas.openxmlformats.org/officeDocument/2006/relationships/image" Target="../media/image573.jpeg"/><Relationship Id="rId62" Type="http://schemas.openxmlformats.org/officeDocument/2006/relationships/image" Target="../media/image581.jpeg"/><Relationship Id="rId70" Type="http://schemas.openxmlformats.org/officeDocument/2006/relationships/image" Target="../media/image589.jpeg"/><Relationship Id="rId75" Type="http://schemas.openxmlformats.org/officeDocument/2006/relationships/image" Target="../media/image594.jpeg"/><Relationship Id="rId1" Type="http://schemas.openxmlformats.org/officeDocument/2006/relationships/image" Target="../media/image520.jpeg"/><Relationship Id="rId6" Type="http://schemas.openxmlformats.org/officeDocument/2006/relationships/image" Target="../media/image525.jpeg"/></Relationships>
</file>

<file path=xl/drawings/_rels/drawing1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10.jpeg"/><Relationship Id="rId18" Type="http://schemas.openxmlformats.org/officeDocument/2006/relationships/image" Target="../media/image615.jpeg"/><Relationship Id="rId26" Type="http://schemas.openxmlformats.org/officeDocument/2006/relationships/image" Target="../media/image623.jpeg"/><Relationship Id="rId39" Type="http://schemas.openxmlformats.org/officeDocument/2006/relationships/image" Target="../media/image636.jpeg"/><Relationship Id="rId3" Type="http://schemas.openxmlformats.org/officeDocument/2006/relationships/image" Target="../media/image600.jpeg"/><Relationship Id="rId21" Type="http://schemas.openxmlformats.org/officeDocument/2006/relationships/image" Target="../media/image618.jpeg"/><Relationship Id="rId34" Type="http://schemas.openxmlformats.org/officeDocument/2006/relationships/image" Target="../media/image631.jpeg"/><Relationship Id="rId42" Type="http://schemas.openxmlformats.org/officeDocument/2006/relationships/image" Target="../media/image639.jpeg"/><Relationship Id="rId47" Type="http://schemas.openxmlformats.org/officeDocument/2006/relationships/image" Target="../media/image644.jpeg"/><Relationship Id="rId50" Type="http://schemas.openxmlformats.org/officeDocument/2006/relationships/image" Target="../media/image647.jpeg"/><Relationship Id="rId7" Type="http://schemas.openxmlformats.org/officeDocument/2006/relationships/image" Target="../media/image604.jpeg"/><Relationship Id="rId12" Type="http://schemas.openxmlformats.org/officeDocument/2006/relationships/image" Target="../media/image609.jpeg"/><Relationship Id="rId17" Type="http://schemas.openxmlformats.org/officeDocument/2006/relationships/image" Target="../media/image614.jpeg"/><Relationship Id="rId25" Type="http://schemas.openxmlformats.org/officeDocument/2006/relationships/image" Target="../media/image622.jpeg"/><Relationship Id="rId33" Type="http://schemas.openxmlformats.org/officeDocument/2006/relationships/image" Target="../media/image630.jpeg"/><Relationship Id="rId38" Type="http://schemas.openxmlformats.org/officeDocument/2006/relationships/image" Target="../media/image635.jpeg"/><Relationship Id="rId46" Type="http://schemas.openxmlformats.org/officeDocument/2006/relationships/image" Target="../media/image643.jpeg"/><Relationship Id="rId2" Type="http://schemas.openxmlformats.org/officeDocument/2006/relationships/image" Target="../media/image599.jpeg"/><Relationship Id="rId16" Type="http://schemas.openxmlformats.org/officeDocument/2006/relationships/image" Target="../media/image613.jpeg"/><Relationship Id="rId20" Type="http://schemas.openxmlformats.org/officeDocument/2006/relationships/image" Target="../media/image617.jpeg"/><Relationship Id="rId29" Type="http://schemas.openxmlformats.org/officeDocument/2006/relationships/image" Target="../media/image626.jpeg"/><Relationship Id="rId41" Type="http://schemas.openxmlformats.org/officeDocument/2006/relationships/image" Target="../media/image638.jpeg"/><Relationship Id="rId1" Type="http://schemas.openxmlformats.org/officeDocument/2006/relationships/image" Target="../media/image598.jpeg"/><Relationship Id="rId6" Type="http://schemas.openxmlformats.org/officeDocument/2006/relationships/image" Target="../media/image603.jpeg"/><Relationship Id="rId11" Type="http://schemas.openxmlformats.org/officeDocument/2006/relationships/image" Target="../media/image608.jpeg"/><Relationship Id="rId24" Type="http://schemas.openxmlformats.org/officeDocument/2006/relationships/image" Target="../media/image621.jpeg"/><Relationship Id="rId32" Type="http://schemas.openxmlformats.org/officeDocument/2006/relationships/image" Target="../media/image629.jpeg"/><Relationship Id="rId37" Type="http://schemas.openxmlformats.org/officeDocument/2006/relationships/image" Target="../media/image634.jpeg"/><Relationship Id="rId40" Type="http://schemas.openxmlformats.org/officeDocument/2006/relationships/image" Target="../media/image637.jpeg"/><Relationship Id="rId45" Type="http://schemas.openxmlformats.org/officeDocument/2006/relationships/image" Target="../media/image642.jpeg"/><Relationship Id="rId5" Type="http://schemas.openxmlformats.org/officeDocument/2006/relationships/image" Target="../media/image602.jpeg"/><Relationship Id="rId15" Type="http://schemas.openxmlformats.org/officeDocument/2006/relationships/image" Target="../media/image612.jpeg"/><Relationship Id="rId23" Type="http://schemas.openxmlformats.org/officeDocument/2006/relationships/image" Target="../media/image620.jpeg"/><Relationship Id="rId28" Type="http://schemas.openxmlformats.org/officeDocument/2006/relationships/image" Target="../media/image625.jpeg"/><Relationship Id="rId36" Type="http://schemas.openxmlformats.org/officeDocument/2006/relationships/image" Target="../media/image633.jpeg"/><Relationship Id="rId49" Type="http://schemas.openxmlformats.org/officeDocument/2006/relationships/image" Target="../media/image646.jpeg"/><Relationship Id="rId10" Type="http://schemas.openxmlformats.org/officeDocument/2006/relationships/image" Target="../media/image607.jpeg"/><Relationship Id="rId19" Type="http://schemas.openxmlformats.org/officeDocument/2006/relationships/image" Target="../media/image616.jpeg"/><Relationship Id="rId31" Type="http://schemas.openxmlformats.org/officeDocument/2006/relationships/image" Target="../media/image628.jpeg"/><Relationship Id="rId44" Type="http://schemas.openxmlformats.org/officeDocument/2006/relationships/image" Target="../media/image641.jpeg"/><Relationship Id="rId4" Type="http://schemas.openxmlformats.org/officeDocument/2006/relationships/image" Target="../media/image601.jpeg"/><Relationship Id="rId9" Type="http://schemas.openxmlformats.org/officeDocument/2006/relationships/image" Target="../media/image606.jpeg"/><Relationship Id="rId14" Type="http://schemas.openxmlformats.org/officeDocument/2006/relationships/image" Target="../media/image611.jpeg"/><Relationship Id="rId22" Type="http://schemas.openxmlformats.org/officeDocument/2006/relationships/image" Target="../media/image619.jpeg"/><Relationship Id="rId27" Type="http://schemas.openxmlformats.org/officeDocument/2006/relationships/image" Target="../media/image624.jpeg"/><Relationship Id="rId30" Type="http://schemas.openxmlformats.org/officeDocument/2006/relationships/image" Target="../media/image627.jpeg"/><Relationship Id="rId35" Type="http://schemas.openxmlformats.org/officeDocument/2006/relationships/image" Target="../media/image632.jpeg"/><Relationship Id="rId43" Type="http://schemas.openxmlformats.org/officeDocument/2006/relationships/image" Target="../media/image640.jpeg"/><Relationship Id="rId48" Type="http://schemas.openxmlformats.org/officeDocument/2006/relationships/image" Target="../media/image645.jpeg"/><Relationship Id="rId8" Type="http://schemas.openxmlformats.org/officeDocument/2006/relationships/image" Target="../media/image605.jpeg"/><Relationship Id="rId51" Type="http://schemas.openxmlformats.org/officeDocument/2006/relationships/image" Target="../media/image648.jpe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56.jpeg"/><Relationship Id="rId13" Type="http://schemas.openxmlformats.org/officeDocument/2006/relationships/image" Target="../media/image661.jpeg"/><Relationship Id="rId18" Type="http://schemas.openxmlformats.org/officeDocument/2006/relationships/image" Target="../media/image666.jpeg"/><Relationship Id="rId3" Type="http://schemas.openxmlformats.org/officeDocument/2006/relationships/image" Target="../media/image651.jpeg"/><Relationship Id="rId21" Type="http://schemas.openxmlformats.org/officeDocument/2006/relationships/image" Target="../media/image669.jpeg"/><Relationship Id="rId7" Type="http://schemas.openxmlformats.org/officeDocument/2006/relationships/image" Target="../media/image655.jpeg"/><Relationship Id="rId12" Type="http://schemas.openxmlformats.org/officeDocument/2006/relationships/image" Target="../media/image660.jpeg"/><Relationship Id="rId17" Type="http://schemas.openxmlformats.org/officeDocument/2006/relationships/image" Target="../media/image665.jpeg"/><Relationship Id="rId2" Type="http://schemas.openxmlformats.org/officeDocument/2006/relationships/image" Target="../media/image650.jpeg"/><Relationship Id="rId16" Type="http://schemas.openxmlformats.org/officeDocument/2006/relationships/image" Target="../media/image664.jpeg"/><Relationship Id="rId20" Type="http://schemas.openxmlformats.org/officeDocument/2006/relationships/image" Target="../media/image668.jpeg"/><Relationship Id="rId1" Type="http://schemas.openxmlformats.org/officeDocument/2006/relationships/image" Target="../media/image649.jpeg"/><Relationship Id="rId6" Type="http://schemas.openxmlformats.org/officeDocument/2006/relationships/image" Target="../media/image654.jpeg"/><Relationship Id="rId11" Type="http://schemas.openxmlformats.org/officeDocument/2006/relationships/image" Target="../media/image659.jpeg"/><Relationship Id="rId24" Type="http://schemas.openxmlformats.org/officeDocument/2006/relationships/image" Target="../media/image672.jpeg"/><Relationship Id="rId5" Type="http://schemas.openxmlformats.org/officeDocument/2006/relationships/image" Target="../media/image653.jpeg"/><Relationship Id="rId15" Type="http://schemas.openxmlformats.org/officeDocument/2006/relationships/image" Target="../media/image663.jpeg"/><Relationship Id="rId23" Type="http://schemas.openxmlformats.org/officeDocument/2006/relationships/image" Target="../media/image671.jpeg"/><Relationship Id="rId10" Type="http://schemas.openxmlformats.org/officeDocument/2006/relationships/image" Target="../media/image658.jpeg"/><Relationship Id="rId19" Type="http://schemas.openxmlformats.org/officeDocument/2006/relationships/image" Target="../media/image667.jpeg"/><Relationship Id="rId4" Type="http://schemas.openxmlformats.org/officeDocument/2006/relationships/image" Target="../media/image652.jpeg"/><Relationship Id="rId9" Type="http://schemas.openxmlformats.org/officeDocument/2006/relationships/image" Target="../media/image657.jpeg"/><Relationship Id="rId14" Type="http://schemas.openxmlformats.org/officeDocument/2006/relationships/image" Target="../media/image662.jpeg"/><Relationship Id="rId22" Type="http://schemas.openxmlformats.org/officeDocument/2006/relationships/image" Target="../media/image67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171450</xdr:rowOff>
    </xdr:from>
    <xdr:to>
      <xdr:col>1</xdr:col>
      <xdr:colOff>1362075</xdr:colOff>
      <xdr:row>1</xdr:row>
      <xdr:rowOff>1171575</xdr:rowOff>
    </xdr:to>
    <xdr:pic>
      <xdr:nvPicPr>
        <xdr:cNvPr id="1025" name="图片 1" descr="aih-b2022-1-roll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0125" y="171450"/>
          <a:ext cx="134302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3</xdr:row>
      <xdr:rowOff>0</xdr:rowOff>
    </xdr:to>
    <xdr:pic>
      <xdr:nvPicPr>
        <xdr:cNvPr id="1026" name="图片 2" descr="aih-p1068-1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1352550"/>
          <a:ext cx="13716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1352550</xdr:colOff>
      <xdr:row>4</xdr:row>
      <xdr:rowOff>0</xdr:rowOff>
    </xdr:to>
    <xdr:pic>
      <xdr:nvPicPr>
        <xdr:cNvPr id="1027" name="图片 3" descr="aih-p1068-2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2533650"/>
          <a:ext cx="13525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2</xdr:col>
      <xdr:colOff>0</xdr:colOff>
      <xdr:row>5</xdr:row>
      <xdr:rowOff>0</xdr:rowOff>
    </xdr:to>
    <xdr:pic>
      <xdr:nvPicPr>
        <xdr:cNvPr id="1028" name="图片 4" descr="aih-p1072-3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3714750"/>
          <a:ext cx="13716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1362075</xdr:colOff>
      <xdr:row>6</xdr:row>
      <xdr:rowOff>0</xdr:rowOff>
    </xdr:to>
    <xdr:pic>
      <xdr:nvPicPr>
        <xdr:cNvPr id="1029" name="图片 5" descr="aih-p1075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4895850"/>
          <a:ext cx="13620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1362075</xdr:colOff>
      <xdr:row>7</xdr:row>
      <xdr:rowOff>0</xdr:rowOff>
    </xdr:to>
    <xdr:pic>
      <xdr:nvPicPr>
        <xdr:cNvPr id="1030" name="图片 6" descr="aih-p1076-1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6076950"/>
          <a:ext cx="13620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1381125</xdr:rowOff>
    </xdr:from>
    <xdr:to>
      <xdr:col>1</xdr:col>
      <xdr:colOff>1343025</xdr:colOff>
      <xdr:row>8</xdr:row>
      <xdr:rowOff>0</xdr:rowOff>
    </xdr:to>
    <xdr:pic>
      <xdr:nvPicPr>
        <xdr:cNvPr id="1031" name="图片 7" descr="aih-p1117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7258050"/>
          <a:ext cx="13430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1352550</xdr:colOff>
      <xdr:row>9</xdr:row>
      <xdr:rowOff>0</xdr:rowOff>
    </xdr:to>
    <xdr:pic>
      <xdr:nvPicPr>
        <xdr:cNvPr id="1032" name="图片 8" descr="aih-p1241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8439150"/>
          <a:ext cx="13525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1362075</xdr:colOff>
      <xdr:row>10</xdr:row>
      <xdr:rowOff>0</xdr:rowOff>
    </xdr:to>
    <xdr:pic>
      <xdr:nvPicPr>
        <xdr:cNvPr id="1033" name="图片 9" descr="aih-p1310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9620250"/>
          <a:ext cx="13620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1343025</xdr:colOff>
      <xdr:row>11</xdr:row>
      <xdr:rowOff>0</xdr:rowOff>
    </xdr:to>
    <xdr:pic>
      <xdr:nvPicPr>
        <xdr:cNvPr id="1034" name="图片 10" descr="aih-p1406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10801350"/>
          <a:ext cx="13430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1343025</xdr:colOff>
      <xdr:row>12</xdr:row>
      <xdr:rowOff>0</xdr:rowOff>
    </xdr:to>
    <xdr:pic>
      <xdr:nvPicPr>
        <xdr:cNvPr id="1035" name="图片 11" descr="aih-c1076-roll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11982450"/>
          <a:ext cx="134302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904875</xdr:colOff>
      <xdr:row>2</xdr:row>
      <xdr:rowOff>0</xdr:rowOff>
    </xdr:to>
    <xdr:pic>
      <xdr:nvPicPr>
        <xdr:cNvPr id="2049" name="图片 4" descr="hl-964_sample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171450"/>
          <a:ext cx="9048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914400</xdr:colOff>
      <xdr:row>3</xdr:row>
      <xdr:rowOff>0</xdr:rowOff>
    </xdr:to>
    <xdr:pic>
      <xdr:nvPicPr>
        <xdr:cNvPr id="2050" name="图片 5" descr="hl-1216_sample01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1714500"/>
          <a:ext cx="9144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914400</xdr:colOff>
      <xdr:row>4</xdr:row>
      <xdr:rowOff>0</xdr:rowOff>
    </xdr:to>
    <xdr:pic>
      <xdr:nvPicPr>
        <xdr:cNvPr id="2051" name="图片 6" descr="hl-1265_sample01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3257550"/>
          <a:ext cx="9144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895350</xdr:colOff>
      <xdr:row>5</xdr:row>
      <xdr:rowOff>0</xdr:rowOff>
    </xdr:to>
    <xdr:pic>
      <xdr:nvPicPr>
        <xdr:cNvPr id="2052" name="图片 7" descr="hl-1276_sample01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4800600"/>
          <a:ext cx="895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914400</xdr:colOff>
      <xdr:row>6</xdr:row>
      <xdr:rowOff>0</xdr:rowOff>
    </xdr:to>
    <xdr:pic>
      <xdr:nvPicPr>
        <xdr:cNvPr id="2053" name="图片 9" descr="hl-1296_sample01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6343650"/>
          <a:ext cx="9144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0</xdr:colOff>
      <xdr:row>7</xdr:row>
      <xdr:rowOff>0</xdr:rowOff>
    </xdr:to>
    <xdr:pic>
      <xdr:nvPicPr>
        <xdr:cNvPr id="2054" name="图片 24" descr="hl-5804_sample01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7886700"/>
          <a:ext cx="9429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923925</xdr:colOff>
      <xdr:row>8</xdr:row>
      <xdr:rowOff>0</xdr:rowOff>
    </xdr:to>
    <xdr:pic>
      <xdr:nvPicPr>
        <xdr:cNvPr id="2055" name="图片 38" descr="hl-5844_sample01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9429750"/>
          <a:ext cx="9239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66675</xdr:rowOff>
    </xdr:from>
    <xdr:to>
      <xdr:col>1</xdr:col>
      <xdr:colOff>923925</xdr:colOff>
      <xdr:row>9</xdr:row>
      <xdr:rowOff>0</xdr:rowOff>
    </xdr:to>
    <xdr:pic>
      <xdr:nvPicPr>
        <xdr:cNvPr id="2056" name="图片 40" descr="hl-5846_sample01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11039475"/>
          <a:ext cx="89535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2</xdr:col>
      <xdr:colOff>9525</xdr:colOff>
      <xdr:row>10</xdr:row>
      <xdr:rowOff>0</xdr:rowOff>
    </xdr:to>
    <xdr:pic>
      <xdr:nvPicPr>
        <xdr:cNvPr id="2057" name="图片 42" descr="hl-5850_sample01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12515850"/>
          <a:ext cx="9525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933450</xdr:colOff>
      <xdr:row>11</xdr:row>
      <xdr:rowOff>0</xdr:rowOff>
    </xdr:to>
    <xdr:pic>
      <xdr:nvPicPr>
        <xdr:cNvPr id="2058" name="图片 47" descr="hl-5856_sample01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14058900"/>
          <a:ext cx="9334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2</xdr:col>
      <xdr:colOff>9525</xdr:colOff>
      <xdr:row>12</xdr:row>
      <xdr:rowOff>0</xdr:rowOff>
    </xdr:to>
    <xdr:pic>
      <xdr:nvPicPr>
        <xdr:cNvPr id="2059" name="图片 53" descr="hl-5871_sample01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15601950"/>
          <a:ext cx="95250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2</xdr:col>
      <xdr:colOff>19050</xdr:colOff>
      <xdr:row>13</xdr:row>
      <xdr:rowOff>0</xdr:rowOff>
    </xdr:to>
    <xdr:pic>
      <xdr:nvPicPr>
        <xdr:cNvPr id="2060" name="图片 57" descr="hl-6808_sample01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17145000"/>
          <a:ext cx="9620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2061" name="图片 60" descr="hl-6810_sample01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18688050"/>
          <a:ext cx="94297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38100</xdr:rowOff>
    </xdr:from>
    <xdr:to>
      <xdr:col>1</xdr:col>
      <xdr:colOff>1952625</xdr:colOff>
      <xdr:row>2</xdr:row>
      <xdr:rowOff>1600200</xdr:rowOff>
    </xdr:to>
    <xdr:pic>
      <xdr:nvPicPr>
        <xdr:cNvPr id="2" name="图片 1" descr="tri-ws081-bow_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1125" y="209550"/>
          <a:ext cx="192405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19049</xdr:rowOff>
    </xdr:from>
    <xdr:to>
      <xdr:col>1</xdr:col>
      <xdr:colOff>2305050</xdr:colOff>
      <xdr:row>3</xdr:row>
      <xdr:rowOff>1583154</xdr:rowOff>
    </xdr:to>
    <xdr:pic>
      <xdr:nvPicPr>
        <xdr:cNvPr id="3" name="图片 2" descr="tri-ws160-rec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71600" y="1838324"/>
          <a:ext cx="2286000" cy="156410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</xdr:row>
      <xdr:rowOff>19049</xdr:rowOff>
    </xdr:from>
    <xdr:to>
      <xdr:col>1</xdr:col>
      <xdr:colOff>2314575</xdr:colOff>
      <xdr:row>4</xdr:row>
      <xdr:rowOff>1589672</xdr:rowOff>
    </xdr:to>
    <xdr:pic>
      <xdr:nvPicPr>
        <xdr:cNvPr id="4" name="图片 3" descr="tri-ws161-rec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1600" y="3457574"/>
          <a:ext cx="2295525" cy="1570623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5</xdr:row>
      <xdr:rowOff>38099</xdr:rowOff>
    </xdr:from>
    <xdr:to>
      <xdr:col>1</xdr:col>
      <xdr:colOff>2314575</xdr:colOff>
      <xdr:row>5</xdr:row>
      <xdr:rowOff>1595688</xdr:rowOff>
    </xdr:to>
    <xdr:pic>
      <xdr:nvPicPr>
        <xdr:cNvPr id="5" name="图片 4" descr="tri-ws162-rec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90649" y="5124449"/>
          <a:ext cx="2276476" cy="155758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</xdr:row>
      <xdr:rowOff>28574</xdr:rowOff>
    </xdr:from>
    <xdr:to>
      <xdr:col>1</xdr:col>
      <xdr:colOff>2333626</xdr:colOff>
      <xdr:row>6</xdr:row>
      <xdr:rowOff>1599197</xdr:rowOff>
    </xdr:to>
    <xdr:pic>
      <xdr:nvPicPr>
        <xdr:cNvPr id="6" name="图片 5" descr="tri-ws163-rec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90650" y="6762749"/>
          <a:ext cx="2295526" cy="157062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</xdr:row>
      <xdr:rowOff>28575</xdr:rowOff>
    </xdr:from>
    <xdr:to>
      <xdr:col>1</xdr:col>
      <xdr:colOff>2333625</xdr:colOff>
      <xdr:row>7</xdr:row>
      <xdr:rowOff>1618749</xdr:rowOff>
    </xdr:to>
    <xdr:pic>
      <xdr:nvPicPr>
        <xdr:cNvPr id="7" name="图片 6" descr="tri-ws164-rec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62075" y="8410575"/>
          <a:ext cx="2324100" cy="15901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8</xdr:row>
      <xdr:rowOff>38100</xdr:rowOff>
    </xdr:from>
    <xdr:to>
      <xdr:col>1</xdr:col>
      <xdr:colOff>2295524</xdr:colOff>
      <xdr:row>8</xdr:row>
      <xdr:rowOff>1595688</xdr:rowOff>
    </xdr:to>
    <xdr:pic>
      <xdr:nvPicPr>
        <xdr:cNvPr id="8" name="图片 7" descr="tri-ws165-rec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71599" y="10067925"/>
          <a:ext cx="2276475" cy="155758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9</xdr:row>
      <xdr:rowOff>19050</xdr:rowOff>
    </xdr:from>
    <xdr:to>
      <xdr:col>1</xdr:col>
      <xdr:colOff>2311643</xdr:colOff>
      <xdr:row>9</xdr:row>
      <xdr:rowOff>1581150</xdr:rowOff>
    </xdr:to>
    <xdr:pic>
      <xdr:nvPicPr>
        <xdr:cNvPr id="9" name="图片 8" descr="tri-ws166-squ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1124" y="11696700"/>
          <a:ext cx="2283069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19050</xdr:rowOff>
    </xdr:from>
    <xdr:to>
      <xdr:col>1</xdr:col>
      <xdr:colOff>2296990</xdr:colOff>
      <xdr:row>10</xdr:row>
      <xdr:rowOff>1590675</xdr:rowOff>
    </xdr:to>
    <xdr:pic>
      <xdr:nvPicPr>
        <xdr:cNvPr id="10" name="图片 9" descr="tri-ws167-squ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52550" y="13344525"/>
          <a:ext cx="229699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47625</xdr:rowOff>
    </xdr:from>
    <xdr:to>
      <xdr:col>1</xdr:col>
      <xdr:colOff>2305050</xdr:colOff>
      <xdr:row>11</xdr:row>
      <xdr:rowOff>1611731</xdr:rowOff>
    </xdr:to>
    <xdr:pic>
      <xdr:nvPicPr>
        <xdr:cNvPr id="11" name="图片 10" descr="tri-ws168-squ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71600" y="15020925"/>
          <a:ext cx="2286000" cy="1564106"/>
        </a:xfrm>
        <a:prstGeom prst="rect">
          <a:avLst/>
        </a:prstGeom>
      </xdr:spPr>
    </xdr:pic>
    <xdr:clientData/>
  </xdr:twoCellAnchor>
  <xdr:twoCellAnchor editAs="oneCell">
    <xdr:from>
      <xdr:col>0</xdr:col>
      <xdr:colOff>1352549</xdr:colOff>
      <xdr:row>12</xdr:row>
      <xdr:rowOff>47624</xdr:rowOff>
    </xdr:from>
    <xdr:to>
      <xdr:col>1</xdr:col>
      <xdr:colOff>1971674</xdr:colOff>
      <xdr:row>12</xdr:row>
      <xdr:rowOff>1631281</xdr:rowOff>
    </xdr:to>
    <xdr:pic>
      <xdr:nvPicPr>
        <xdr:cNvPr id="12" name="图片 11" descr="tri-ws169-squ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2549" y="16668749"/>
          <a:ext cx="2314575" cy="158365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13</xdr:row>
      <xdr:rowOff>47625</xdr:rowOff>
    </xdr:from>
    <xdr:to>
      <xdr:col>1</xdr:col>
      <xdr:colOff>2324099</xdr:colOff>
      <xdr:row>13</xdr:row>
      <xdr:rowOff>1605213</xdr:rowOff>
    </xdr:to>
    <xdr:pic>
      <xdr:nvPicPr>
        <xdr:cNvPr id="13" name="图片 12" descr="tri-ws170-squ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00174" y="18316575"/>
          <a:ext cx="2276475" cy="1557588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14</xdr:row>
      <xdr:rowOff>38100</xdr:rowOff>
    </xdr:from>
    <xdr:to>
      <xdr:col>1</xdr:col>
      <xdr:colOff>2305049</xdr:colOff>
      <xdr:row>14</xdr:row>
      <xdr:rowOff>1608722</xdr:rowOff>
    </xdr:to>
    <xdr:pic>
      <xdr:nvPicPr>
        <xdr:cNvPr id="14" name="图片 13" descr="tri-ws171-squ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62074" y="19954875"/>
          <a:ext cx="2295525" cy="1570622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47624</xdr:rowOff>
    </xdr:from>
    <xdr:to>
      <xdr:col>1</xdr:col>
      <xdr:colOff>2306515</xdr:colOff>
      <xdr:row>15</xdr:row>
      <xdr:rowOff>1619249</xdr:rowOff>
    </xdr:to>
    <xdr:pic>
      <xdr:nvPicPr>
        <xdr:cNvPr id="15" name="图片 14" descr="tri-ws172-squ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62075" y="21612224"/>
          <a:ext cx="229699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16</xdr:row>
      <xdr:rowOff>28575</xdr:rowOff>
    </xdr:from>
    <xdr:to>
      <xdr:col>1</xdr:col>
      <xdr:colOff>2288199</xdr:colOff>
      <xdr:row>16</xdr:row>
      <xdr:rowOff>1581150</xdr:rowOff>
    </xdr:to>
    <xdr:pic>
      <xdr:nvPicPr>
        <xdr:cNvPr id="16" name="图片 15" descr="tri-ws173-squ_sample0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71600" y="23241000"/>
          <a:ext cx="2269149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17</xdr:row>
      <xdr:rowOff>9524</xdr:rowOff>
    </xdr:from>
    <xdr:to>
      <xdr:col>1</xdr:col>
      <xdr:colOff>2295526</xdr:colOff>
      <xdr:row>17</xdr:row>
      <xdr:rowOff>1567113</xdr:rowOff>
    </xdr:to>
    <xdr:pic>
      <xdr:nvPicPr>
        <xdr:cNvPr id="17" name="图片 16" descr="tri-ws174-squ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71600" y="24869774"/>
          <a:ext cx="2276476" cy="155758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19050</xdr:rowOff>
    </xdr:from>
    <xdr:to>
      <xdr:col>1</xdr:col>
      <xdr:colOff>2288200</xdr:colOff>
      <xdr:row>18</xdr:row>
      <xdr:rowOff>1571626</xdr:rowOff>
    </xdr:to>
    <xdr:pic>
      <xdr:nvPicPr>
        <xdr:cNvPr id="18" name="图片 17" descr="tri-ws175-squ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71600" y="26527125"/>
          <a:ext cx="2269150" cy="15525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19</xdr:row>
      <xdr:rowOff>47625</xdr:rowOff>
    </xdr:from>
    <xdr:to>
      <xdr:col>1</xdr:col>
      <xdr:colOff>2292594</xdr:colOff>
      <xdr:row>19</xdr:row>
      <xdr:rowOff>1609725</xdr:rowOff>
    </xdr:to>
    <xdr:pic>
      <xdr:nvPicPr>
        <xdr:cNvPr id="19" name="图片 18" descr="tri-ws176-rec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62075" y="28203525"/>
          <a:ext cx="2283069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20</xdr:row>
      <xdr:rowOff>19050</xdr:rowOff>
    </xdr:from>
    <xdr:to>
      <xdr:col>1</xdr:col>
      <xdr:colOff>2311643</xdr:colOff>
      <xdr:row>20</xdr:row>
      <xdr:rowOff>1581150</xdr:rowOff>
    </xdr:to>
    <xdr:pic>
      <xdr:nvPicPr>
        <xdr:cNvPr id="20" name="图片 19" descr="tri-ws177-rec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81124" y="29822775"/>
          <a:ext cx="2283069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21</xdr:row>
      <xdr:rowOff>19050</xdr:rowOff>
    </xdr:from>
    <xdr:to>
      <xdr:col>1</xdr:col>
      <xdr:colOff>2286000</xdr:colOff>
      <xdr:row>21</xdr:row>
      <xdr:rowOff>1576638</xdr:rowOff>
    </xdr:to>
    <xdr:pic>
      <xdr:nvPicPr>
        <xdr:cNvPr id="21" name="图片 20" descr="tri-ws178-rec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62075" y="31470600"/>
          <a:ext cx="2276475" cy="155758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22</xdr:row>
      <xdr:rowOff>28575</xdr:rowOff>
    </xdr:from>
    <xdr:to>
      <xdr:col>1</xdr:col>
      <xdr:colOff>2279408</xdr:colOff>
      <xdr:row>22</xdr:row>
      <xdr:rowOff>1562101</xdr:rowOff>
    </xdr:to>
    <xdr:pic>
      <xdr:nvPicPr>
        <xdr:cNvPr id="22" name="图片 21" descr="tri-ws179-rec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90650" y="33127950"/>
          <a:ext cx="2241308" cy="153352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23</xdr:row>
      <xdr:rowOff>28575</xdr:rowOff>
    </xdr:from>
    <xdr:to>
      <xdr:col>1</xdr:col>
      <xdr:colOff>2255959</xdr:colOff>
      <xdr:row>23</xdr:row>
      <xdr:rowOff>1552575</xdr:rowOff>
    </xdr:to>
    <xdr:pic>
      <xdr:nvPicPr>
        <xdr:cNvPr id="23" name="图片 22" descr="tri-ws180-rec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81125" y="34775775"/>
          <a:ext cx="2227384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24</xdr:row>
      <xdr:rowOff>28575</xdr:rowOff>
    </xdr:from>
    <xdr:to>
      <xdr:col>1</xdr:col>
      <xdr:colOff>2264752</xdr:colOff>
      <xdr:row>24</xdr:row>
      <xdr:rowOff>1571625</xdr:rowOff>
    </xdr:to>
    <xdr:pic>
      <xdr:nvPicPr>
        <xdr:cNvPr id="24" name="图片 23" descr="tri-ws181-hex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62075" y="36423600"/>
          <a:ext cx="2255227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25</xdr:row>
      <xdr:rowOff>57150</xdr:rowOff>
    </xdr:from>
    <xdr:to>
      <xdr:col>1</xdr:col>
      <xdr:colOff>2238376</xdr:colOff>
      <xdr:row>25</xdr:row>
      <xdr:rowOff>1562602</xdr:rowOff>
    </xdr:to>
    <xdr:pic>
      <xdr:nvPicPr>
        <xdr:cNvPr id="25" name="图片 24" descr="tri-ws182-hex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90650" y="38100000"/>
          <a:ext cx="2200276" cy="150545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</xdr:row>
      <xdr:rowOff>57149</xdr:rowOff>
    </xdr:from>
    <xdr:to>
      <xdr:col>1</xdr:col>
      <xdr:colOff>2247900</xdr:colOff>
      <xdr:row>26</xdr:row>
      <xdr:rowOff>1582152</xdr:rowOff>
    </xdr:to>
    <xdr:pic>
      <xdr:nvPicPr>
        <xdr:cNvPr id="26" name="图片 25" descr="tri-ws183-hex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71600" y="39747824"/>
          <a:ext cx="2228850" cy="152500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27</xdr:row>
      <xdr:rowOff>66674</xdr:rowOff>
    </xdr:from>
    <xdr:to>
      <xdr:col>1</xdr:col>
      <xdr:colOff>2266950</xdr:colOff>
      <xdr:row>27</xdr:row>
      <xdr:rowOff>1604711</xdr:rowOff>
    </xdr:to>
    <xdr:pic>
      <xdr:nvPicPr>
        <xdr:cNvPr id="27" name="图片 26" descr="tri-ws184-hex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371600" y="41405174"/>
          <a:ext cx="2247900" cy="153803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28</xdr:row>
      <xdr:rowOff>66674</xdr:rowOff>
    </xdr:from>
    <xdr:to>
      <xdr:col>1</xdr:col>
      <xdr:colOff>2293329</xdr:colOff>
      <xdr:row>28</xdr:row>
      <xdr:rowOff>1609725</xdr:rowOff>
    </xdr:to>
    <xdr:pic>
      <xdr:nvPicPr>
        <xdr:cNvPr id="28" name="图片 27" descr="tri-ws185-hex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90650" y="43052999"/>
          <a:ext cx="2255229" cy="15430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29</xdr:row>
      <xdr:rowOff>38100</xdr:rowOff>
    </xdr:from>
    <xdr:to>
      <xdr:col>1</xdr:col>
      <xdr:colOff>2276475</xdr:colOff>
      <xdr:row>29</xdr:row>
      <xdr:rowOff>1569619</xdr:rowOff>
    </xdr:to>
    <xdr:pic>
      <xdr:nvPicPr>
        <xdr:cNvPr id="29" name="图片 28" descr="tri-ws186-lad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390650" y="44672250"/>
          <a:ext cx="2238375" cy="153151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30</xdr:row>
      <xdr:rowOff>76200</xdr:rowOff>
    </xdr:from>
    <xdr:to>
      <xdr:col>1</xdr:col>
      <xdr:colOff>2232514</xdr:colOff>
      <xdr:row>30</xdr:row>
      <xdr:rowOff>1590675</xdr:rowOff>
    </xdr:to>
    <xdr:pic>
      <xdr:nvPicPr>
        <xdr:cNvPr id="30" name="图片 29" descr="tri-ws187-lad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71600" y="46358175"/>
          <a:ext cx="2213464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31</xdr:row>
      <xdr:rowOff>47624</xdr:rowOff>
    </xdr:from>
    <xdr:to>
      <xdr:col>1</xdr:col>
      <xdr:colOff>2283803</xdr:colOff>
      <xdr:row>31</xdr:row>
      <xdr:rowOff>1590675</xdr:rowOff>
    </xdr:to>
    <xdr:pic>
      <xdr:nvPicPr>
        <xdr:cNvPr id="31" name="图片 30" descr="tri-ws188-lad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81125" y="47977424"/>
          <a:ext cx="2255228" cy="154305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32</xdr:row>
      <xdr:rowOff>66675</xdr:rowOff>
    </xdr:from>
    <xdr:to>
      <xdr:col>1</xdr:col>
      <xdr:colOff>2238375</xdr:colOff>
      <xdr:row>32</xdr:row>
      <xdr:rowOff>1572126</xdr:rowOff>
    </xdr:to>
    <xdr:pic>
      <xdr:nvPicPr>
        <xdr:cNvPr id="32" name="图片 31" descr="tri-ws189-lad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90650" y="49644300"/>
          <a:ext cx="2200275" cy="15054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33</xdr:row>
      <xdr:rowOff>95250</xdr:rowOff>
    </xdr:from>
    <xdr:to>
      <xdr:col>1</xdr:col>
      <xdr:colOff>2276475</xdr:colOff>
      <xdr:row>33</xdr:row>
      <xdr:rowOff>1620253</xdr:rowOff>
    </xdr:to>
    <xdr:pic>
      <xdr:nvPicPr>
        <xdr:cNvPr id="33" name="图片 32" descr="tri-ws190-lad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400175" y="51320700"/>
          <a:ext cx="2228850" cy="1525003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34</xdr:row>
      <xdr:rowOff>66674</xdr:rowOff>
    </xdr:from>
    <xdr:to>
      <xdr:col>1</xdr:col>
      <xdr:colOff>2228852</xdr:colOff>
      <xdr:row>34</xdr:row>
      <xdr:rowOff>1552575</xdr:rowOff>
    </xdr:to>
    <xdr:pic>
      <xdr:nvPicPr>
        <xdr:cNvPr id="34" name="图片 33" descr="tri-ws191-com_sample02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409700" y="52939949"/>
          <a:ext cx="2171702" cy="14859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35</xdr:row>
      <xdr:rowOff>57150</xdr:rowOff>
    </xdr:from>
    <xdr:to>
      <xdr:col>1</xdr:col>
      <xdr:colOff>2255960</xdr:colOff>
      <xdr:row>35</xdr:row>
      <xdr:rowOff>1581150</xdr:rowOff>
    </xdr:to>
    <xdr:pic>
      <xdr:nvPicPr>
        <xdr:cNvPr id="35" name="图片 34" descr="tri-ws192-com_sample02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381125" y="54578250"/>
          <a:ext cx="2227385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36</xdr:row>
      <xdr:rowOff>38100</xdr:rowOff>
    </xdr:from>
    <xdr:to>
      <xdr:col>1</xdr:col>
      <xdr:colOff>2261089</xdr:colOff>
      <xdr:row>36</xdr:row>
      <xdr:rowOff>1552576</xdr:rowOff>
    </xdr:to>
    <xdr:pic>
      <xdr:nvPicPr>
        <xdr:cNvPr id="36" name="图片 35" descr="tri-ws193-com_sample02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400175" y="56207025"/>
          <a:ext cx="2213464" cy="1514476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37</xdr:row>
      <xdr:rowOff>47625</xdr:rowOff>
    </xdr:from>
    <xdr:to>
      <xdr:col>1</xdr:col>
      <xdr:colOff>2261822</xdr:colOff>
      <xdr:row>37</xdr:row>
      <xdr:rowOff>1543051</xdr:rowOff>
    </xdr:to>
    <xdr:pic>
      <xdr:nvPicPr>
        <xdr:cNvPr id="37" name="图片 36" descr="tri-ws194-com_sample02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428749" y="57864375"/>
          <a:ext cx="2185623" cy="149542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38</xdr:row>
      <xdr:rowOff>38100</xdr:rowOff>
    </xdr:from>
    <xdr:to>
      <xdr:col>1</xdr:col>
      <xdr:colOff>2242038</xdr:colOff>
      <xdr:row>38</xdr:row>
      <xdr:rowOff>1552575</xdr:rowOff>
    </xdr:to>
    <xdr:pic>
      <xdr:nvPicPr>
        <xdr:cNvPr id="38" name="图片 37" descr="tri-ws195-com_sample02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381125" y="59502675"/>
          <a:ext cx="2213463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39</xdr:row>
      <xdr:rowOff>57149</xdr:rowOff>
    </xdr:from>
    <xdr:to>
      <xdr:col>1</xdr:col>
      <xdr:colOff>2238374</xdr:colOff>
      <xdr:row>39</xdr:row>
      <xdr:rowOff>1562600</xdr:rowOff>
    </xdr:to>
    <xdr:pic>
      <xdr:nvPicPr>
        <xdr:cNvPr id="39" name="图片 38" descr="tri-ws196-gun_sample02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390649" y="61169549"/>
          <a:ext cx="2200275" cy="150545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40</xdr:row>
      <xdr:rowOff>76199</xdr:rowOff>
    </xdr:from>
    <xdr:to>
      <xdr:col>1</xdr:col>
      <xdr:colOff>2276475</xdr:colOff>
      <xdr:row>40</xdr:row>
      <xdr:rowOff>1614236</xdr:rowOff>
    </xdr:to>
    <xdr:pic>
      <xdr:nvPicPr>
        <xdr:cNvPr id="40" name="图片 39" descr="tri-ws197-gun_sample02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381125" y="62836424"/>
          <a:ext cx="2247900" cy="153803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41</xdr:row>
      <xdr:rowOff>76200</xdr:rowOff>
    </xdr:from>
    <xdr:to>
      <xdr:col>1</xdr:col>
      <xdr:colOff>2261089</xdr:colOff>
      <xdr:row>41</xdr:row>
      <xdr:rowOff>1590676</xdr:rowOff>
    </xdr:to>
    <xdr:pic>
      <xdr:nvPicPr>
        <xdr:cNvPr id="41" name="图片 40" descr="tri-ws198-gun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400174" y="64484250"/>
          <a:ext cx="2213465" cy="151447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42</xdr:row>
      <xdr:rowOff>38100</xdr:rowOff>
    </xdr:from>
    <xdr:to>
      <xdr:col>1</xdr:col>
      <xdr:colOff>2261821</xdr:colOff>
      <xdr:row>42</xdr:row>
      <xdr:rowOff>1533525</xdr:rowOff>
    </xdr:to>
    <xdr:pic>
      <xdr:nvPicPr>
        <xdr:cNvPr id="42" name="图片 41" descr="tri-ws199-gun_sample02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428750" y="66093975"/>
          <a:ext cx="2185621" cy="14954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43</xdr:row>
      <xdr:rowOff>28575</xdr:rowOff>
    </xdr:from>
    <xdr:to>
      <xdr:col>1</xdr:col>
      <xdr:colOff>2275010</xdr:colOff>
      <xdr:row>43</xdr:row>
      <xdr:rowOff>1552575</xdr:rowOff>
    </xdr:to>
    <xdr:pic>
      <xdr:nvPicPr>
        <xdr:cNvPr id="43" name="图片 42" descr="tri-ws200-gun_sample02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400175" y="67732275"/>
          <a:ext cx="2227385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44</xdr:row>
      <xdr:rowOff>38099</xdr:rowOff>
    </xdr:from>
    <xdr:to>
      <xdr:col>1</xdr:col>
      <xdr:colOff>2275011</xdr:colOff>
      <xdr:row>44</xdr:row>
      <xdr:rowOff>1562100</xdr:rowOff>
    </xdr:to>
    <xdr:pic>
      <xdr:nvPicPr>
        <xdr:cNvPr id="44" name="图片 43" descr="tri-ws201-bow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400175" y="69389624"/>
          <a:ext cx="2227386" cy="152400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45</xdr:row>
      <xdr:rowOff>66675</xdr:rowOff>
    </xdr:from>
    <xdr:to>
      <xdr:col>1</xdr:col>
      <xdr:colOff>2284535</xdr:colOff>
      <xdr:row>45</xdr:row>
      <xdr:rowOff>1590675</xdr:rowOff>
    </xdr:to>
    <xdr:pic>
      <xdr:nvPicPr>
        <xdr:cNvPr id="45" name="图片 44" descr="tri-ws202-bow_sample01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409700" y="71066025"/>
          <a:ext cx="2227385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46</xdr:row>
      <xdr:rowOff>66674</xdr:rowOff>
    </xdr:from>
    <xdr:to>
      <xdr:col>1</xdr:col>
      <xdr:colOff>2246436</xdr:colOff>
      <xdr:row>46</xdr:row>
      <xdr:rowOff>1590675</xdr:rowOff>
    </xdr:to>
    <xdr:pic>
      <xdr:nvPicPr>
        <xdr:cNvPr id="46" name="图片 45" descr="tri-ws203-bow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371600" y="72713849"/>
          <a:ext cx="2227386" cy="152400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47</xdr:row>
      <xdr:rowOff>76200</xdr:rowOff>
    </xdr:from>
    <xdr:to>
      <xdr:col>1</xdr:col>
      <xdr:colOff>2288931</xdr:colOff>
      <xdr:row>47</xdr:row>
      <xdr:rowOff>1609725</xdr:rowOff>
    </xdr:to>
    <xdr:pic>
      <xdr:nvPicPr>
        <xdr:cNvPr id="47" name="图片 46" descr="tri-ws204-bow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400175" y="74371200"/>
          <a:ext cx="2241306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48</xdr:row>
      <xdr:rowOff>66674</xdr:rowOff>
    </xdr:from>
    <xdr:to>
      <xdr:col>1</xdr:col>
      <xdr:colOff>2274278</xdr:colOff>
      <xdr:row>48</xdr:row>
      <xdr:rowOff>1609725</xdr:rowOff>
    </xdr:to>
    <xdr:pic>
      <xdr:nvPicPr>
        <xdr:cNvPr id="48" name="图片 47" descr="tri-ws205-bow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371600" y="76009499"/>
          <a:ext cx="2255228" cy="154305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49</xdr:row>
      <xdr:rowOff>57150</xdr:rowOff>
    </xdr:from>
    <xdr:to>
      <xdr:col>1</xdr:col>
      <xdr:colOff>2269881</xdr:colOff>
      <xdr:row>49</xdr:row>
      <xdr:rowOff>1590675</xdr:rowOff>
    </xdr:to>
    <xdr:pic>
      <xdr:nvPicPr>
        <xdr:cNvPr id="49" name="图片 48" descr="tri-ws206-sam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381125" y="77647800"/>
          <a:ext cx="2241306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50</xdr:row>
      <xdr:rowOff>76200</xdr:rowOff>
    </xdr:from>
    <xdr:to>
      <xdr:col>1</xdr:col>
      <xdr:colOff>2260356</xdr:colOff>
      <xdr:row>50</xdr:row>
      <xdr:rowOff>1609726</xdr:rowOff>
    </xdr:to>
    <xdr:pic>
      <xdr:nvPicPr>
        <xdr:cNvPr id="50" name="图片 49" descr="tri-ws207-sam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371599" y="79314675"/>
          <a:ext cx="2241307" cy="153352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51</xdr:row>
      <xdr:rowOff>38100</xdr:rowOff>
    </xdr:from>
    <xdr:to>
      <xdr:col>1</xdr:col>
      <xdr:colOff>2289664</xdr:colOff>
      <xdr:row>51</xdr:row>
      <xdr:rowOff>1552576</xdr:rowOff>
    </xdr:to>
    <xdr:pic>
      <xdr:nvPicPr>
        <xdr:cNvPr id="51" name="图片 50" descr="tri-ws208-sam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428750" y="80924400"/>
          <a:ext cx="2213464" cy="151447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52</xdr:row>
      <xdr:rowOff>95250</xdr:rowOff>
    </xdr:from>
    <xdr:to>
      <xdr:col>1</xdr:col>
      <xdr:colOff>2270613</xdr:colOff>
      <xdr:row>52</xdr:row>
      <xdr:rowOff>1609725</xdr:rowOff>
    </xdr:to>
    <xdr:pic>
      <xdr:nvPicPr>
        <xdr:cNvPr id="52" name="图片 51" descr="tri-ws209-sam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409700" y="82629375"/>
          <a:ext cx="2213463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53</xdr:row>
      <xdr:rowOff>19050</xdr:rowOff>
    </xdr:from>
    <xdr:to>
      <xdr:col>1</xdr:col>
      <xdr:colOff>2307248</xdr:colOff>
      <xdr:row>53</xdr:row>
      <xdr:rowOff>1571626</xdr:rowOff>
    </xdr:to>
    <xdr:pic>
      <xdr:nvPicPr>
        <xdr:cNvPr id="53" name="图片 52" descr="tri-ws210-sam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390649" y="84201000"/>
          <a:ext cx="2269149" cy="1552576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54</xdr:row>
      <xdr:rowOff>9525</xdr:rowOff>
    </xdr:from>
    <xdr:to>
      <xdr:col>1</xdr:col>
      <xdr:colOff>2266950</xdr:colOff>
      <xdr:row>54</xdr:row>
      <xdr:rowOff>1541045</xdr:rowOff>
    </xdr:to>
    <xdr:pic>
      <xdr:nvPicPr>
        <xdr:cNvPr id="54" name="图片 53" descr="tri-ws211-dl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381125" y="85839300"/>
          <a:ext cx="2238375" cy="153152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55</xdr:row>
      <xdr:rowOff>47625</xdr:rowOff>
    </xdr:from>
    <xdr:to>
      <xdr:col>1</xdr:col>
      <xdr:colOff>2298456</xdr:colOff>
      <xdr:row>55</xdr:row>
      <xdr:rowOff>1581151</xdr:rowOff>
    </xdr:to>
    <xdr:pic>
      <xdr:nvPicPr>
        <xdr:cNvPr id="55" name="图片 54" descr="tri-ws212-dl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409699" y="87525225"/>
          <a:ext cx="2241307" cy="153352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56</xdr:row>
      <xdr:rowOff>66674</xdr:rowOff>
    </xdr:from>
    <xdr:to>
      <xdr:col>1</xdr:col>
      <xdr:colOff>2295525</xdr:colOff>
      <xdr:row>56</xdr:row>
      <xdr:rowOff>1591677</xdr:rowOff>
    </xdr:to>
    <xdr:pic>
      <xdr:nvPicPr>
        <xdr:cNvPr id="56" name="图片 55" descr="tri-ws213-dl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419225" y="89192099"/>
          <a:ext cx="2228850" cy="1525003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57</xdr:row>
      <xdr:rowOff>66676</xdr:rowOff>
    </xdr:from>
    <xdr:to>
      <xdr:col>1</xdr:col>
      <xdr:colOff>2238376</xdr:colOff>
      <xdr:row>57</xdr:row>
      <xdr:rowOff>1565610</xdr:rowOff>
    </xdr:to>
    <xdr:pic>
      <xdr:nvPicPr>
        <xdr:cNvPr id="57" name="图片 56" descr="tri-ws214-dl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400176" y="90839926"/>
          <a:ext cx="2190750" cy="1498934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58</xdr:row>
      <xdr:rowOff>57150</xdr:rowOff>
    </xdr:from>
    <xdr:to>
      <xdr:col>1</xdr:col>
      <xdr:colOff>1657350</xdr:colOff>
      <xdr:row>58</xdr:row>
      <xdr:rowOff>1609725</xdr:rowOff>
    </xdr:to>
    <xdr:pic>
      <xdr:nvPicPr>
        <xdr:cNvPr id="58" name="图片 57" descr="tri-ws215-dl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457325" y="9247822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59</xdr:row>
      <xdr:rowOff>66674</xdr:rowOff>
    </xdr:from>
    <xdr:to>
      <xdr:col>1</xdr:col>
      <xdr:colOff>2247169</xdr:colOff>
      <xdr:row>59</xdr:row>
      <xdr:rowOff>1571625</xdr:rowOff>
    </xdr:to>
    <xdr:pic>
      <xdr:nvPicPr>
        <xdr:cNvPr id="59" name="图片 58" descr="tri-ws216-wav_sample02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400175" y="94135574"/>
          <a:ext cx="2199544" cy="15049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60</xdr:row>
      <xdr:rowOff>85724</xdr:rowOff>
    </xdr:from>
    <xdr:to>
      <xdr:col>1</xdr:col>
      <xdr:colOff>2228849</xdr:colOff>
      <xdr:row>60</xdr:row>
      <xdr:rowOff>1578141</xdr:rowOff>
    </xdr:to>
    <xdr:pic>
      <xdr:nvPicPr>
        <xdr:cNvPr id="60" name="图片 59" descr="tri-ws217-wav_sample01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400174" y="95802449"/>
          <a:ext cx="2181225" cy="1492417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61</xdr:row>
      <xdr:rowOff>57150</xdr:rowOff>
    </xdr:from>
    <xdr:to>
      <xdr:col>1</xdr:col>
      <xdr:colOff>2256693</xdr:colOff>
      <xdr:row>61</xdr:row>
      <xdr:rowOff>1562100</xdr:rowOff>
    </xdr:to>
    <xdr:pic>
      <xdr:nvPicPr>
        <xdr:cNvPr id="61" name="图片 60" descr="tri-ws218-wav_sample02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409700" y="97421700"/>
          <a:ext cx="2199543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62</xdr:row>
      <xdr:rowOff>85724</xdr:rowOff>
    </xdr:from>
    <xdr:to>
      <xdr:col>1</xdr:col>
      <xdr:colOff>2200275</xdr:colOff>
      <xdr:row>62</xdr:row>
      <xdr:rowOff>1545557</xdr:rowOff>
    </xdr:to>
    <xdr:pic>
      <xdr:nvPicPr>
        <xdr:cNvPr id="62" name="图片 61" descr="tri-ws219-wav_sample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419224" y="99098099"/>
          <a:ext cx="2133601" cy="1459833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63</xdr:row>
      <xdr:rowOff>38100</xdr:rowOff>
    </xdr:from>
    <xdr:to>
      <xdr:col>1</xdr:col>
      <xdr:colOff>2261820</xdr:colOff>
      <xdr:row>63</xdr:row>
      <xdr:rowOff>1533525</xdr:rowOff>
    </xdr:to>
    <xdr:pic>
      <xdr:nvPicPr>
        <xdr:cNvPr id="63" name="图片 62" descr="tri-ws220-wav_sample02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428749" y="100698300"/>
          <a:ext cx="2185621" cy="149542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70</xdr:row>
      <xdr:rowOff>76200</xdr:rowOff>
    </xdr:from>
    <xdr:to>
      <xdr:col>1</xdr:col>
      <xdr:colOff>1914525</xdr:colOff>
      <xdr:row>70</xdr:row>
      <xdr:rowOff>1847850</xdr:rowOff>
    </xdr:to>
    <xdr:pic>
      <xdr:nvPicPr>
        <xdr:cNvPr id="64" name="图片 63" descr="4-3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495425" y="108975525"/>
          <a:ext cx="1771650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71</xdr:row>
      <xdr:rowOff>19050</xdr:rowOff>
    </xdr:from>
    <xdr:to>
      <xdr:col>1</xdr:col>
      <xdr:colOff>1895475</xdr:colOff>
      <xdr:row>71</xdr:row>
      <xdr:rowOff>1704975</xdr:rowOff>
    </xdr:to>
    <xdr:pic>
      <xdr:nvPicPr>
        <xdr:cNvPr id="65" name="图片 64" descr="4-4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562100" y="110804325"/>
          <a:ext cx="1685925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73</xdr:row>
      <xdr:rowOff>57149</xdr:rowOff>
    </xdr:from>
    <xdr:to>
      <xdr:col>1</xdr:col>
      <xdr:colOff>1800225</xdr:colOff>
      <xdr:row>73</xdr:row>
      <xdr:rowOff>1752600</xdr:rowOff>
    </xdr:to>
    <xdr:pic>
      <xdr:nvPicPr>
        <xdr:cNvPr id="66" name="图片 65" descr="8-3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457324" y="112661699"/>
          <a:ext cx="1695451" cy="169545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74</xdr:row>
      <xdr:rowOff>76200</xdr:rowOff>
    </xdr:from>
    <xdr:to>
      <xdr:col>1</xdr:col>
      <xdr:colOff>1885951</xdr:colOff>
      <xdr:row>74</xdr:row>
      <xdr:rowOff>1800226</xdr:rowOff>
    </xdr:to>
    <xdr:pic>
      <xdr:nvPicPr>
        <xdr:cNvPr id="67" name="图片 66" descr="8-4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514475" y="114519075"/>
          <a:ext cx="1724026" cy="172402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82</xdr:row>
      <xdr:rowOff>47625</xdr:rowOff>
    </xdr:from>
    <xdr:to>
      <xdr:col>1</xdr:col>
      <xdr:colOff>1943100</xdr:colOff>
      <xdr:row>82</xdr:row>
      <xdr:rowOff>1933575</xdr:rowOff>
    </xdr:to>
    <xdr:pic>
      <xdr:nvPicPr>
        <xdr:cNvPr id="72" name="图片 71" descr="斑马3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409700" y="123834525"/>
          <a:ext cx="1885950" cy="18859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83</xdr:row>
      <xdr:rowOff>57150</xdr:rowOff>
    </xdr:from>
    <xdr:to>
      <xdr:col>1</xdr:col>
      <xdr:colOff>1914525</xdr:colOff>
      <xdr:row>83</xdr:row>
      <xdr:rowOff>1924050</xdr:rowOff>
    </xdr:to>
    <xdr:pic>
      <xdr:nvPicPr>
        <xdr:cNvPr id="73" name="图片 72" descr="斑马4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400175" y="125815725"/>
          <a:ext cx="186690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88</xdr:row>
      <xdr:rowOff>76199</xdr:rowOff>
    </xdr:from>
    <xdr:to>
      <xdr:col>1</xdr:col>
      <xdr:colOff>1857375</xdr:colOff>
      <xdr:row>89</xdr:row>
      <xdr:rowOff>0</xdr:rowOff>
    </xdr:to>
    <xdr:pic>
      <xdr:nvPicPr>
        <xdr:cNvPr id="76" name="图片 75" descr="蓝条纹3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438274" y="131454524"/>
          <a:ext cx="1771651" cy="177165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89</xdr:row>
      <xdr:rowOff>123825</xdr:rowOff>
    </xdr:from>
    <xdr:to>
      <xdr:col>1</xdr:col>
      <xdr:colOff>1895475</xdr:colOff>
      <xdr:row>89</xdr:row>
      <xdr:rowOff>1914525</xdr:rowOff>
    </xdr:to>
    <xdr:pic>
      <xdr:nvPicPr>
        <xdr:cNvPr id="77" name="图片 76" descr="蓝条纹4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457325" y="1333500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</xdr:row>
      <xdr:rowOff>28574</xdr:rowOff>
    </xdr:from>
    <xdr:to>
      <xdr:col>1</xdr:col>
      <xdr:colOff>2314575</xdr:colOff>
      <xdr:row>3</xdr:row>
      <xdr:rowOff>1592679</xdr:rowOff>
    </xdr:to>
    <xdr:pic>
      <xdr:nvPicPr>
        <xdr:cNvPr id="78" name="图片 77" descr="tri-ws160-rec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81125" y="1847849"/>
          <a:ext cx="2286000" cy="156410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66674</xdr:rowOff>
    </xdr:from>
    <xdr:to>
      <xdr:col>1</xdr:col>
      <xdr:colOff>2314576</xdr:colOff>
      <xdr:row>6</xdr:row>
      <xdr:rowOff>1637297</xdr:rowOff>
    </xdr:to>
    <xdr:pic>
      <xdr:nvPicPr>
        <xdr:cNvPr id="79" name="图片 78" descr="tri-ws163-rec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71600" y="6800849"/>
          <a:ext cx="2295526" cy="1570623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13</xdr:row>
      <xdr:rowOff>28575</xdr:rowOff>
    </xdr:from>
    <xdr:to>
      <xdr:col>1</xdr:col>
      <xdr:colOff>2314574</xdr:colOff>
      <xdr:row>13</xdr:row>
      <xdr:rowOff>1586163</xdr:rowOff>
    </xdr:to>
    <xdr:pic>
      <xdr:nvPicPr>
        <xdr:cNvPr id="80" name="图片 79" descr="tri-ws170-squ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90649" y="18297525"/>
          <a:ext cx="2276475" cy="1557588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64</xdr:row>
      <xdr:rowOff>19049</xdr:rowOff>
    </xdr:from>
    <xdr:to>
      <xdr:col>1</xdr:col>
      <xdr:colOff>2047874</xdr:colOff>
      <xdr:row>64</xdr:row>
      <xdr:rowOff>2009774</xdr:rowOff>
    </xdr:to>
    <xdr:pic>
      <xdr:nvPicPr>
        <xdr:cNvPr id="85" name="图片 84" descr="21-3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409699" y="102327074"/>
          <a:ext cx="1990725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65</xdr:row>
      <xdr:rowOff>47624</xdr:rowOff>
    </xdr:from>
    <xdr:to>
      <xdr:col>1</xdr:col>
      <xdr:colOff>1952625</xdr:colOff>
      <xdr:row>65</xdr:row>
      <xdr:rowOff>1933575</xdr:rowOff>
    </xdr:to>
    <xdr:pic>
      <xdr:nvPicPr>
        <xdr:cNvPr id="86" name="图片 85" descr="21-4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419224" y="104422574"/>
          <a:ext cx="1885951" cy="18859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67</xdr:row>
      <xdr:rowOff>47625</xdr:rowOff>
    </xdr:from>
    <xdr:to>
      <xdr:col>1</xdr:col>
      <xdr:colOff>2124075</xdr:colOff>
      <xdr:row>67</xdr:row>
      <xdr:rowOff>2124075</xdr:rowOff>
    </xdr:to>
    <xdr:pic>
      <xdr:nvPicPr>
        <xdr:cNvPr id="87" name="图片 86" descr="24-3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400175" y="106384725"/>
          <a:ext cx="2076450" cy="20764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68</xdr:row>
      <xdr:rowOff>19049</xdr:rowOff>
    </xdr:from>
    <xdr:to>
      <xdr:col>1</xdr:col>
      <xdr:colOff>1952625</xdr:colOff>
      <xdr:row>69</xdr:row>
      <xdr:rowOff>0</xdr:rowOff>
    </xdr:to>
    <xdr:pic>
      <xdr:nvPicPr>
        <xdr:cNvPr id="88" name="图片 87" descr="24-4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400174" y="108556424"/>
          <a:ext cx="1905001" cy="19050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76</xdr:row>
      <xdr:rowOff>47624</xdr:rowOff>
    </xdr:from>
    <xdr:to>
      <xdr:col>1</xdr:col>
      <xdr:colOff>1838325</xdr:colOff>
      <xdr:row>76</xdr:row>
      <xdr:rowOff>1857375</xdr:rowOff>
    </xdr:to>
    <xdr:pic>
      <xdr:nvPicPr>
        <xdr:cNvPr id="89" name="图片 88" descr="7-3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381124" y="117995699"/>
          <a:ext cx="1809751" cy="180975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77</xdr:row>
      <xdr:rowOff>28574</xdr:rowOff>
    </xdr:from>
    <xdr:to>
      <xdr:col>1</xdr:col>
      <xdr:colOff>1866899</xdr:colOff>
      <xdr:row>77</xdr:row>
      <xdr:rowOff>1809749</xdr:rowOff>
    </xdr:to>
    <xdr:pic>
      <xdr:nvPicPr>
        <xdr:cNvPr id="90" name="图片 89" descr="7-4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438274" y="119843549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79</xdr:row>
      <xdr:rowOff>9525</xdr:rowOff>
    </xdr:from>
    <xdr:to>
      <xdr:col>1</xdr:col>
      <xdr:colOff>1819275</xdr:colOff>
      <xdr:row>79</xdr:row>
      <xdr:rowOff>1771650</xdr:rowOff>
    </xdr:to>
    <xdr:pic>
      <xdr:nvPicPr>
        <xdr:cNvPr id="91" name="图片 90" descr="9-3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409700" y="1216533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80</xdr:row>
      <xdr:rowOff>47624</xdr:rowOff>
    </xdr:from>
    <xdr:to>
      <xdr:col>1</xdr:col>
      <xdr:colOff>1857374</xdr:colOff>
      <xdr:row>80</xdr:row>
      <xdr:rowOff>1866899</xdr:rowOff>
    </xdr:to>
    <xdr:pic>
      <xdr:nvPicPr>
        <xdr:cNvPr id="92" name="图片 91" descr="9-4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390649" y="123510674"/>
          <a:ext cx="1819275" cy="181927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85</xdr:row>
      <xdr:rowOff>19049</xdr:rowOff>
    </xdr:from>
    <xdr:to>
      <xdr:col>1</xdr:col>
      <xdr:colOff>1838324</xdr:colOff>
      <xdr:row>85</xdr:row>
      <xdr:rowOff>1819274</xdr:rowOff>
    </xdr:to>
    <xdr:pic>
      <xdr:nvPicPr>
        <xdr:cNvPr id="93" name="图片 92" descr="18-3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390649" y="129301874"/>
          <a:ext cx="1800225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86</xdr:row>
      <xdr:rowOff>28575</xdr:rowOff>
    </xdr:from>
    <xdr:to>
      <xdr:col>1</xdr:col>
      <xdr:colOff>1809750</xdr:colOff>
      <xdr:row>86</xdr:row>
      <xdr:rowOff>1781175</xdr:rowOff>
    </xdr:to>
    <xdr:pic>
      <xdr:nvPicPr>
        <xdr:cNvPr id="94" name="图片 93" descr="18-4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409700" y="131149725"/>
          <a:ext cx="1752600" cy="17526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91</xdr:row>
      <xdr:rowOff>38099</xdr:rowOff>
    </xdr:from>
    <xdr:to>
      <xdr:col>1</xdr:col>
      <xdr:colOff>1924049</xdr:colOff>
      <xdr:row>91</xdr:row>
      <xdr:rowOff>1933574</xdr:rowOff>
    </xdr:to>
    <xdr:pic>
      <xdr:nvPicPr>
        <xdr:cNvPr id="95" name="图片 94" descr="19-3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381124" y="136778999"/>
          <a:ext cx="1895475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92</xdr:row>
      <xdr:rowOff>28574</xdr:rowOff>
    </xdr:from>
    <xdr:to>
      <xdr:col>1</xdr:col>
      <xdr:colOff>1866899</xdr:colOff>
      <xdr:row>92</xdr:row>
      <xdr:rowOff>1828799</xdr:rowOff>
    </xdr:to>
    <xdr:pic>
      <xdr:nvPicPr>
        <xdr:cNvPr id="96" name="图片 95" descr="19-4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419224" y="138912599"/>
          <a:ext cx="1800225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94</xdr:row>
      <xdr:rowOff>19050</xdr:rowOff>
    </xdr:from>
    <xdr:to>
      <xdr:col>1</xdr:col>
      <xdr:colOff>1924050</xdr:colOff>
      <xdr:row>94</xdr:row>
      <xdr:rowOff>1905000</xdr:rowOff>
    </xdr:to>
    <xdr:pic>
      <xdr:nvPicPr>
        <xdr:cNvPr id="97" name="图片 96" descr="3-3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390650" y="140741400"/>
          <a:ext cx="1885950" cy="18859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95</xdr:row>
      <xdr:rowOff>28574</xdr:rowOff>
    </xdr:from>
    <xdr:to>
      <xdr:col>1</xdr:col>
      <xdr:colOff>1847849</xdr:colOff>
      <xdr:row>95</xdr:row>
      <xdr:rowOff>1828799</xdr:rowOff>
    </xdr:to>
    <xdr:pic>
      <xdr:nvPicPr>
        <xdr:cNvPr id="98" name="图片 97" descr="3-4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400174" y="142694024"/>
          <a:ext cx="1800225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97</xdr:row>
      <xdr:rowOff>19050</xdr:rowOff>
    </xdr:from>
    <xdr:to>
      <xdr:col>1</xdr:col>
      <xdr:colOff>1971675</xdr:colOff>
      <xdr:row>97</xdr:row>
      <xdr:rowOff>1952625</xdr:rowOff>
    </xdr:to>
    <xdr:pic>
      <xdr:nvPicPr>
        <xdr:cNvPr id="99" name="图片 98" descr="12-3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390650" y="144522825"/>
          <a:ext cx="1933575" cy="19335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98</xdr:row>
      <xdr:rowOff>47625</xdr:rowOff>
    </xdr:from>
    <xdr:to>
      <xdr:col>1</xdr:col>
      <xdr:colOff>1924050</xdr:colOff>
      <xdr:row>98</xdr:row>
      <xdr:rowOff>1895475</xdr:rowOff>
    </xdr:to>
    <xdr:pic>
      <xdr:nvPicPr>
        <xdr:cNvPr id="100" name="图片 99" descr="12-4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428750" y="146542125"/>
          <a:ext cx="1847850" cy="184785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100</xdr:row>
      <xdr:rowOff>47624</xdr:rowOff>
    </xdr:from>
    <xdr:to>
      <xdr:col>1</xdr:col>
      <xdr:colOff>2028824</xdr:colOff>
      <xdr:row>100</xdr:row>
      <xdr:rowOff>2000249</xdr:rowOff>
    </xdr:to>
    <xdr:pic>
      <xdr:nvPicPr>
        <xdr:cNvPr id="101" name="图片 100" descr="16-3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428749" y="148494749"/>
          <a:ext cx="1952625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101</xdr:row>
      <xdr:rowOff>19049</xdr:rowOff>
    </xdr:from>
    <xdr:to>
      <xdr:col>1</xdr:col>
      <xdr:colOff>2085974</xdr:colOff>
      <xdr:row>101</xdr:row>
      <xdr:rowOff>2066924</xdr:rowOff>
    </xdr:to>
    <xdr:pic>
      <xdr:nvPicPr>
        <xdr:cNvPr id="102" name="图片 101" descr="16-4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390649" y="150494999"/>
          <a:ext cx="2047875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106</xdr:row>
      <xdr:rowOff>28574</xdr:rowOff>
    </xdr:from>
    <xdr:to>
      <xdr:col>1</xdr:col>
      <xdr:colOff>1981199</xdr:colOff>
      <xdr:row>106</xdr:row>
      <xdr:rowOff>1981199</xdr:rowOff>
    </xdr:to>
    <xdr:pic>
      <xdr:nvPicPr>
        <xdr:cNvPr id="104" name="图片 103" descr="2-3.jpg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1381124" y="156143324"/>
          <a:ext cx="1952625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107</xdr:row>
      <xdr:rowOff>47625</xdr:rowOff>
    </xdr:from>
    <xdr:to>
      <xdr:col>1</xdr:col>
      <xdr:colOff>1914525</xdr:colOff>
      <xdr:row>107</xdr:row>
      <xdr:rowOff>1914525</xdr:rowOff>
    </xdr:to>
    <xdr:pic>
      <xdr:nvPicPr>
        <xdr:cNvPr id="105" name="图片 104" descr="2-4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400175" y="158210250"/>
          <a:ext cx="186690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109</xdr:row>
      <xdr:rowOff>57149</xdr:rowOff>
    </xdr:from>
    <xdr:to>
      <xdr:col>1</xdr:col>
      <xdr:colOff>1857374</xdr:colOff>
      <xdr:row>109</xdr:row>
      <xdr:rowOff>1876424</xdr:rowOff>
    </xdr:to>
    <xdr:pic>
      <xdr:nvPicPr>
        <xdr:cNvPr id="106" name="图片 105" descr="4-3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390649" y="160153349"/>
          <a:ext cx="1819275" cy="181927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110</xdr:row>
      <xdr:rowOff>9524</xdr:rowOff>
    </xdr:from>
    <xdr:to>
      <xdr:col>1</xdr:col>
      <xdr:colOff>1924049</xdr:colOff>
      <xdr:row>110</xdr:row>
      <xdr:rowOff>1847849</xdr:rowOff>
    </xdr:to>
    <xdr:pic>
      <xdr:nvPicPr>
        <xdr:cNvPr id="107" name="图片 106" descr="4-4.jpg"/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1438274" y="162039299"/>
          <a:ext cx="1838325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112</xdr:row>
      <xdr:rowOff>28575</xdr:rowOff>
    </xdr:from>
    <xdr:to>
      <xdr:col>1</xdr:col>
      <xdr:colOff>1828800</xdr:colOff>
      <xdr:row>112</xdr:row>
      <xdr:rowOff>1819275</xdr:rowOff>
    </xdr:to>
    <xdr:pic>
      <xdr:nvPicPr>
        <xdr:cNvPr id="108" name="图片 107" descr="5-3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390650" y="16391572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113</xdr:row>
      <xdr:rowOff>19049</xdr:rowOff>
    </xdr:from>
    <xdr:to>
      <xdr:col>1</xdr:col>
      <xdr:colOff>1895474</xdr:colOff>
      <xdr:row>113</xdr:row>
      <xdr:rowOff>1857374</xdr:rowOff>
    </xdr:to>
    <xdr:pic>
      <xdr:nvPicPr>
        <xdr:cNvPr id="109" name="图片 108" descr="5-4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1409699" y="165744524"/>
          <a:ext cx="1838325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115</xdr:row>
      <xdr:rowOff>38100</xdr:rowOff>
    </xdr:from>
    <xdr:to>
      <xdr:col>1</xdr:col>
      <xdr:colOff>1838325</xdr:colOff>
      <xdr:row>115</xdr:row>
      <xdr:rowOff>1847850</xdr:rowOff>
    </xdr:to>
    <xdr:pic>
      <xdr:nvPicPr>
        <xdr:cNvPr id="110" name="图片 109" descr="6-3.jpg"/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1381125" y="167706675"/>
          <a:ext cx="180975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116</xdr:row>
      <xdr:rowOff>76200</xdr:rowOff>
    </xdr:from>
    <xdr:to>
      <xdr:col>1</xdr:col>
      <xdr:colOff>1905000</xdr:colOff>
      <xdr:row>116</xdr:row>
      <xdr:rowOff>1905000</xdr:rowOff>
    </xdr:to>
    <xdr:pic>
      <xdr:nvPicPr>
        <xdr:cNvPr id="111" name="图片 110" descr="6-4.jpg"/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428750" y="169640250"/>
          <a:ext cx="1828800" cy="18288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118</xdr:row>
      <xdr:rowOff>38100</xdr:rowOff>
    </xdr:from>
    <xdr:to>
      <xdr:col>1</xdr:col>
      <xdr:colOff>1857375</xdr:colOff>
      <xdr:row>118</xdr:row>
      <xdr:rowOff>1838325</xdr:rowOff>
    </xdr:to>
    <xdr:pic>
      <xdr:nvPicPr>
        <xdr:cNvPr id="112" name="图片 111" descr="8-3.jpg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1409700" y="171526200"/>
          <a:ext cx="1800225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119</xdr:row>
      <xdr:rowOff>38099</xdr:rowOff>
    </xdr:from>
    <xdr:to>
      <xdr:col>1</xdr:col>
      <xdr:colOff>1962149</xdr:colOff>
      <xdr:row>119</xdr:row>
      <xdr:rowOff>1933574</xdr:rowOff>
    </xdr:to>
    <xdr:pic>
      <xdr:nvPicPr>
        <xdr:cNvPr id="113" name="图片 112" descr="8-4.jpg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1419224" y="173393099"/>
          <a:ext cx="1895475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121</xdr:row>
      <xdr:rowOff>28575</xdr:rowOff>
    </xdr:from>
    <xdr:to>
      <xdr:col>1</xdr:col>
      <xdr:colOff>1885950</xdr:colOff>
      <xdr:row>121</xdr:row>
      <xdr:rowOff>1876425</xdr:rowOff>
    </xdr:to>
    <xdr:pic>
      <xdr:nvPicPr>
        <xdr:cNvPr id="114" name="图片 113" descr="11-3.jpg"/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390650" y="175336200"/>
          <a:ext cx="1847850" cy="1847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122</xdr:row>
      <xdr:rowOff>28574</xdr:rowOff>
    </xdr:from>
    <xdr:to>
      <xdr:col>1</xdr:col>
      <xdr:colOff>1904999</xdr:colOff>
      <xdr:row>122</xdr:row>
      <xdr:rowOff>1904999</xdr:rowOff>
    </xdr:to>
    <xdr:pic>
      <xdr:nvPicPr>
        <xdr:cNvPr id="115" name="图片 114" descr="11-4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1381124" y="177231674"/>
          <a:ext cx="1876425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124</xdr:row>
      <xdr:rowOff>57149</xdr:rowOff>
    </xdr:from>
    <xdr:to>
      <xdr:col>1</xdr:col>
      <xdr:colOff>1866899</xdr:colOff>
      <xdr:row>124</xdr:row>
      <xdr:rowOff>1876424</xdr:rowOff>
    </xdr:to>
    <xdr:pic>
      <xdr:nvPicPr>
        <xdr:cNvPr id="116" name="图片 115" descr="17-3.jpg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1400174" y="179222399"/>
          <a:ext cx="1819275" cy="18192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125</xdr:row>
      <xdr:rowOff>38099</xdr:rowOff>
    </xdr:from>
    <xdr:to>
      <xdr:col>1</xdr:col>
      <xdr:colOff>1924049</xdr:colOff>
      <xdr:row>125</xdr:row>
      <xdr:rowOff>1914524</xdr:rowOff>
    </xdr:to>
    <xdr:pic>
      <xdr:nvPicPr>
        <xdr:cNvPr id="117" name="图片 116" descr="17-4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400174" y="181165499"/>
          <a:ext cx="1876425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127</xdr:row>
      <xdr:rowOff>66674</xdr:rowOff>
    </xdr:from>
    <xdr:to>
      <xdr:col>1</xdr:col>
      <xdr:colOff>1857375</xdr:colOff>
      <xdr:row>127</xdr:row>
      <xdr:rowOff>1876425</xdr:rowOff>
    </xdr:to>
    <xdr:pic>
      <xdr:nvPicPr>
        <xdr:cNvPr id="118" name="图片 117" descr="13-3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1400174" y="183137174"/>
          <a:ext cx="1809751" cy="1809751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128</xdr:row>
      <xdr:rowOff>57149</xdr:rowOff>
    </xdr:from>
    <xdr:to>
      <xdr:col>1</xdr:col>
      <xdr:colOff>1924050</xdr:colOff>
      <xdr:row>128</xdr:row>
      <xdr:rowOff>1905000</xdr:rowOff>
    </xdr:to>
    <xdr:pic>
      <xdr:nvPicPr>
        <xdr:cNvPr id="119" name="图片 118" descr="13-4.jpg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1428749" y="185042174"/>
          <a:ext cx="1847851" cy="1847851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130</xdr:row>
      <xdr:rowOff>47624</xdr:rowOff>
    </xdr:from>
    <xdr:to>
      <xdr:col>1</xdr:col>
      <xdr:colOff>1800224</xdr:colOff>
      <xdr:row>130</xdr:row>
      <xdr:rowOff>1790699</xdr:rowOff>
    </xdr:to>
    <xdr:pic>
      <xdr:nvPicPr>
        <xdr:cNvPr id="120" name="图片 119" descr="15-3.jpg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1409699" y="186985274"/>
          <a:ext cx="1743075" cy="174307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131</xdr:row>
      <xdr:rowOff>47624</xdr:rowOff>
    </xdr:from>
    <xdr:to>
      <xdr:col>1</xdr:col>
      <xdr:colOff>1800224</xdr:colOff>
      <xdr:row>131</xdr:row>
      <xdr:rowOff>1771649</xdr:rowOff>
    </xdr:to>
    <xdr:pic>
      <xdr:nvPicPr>
        <xdr:cNvPr id="121" name="图片 120" descr="15-4.jpg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1428749" y="188833124"/>
          <a:ext cx="1724025" cy="1724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133</xdr:row>
      <xdr:rowOff>28575</xdr:rowOff>
    </xdr:from>
    <xdr:to>
      <xdr:col>1</xdr:col>
      <xdr:colOff>1905000</xdr:colOff>
      <xdr:row>133</xdr:row>
      <xdr:rowOff>1895475</xdr:rowOff>
    </xdr:to>
    <xdr:pic>
      <xdr:nvPicPr>
        <xdr:cNvPr id="122" name="图片 121" descr="20-3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1390650" y="190671450"/>
          <a:ext cx="186690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134</xdr:row>
      <xdr:rowOff>57149</xdr:rowOff>
    </xdr:from>
    <xdr:to>
      <xdr:col>1</xdr:col>
      <xdr:colOff>1809750</xdr:colOff>
      <xdr:row>134</xdr:row>
      <xdr:rowOff>1819275</xdr:rowOff>
    </xdr:to>
    <xdr:pic>
      <xdr:nvPicPr>
        <xdr:cNvPr id="123" name="图片 122" descr="20-4.jpg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400174" y="192709799"/>
          <a:ext cx="1762126" cy="176212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103</xdr:row>
      <xdr:rowOff>19049</xdr:rowOff>
    </xdr:from>
    <xdr:to>
      <xdr:col>1</xdr:col>
      <xdr:colOff>1838325</xdr:colOff>
      <xdr:row>103</xdr:row>
      <xdr:rowOff>1790700</xdr:rowOff>
    </xdr:to>
    <xdr:pic>
      <xdr:nvPicPr>
        <xdr:cNvPr id="124" name="图片 123" descr="10-3.jpg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1419224" y="152600024"/>
          <a:ext cx="1771651" cy="177165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104</xdr:row>
      <xdr:rowOff>38100</xdr:rowOff>
    </xdr:from>
    <xdr:to>
      <xdr:col>1</xdr:col>
      <xdr:colOff>1857375</xdr:colOff>
      <xdr:row>104</xdr:row>
      <xdr:rowOff>1790700</xdr:rowOff>
    </xdr:to>
    <xdr:pic>
      <xdr:nvPicPr>
        <xdr:cNvPr id="125" name="图片 124" descr="10-4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1457325" y="154505025"/>
          <a:ext cx="1752600" cy="17526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66</xdr:row>
      <xdr:rowOff>38101</xdr:rowOff>
    </xdr:from>
    <xdr:to>
      <xdr:col>1</xdr:col>
      <xdr:colOff>2324100</xdr:colOff>
      <xdr:row>66</xdr:row>
      <xdr:rowOff>1924051</xdr:rowOff>
    </xdr:to>
    <xdr:pic>
      <xdr:nvPicPr>
        <xdr:cNvPr id="126" name="图片 125" descr="tri-ws221-cro.jpg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1762125" y="106375201"/>
          <a:ext cx="2257425" cy="18859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69</xdr:row>
      <xdr:rowOff>28576</xdr:rowOff>
    </xdr:from>
    <xdr:to>
      <xdr:col>1</xdr:col>
      <xdr:colOff>2305049</xdr:colOff>
      <xdr:row>69</xdr:row>
      <xdr:rowOff>1876426</xdr:rowOff>
    </xdr:to>
    <xdr:pic>
      <xdr:nvPicPr>
        <xdr:cNvPr id="127" name="图片 126" descr="tri-ws222-cro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1790700" y="112452151"/>
          <a:ext cx="2209799" cy="18478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72</xdr:row>
      <xdr:rowOff>66675</xdr:rowOff>
    </xdr:from>
    <xdr:to>
      <xdr:col>1</xdr:col>
      <xdr:colOff>2314574</xdr:colOff>
      <xdr:row>72</xdr:row>
      <xdr:rowOff>1781175</xdr:rowOff>
    </xdr:to>
    <xdr:pic>
      <xdr:nvPicPr>
        <xdr:cNvPr id="128" name="图片 127" descr="tri-ws223-cro.jpg"/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1781175" y="118119525"/>
          <a:ext cx="2228849" cy="17145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75</xdr:row>
      <xdr:rowOff>92846</xdr:rowOff>
    </xdr:from>
    <xdr:to>
      <xdr:col>1</xdr:col>
      <xdr:colOff>2285999</xdr:colOff>
      <xdr:row>75</xdr:row>
      <xdr:rowOff>1915091</xdr:rowOff>
    </xdr:to>
    <xdr:pic>
      <xdr:nvPicPr>
        <xdr:cNvPr id="129" name="图片 128" descr="tri-ws224-cro.jpg"/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1762124" y="123746396"/>
          <a:ext cx="2219325" cy="182224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78</xdr:row>
      <xdr:rowOff>19050</xdr:rowOff>
    </xdr:from>
    <xdr:to>
      <xdr:col>1</xdr:col>
      <xdr:colOff>2305049</xdr:colOff>
      <xdr:row>78</xdr:row>
      <xdr:rowOff>1781176</xdr:rowOff>
    </xdr:to>
    <xdr:pic>
      <xdr:nvPicPr>
        <xdr:cNvPr id="130" name="图片 129" descr="tri-ws225-cro.jpg"/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1752600" y="129311400"/>
          <a:ext cx="2247899" cy="1762126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81</xdr:row>
      <xdr:rowOff>38101</xdr:rowOff>
    </xdr:from>
    <xdr:to>
      <xdr:col>1</xdr:col>
      <xdr:colOff>2295525</xdr:colOff>
      <xdr:row>81</xdr:row>
      <xdr:rowOff>1876980</xdr:rowOff>
    </xdr:to>
    <xdr:pic>
      <xdr:nvPicPr>
        <xdr:cNvPr id="131" name="图片 130" descr="tri-ws226-cro.jpg"/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1809750" y="134864476"/>
          <a:ext cx="2181225" cy="183887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84</xdr:row>
      <xdr:rowOff>19050</xdr:rowOff>
    </xdr:from>
    <xdr:to>
      <xdr:col>1</xdr:col>
      <xdr:colOff>2266950</xdr:colOff>
      <xdr:row>84</xdr:row>
      <xdr:rowOff>1914525</xdr:rowOff>
    </xdr:to>
    <xdr:pic>
      <xdr:nvPicPr>
        <xdr:cNvPr id="132" name="图片 131" descr="tri-ws227-cro.JPG"/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714500" y="140665200"/>
          <a:ext cx="224790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87</xdr:row>
      <xdr:rowOff>9525</xdr:rowOff>
    </xdr:from>
    <xdr:to>
      <xdr:col>1</xdr:col>
      <xdr:colOff>2324100</xdr:colOff>
      <xdr:row>87</xdr:row>
      <xdr:rowOff>1753126</xdr:rowOff>
    </xdr:to>
    <xdr:pic>
      <xdr:nvPicPr>
        <xdr:cNvPr id="133" name="图片 132" descr="tri-ws228-cro.jpg"/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1762125" y="146275425"/>
          <a:ext cx="2257425" cy="174360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90</xdr:row>
      <xdr:rowOff>57151</xdr:rowOff>
    </xdr:from>
    <xdr:to>
      <xdr:col>1</xdr:col>
      <xdr:colOff>2276475</xdr:colOff>
      <xdr:row>90</xdr:row>
      <xdr:rowOff>1924051</xdr:rowOff>
    </xdr:to>
    <xdr:pic>
      <xdr:nvPicPr>
        <xdr:cNvPr id="134" name="图片 133" descr="tri-ws229-cro.jpg"/>
        <xdr:cNvPicPr>
          <a:picLocks noChangeAspect="1"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724025" y="151942801"/>
          <a:ext cx="224790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93</xdr:row>
      <xdr:rowOff>76200</xdr:rowOff>
    </xdr:from>
    <xdr:to>
      <xdr:col>1</xdr:col>
      <xdr:colOff>2238375</xdr:colOff>
      <xdr:row>93</xdr:row>
      <xdr:rowOff>1828800</xdr:rowOff>
    </xdr:to>
    <xdr:pic>
      <xdr:nvPicPr>
        <xdr:cNvPr id="135" name="图片 134" descr="tri-ws230-cro.jpg"/>
        <xdr:cNvPicPr>
          <a:picLocks noChangeAspect="1"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1733549" y="157895925"/>
          <a:ext cx="2200276" cy="17526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96</xdr:row>
      <xdr:rowOff>9526</xdr:rowOff>
    </xdr:from>
    <xdr:to>
      <xdr:col>1</xdr:col>
      <xdr:colOff>2286000</xdr:colOff>
      <xdr:row>96</xdr:row>
      <xdr:rowOff>1771650</xdr:rowOff>
    </xdr:to>
    <xdr:pic>
      <xdr:nvPicPr>
        <xdr:cNvPr id="136" name="图片 135" descr="tri-ws231-cro.jpg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1809750" y="163449001"/>
          <a:ext cx="2171700" cy="1762124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99</xdr:row>
      <xdr:rowOff>65089</xdr:rowOff>
    </xdr:from>
    <xdr:to>
      <xdr:col>1</xdr:col>
      <xdr:colOff>2247900</xdr:colOff>
      <xdr:row>99</xdr:row>
      <xdr:rowOff>1905577</xdr:rowOff>
    </xdr:to>
    <xdr:pic>
      <xdr:nvPicPr>
        <xdr:cNvPr id="137" name="图片 136" descr="tri-ws232-cro.jpg"/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1828800" y="169286239"/>
          <a:ext cx="2114550" cy="1840488"/>
        </a:xfrm>
        <a:prstGeom prst="rect">
          <a:avLst/>
        </a:prstGeom>
      </xdr:spPr>
    </xdr:pic>
    <xdr:clientData/>
  </xdr:twoCellAnchor>
  <xdr:twoCellAnchor editAs="oneCell">
    <xdr:from>
      <xdr:col>1</xdr:col>
      <xdr:colOff>164665</xdr:colOff>
      <xdr:row>102</xdr:row>
      <xdr:rowOff>123824</xdr:rowOff>
    </xdr:from>
    <xdr:to>
      <xdr:col>1</xdr:col>
      <xdr:colOff>2247900</xdr:colOff>
      <xdr:row>102</xdr:row>
      <xdr:rowOff>2019299</xdr:rowOff>
    </xdr:to>
    <xdr:pic>
      <xdr:nvPicPr>
        <xdr:cNvPr id="138" name="图片 137" descr="tri-ws233-cro.jpg"/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1860115" y="175431449"/>
          <a:ext cx="2083235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105</xdr:row>
      <xdr:rowOff>85726</xdr:rowOff>
    </xdr:from>
    <xdr:to>
      <xdr:col>1</xdr:col>
      <xdr:colOff>2257425</xdr:colOff>
      <xdr:row>106</xdr:row>
      <xdr:rowOff>0</xdr:rowOff>
    </xdr:to>
    <xdr:pic>
      <xdr:nvPicPr>
        <xdr:cNvPr id="139" name="图片 138" descr="tri-ws234-cro.jpg"/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1838325" y="181232176"/>
          <a:ext cx="2114550" cy="1762124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108</xdr:row>
      <xdr:rowOff>19050</xdr:rowOff>
    </xdr:from>
    <xdr:to>
      <xdr:col>1</xdr:col>
      <xdr:colOff>2314575</xdr:colOff>
      <xdr:row>108</xdr:row>
      <xdr:rowOff>1914525</xdr:rowOff>
    </xdr:to>
    <xdr:pic>
      <xdr:nvPicPr>
        <xdr:cNvPr id="140" name="图片 139" descr="tri-ws235-cro.jpg"/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1752600" y="186994800"/>
          <a:ext cx="2257425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111</xdr:row>
      <xdr:rowOff>47626</xdr:rowOff>
    </xdr:from>
    <xdr:to>
      <xdr:col>1</xdr:col>
      <xdr:colOff>2324099</xdr:colOff>
      <xdr:row>111</xdr:row>
      <xdr:rowOff>1828800</xdr:rowOff>
    </xdr:to>
    <xdr:pic>
      <xdr:nvPicPr>
        <xdr:cNvPr id="141" name="图片 140" descr="tri-ws236-cro.jpg"/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828800" y="192747901"/>
          <a:ext cx="2190749" cy="178117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114</xdr:row>
      <xdr:rowOff>19050</xdr:rowOff>
    </xdr:from>
    <xdr:to>
      <xdr:col>1</xdr:col>
      <xdr:colOff>2305049</xdr:colOff>
      <xdr:row>114</xdr:row>
      <xdr:rowOff>1914525</xdr:rowOff>
    </xdr:to>
    <xdr:pic>
      <xdr:nvPicPr>
        <xdr:cNvPr id="142" name="图片 141" descr="tri-ws237-cro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1809750" y="198358125"/>
          <a:ext cx="2190749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117</xdr:row>
      <xdr:rowOff>47626</xdr:rowOff>
    </xdr:from>
    <xdr:to>
      <xdr:col>1</xdr:col>
      <xdr:colOff>2266949</xdr:colOff>
      <xdr:row>117</xdr:row>
      <xdr:rowOff>1895476</xdr:rowOff>
    </xdr:to>
    <xdr:pic>
      <xdr:nvPicPr>
        <xdr:cNvPr id="143" name="图片 142" descr="tri-ws238-cro.jpg"/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1733550" y="204149326"/>
          <a:ext cx="2228849" cy="18478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120</xdr:row>
      <xdr:rowOff>47626</xdr:rowOff>
    </xdr:from>
    <xdr:to>
      <xdr:col>1</xdr:col>
      <xdr:colOff>2238375</xdr:colOff>
      <xdr:row>120</xdr:row>
      <xdr:rowOff>1914525</xdr:rowOff>
    </xdr:to>
    <xdr:pic>
      <xdr:nvPicPr>
        <xdr:cNvPr id="144" name="图片 143" descr="tri-ws239-cro.jpg"/>
        <xdr:cNvPicPr>
          <a:picLocks noChangeAspect="1"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1771651" y="209892901"/>
          <a:ext cx="2162174" cy="186689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123</xdr:row>
      <xdr:rowOff>47625</xdr:rowOff>
    </xdr:from>
    <xdr:to>
      <xdr:col>1</xdr:col>
      <xdr:colOff>2228850</xdr:colOff>
      <xdr:row>123</xdr:row>
      <xdr:rowOff>1933575</xdr:rowOff>
    </xdr:to>
    <xdr:pic>
      <xdr:nvPicPr>
        <xdr:cNvPr id="145" name="图片 144" descr="tri-ws240-cro.jpg"/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1724026" y="215703150"/>
          <a:ext cx="2200274" cy="18859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126</xdr:row>
      <xdr:rowOff>47625</xdr:rowOff>
    </xdr:from>
    <xdr:to>
      <xdr:col>1</xdr:col>
      <xdr:colOff>2219325</xdr:colOff>
      <xdr:row>126</xdr:row>
      <xdr:rowOff>1915088</xdr:rowOff>
    </xdr:to>
    <xdr:pic>
      <xdr:nvPicPr>
        <xdr:cNvPr id="146" name="图片 145" descr="tri-ws241-cro.jpg"/>
        <xdr:cNvPicPr>
          <a:picLocks noChangeAspect="1"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1790699" y="221570550"/>
          <a:ext cx="2124076" cy="1867463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129</xdr:row>
      <xdr:rowOff>9526</xdr:rowOff>
    </xdr:from>
    <xdr:to>
      <xdr:col>1</xdr:col>
      <xdr:colOff>2257424</xdr:colOff>
      <xdr:row>129</xdr:row>
      <xdr:rowOff>1819276</xdr:rowOff>
    </xdr:to>
    <xdr:pic>
      <xdr:nvPicPr>
        <xdr:cNvPr id="147" name="图片 146" descr="tri-ws242-cro.jpg"/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1819275" y="227342701"/>
          <a:ext cx="2133599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132</xdr:row>
      <xdr:rowOff>9526</xdr:rowOff>
    </xdr:from>
    <xdr:to>
      <xdr:col>1</xdr:col>
      <xdr:colOff>2247900</xdr:colOff>
      <xdr:row>132</xdr:row>
      <xdr:rowOff>1847850</xdr:rowOff>
    </xdr:to>
    <xdr:pic>
      <xdr:nvPicPr>
        <xdr:cNvPr id="148" name="图片 147" descr="tri-ws243-cro.jpg"/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1781176" y="233000551"/>
          <a:ext cx="2162174" cy="183832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135</xdr:row>
      <xdr:rowOff>9525</xdr:rowOff>
    </xdr:from>
    <xdr:to>
      <xdr:col>1</xdr:col>
      <xdr:colOff>2305049</xdr:colOff>
      <xdr:row>135</xdr:row>
      <xdr:rowOff>1819275</xdr:rowOff>
    </xdr:to>
    <xdr:pic>
      <xdr:nvPicPr>
        <xdr:cNvPr id="149" name="图片 148" descr="tri-ws244-cro.jpg"/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1847850" y="238696500"/>
          <a:ext cx="2152649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</xdr:row>
      <xdr:rowOff>57150</xdr:rowOff>
    </xdr:from>
    <xdr:to>
      <xdr:col>1</xdr:col>
      <xdr:colOff>1920713</xdr:colOff>
      <xdr:row>1</xdr:row>
      <xdr:rowOff>1581150</xdr:rowOff>
    </xdr:to>
    <xdr:pic>
      <xdr:nvPicPr>
        <xdr:cNvPr id="150" name="图片 149" descr="tri-ws103-sam.jpg"/>
        <xdr:cNvPicPr>
          <a:picLocks noChangeAspect="1"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1762125" y="228600"/>
          <a:ext cx="1854038" cy="1524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1</xdr:col>
      <xdr:colOff>1323975</xdr:colOff>
      <xdr:row>1</xdr:row>
      <xdr:rowOff>1609725</xdr:rowOff>
    </xdr:to>
    <xdr:pic>
      <xdr:nvPicPr>
        <xdr:cNvPr id="3073" name="图片 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6350" y="190500"/>
          <a:ext cx="13049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</xdr:row>
      <xdr:rowOff>28575</xdr:rowOff>
    </xdr:from>
    <xdr:to>
      <xdr:col>1</xdr:col>
      <xdr:colOff>1314450</xdr:colOff>
      <xdr:row>2</xdr:row>
      <xdr:rowOff>1647825</xdr:rowOff>
    </xdr:to>
    <xdr:pic>
      <xdr:nvPicPr>
        <xdr:cNvPr id="3074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85875" y="1819275"/>
          <a:ext cx="12858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</xdr:row>
      <xdr:rowOff>19050</xdr:rowOff>
    </xdr:from>
    <xdr:to>
      <xdr:col>1</xdr:col>
      <xdr:colOff>1333500</xdr:colOff>
      <xdr:row>4</xdr:row>
      <xdr:rowOff>0</xdr:rowOff>
    </xdr:to>
    <xdr:pic>
      <xdr:nvPicPr>
        <xdr:cNvPr id="3075" name="图片 1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66825" y="3467100"/>
          <a:ext cx="13239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9525</xdr:rowOff>
    </xdr:from>
    <xdr:to>
      <xdr:col>1</xdr:col>
      <xdr:colOff>1323975</xdr:colOff>
      <xdr:row>4</xdr:row>
      <xdr:rowOff>1638300</xdr:rowOff>
    </xdr:to>
    <xdr:pic>
      <xdr:nvPicPr>
        <xdr:cNvPr id="3076" name="图片 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5400" y="4953000"/>
          <a:ext cx="1285875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</xdr:row>
      <xdr:rowOff>28575</xdr:rowOff>
    </xdr:from>
    <xdr:to>
      <xdr:col>1</xdr:col>
      <xdr:colOff>1333500</xdr:colOff>
      <xdr:row>5</xdr:row>
      <xdr:rowOff>1543050</xdr:rowOff>
    </xdr:to>
    <xdr:pic>
      <xdr:nvPicPr>
        <xdr:cNvPr id="3077" name="图片 2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85875" y="6629400"/>
          <a:ext cx="13049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1</xdr:col>
      <xdr:colOff>1828800</xdr:colOff>
      <xdr:row>2</xdr:row>
      <xdr:rowOff>0</xdr:rowOff>
    </xdr:to>
    <xdr:pic>
      <xdr:nvPicPr>
        <xdr:cNvPr id="4097" name="图片 2" descr="QTS-HS701-23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190500"/>
          <a:ext cx="1809750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</xdr:row>
      <xdr:rowOff>19050</xdr:rowOff>
    </xdr:from>
    <xdr:to>
      <xdr:col>1</xdr:col>
      <xdr:colOff>1828800</xdr:colOff>
      <xdr:row>7</xdr:row>
      <xdr:rowOff>0</xdr:rowOff>
    </xdr:to>
    <xdr:pic>
      <xdr:nvPicPr>
        <xdr:cNvPr id="4098" name="图片 4" descr="QTS-LM2718-4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38671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2</xdr:col>
      <xdr:colOff>0</xdr:colOff>
      <xdr:row>3</xdr:row>
      <xdr:rowOff>1847850</xdr:rowOff>
    </xdr:to>
    <xdr:pic>
      <xdr:nvPicPr>
        <xdr:cNvPr id="4099" name="图片 5" descr="QTS-LM1874-23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81100" y="2009775"/>
          <a:ext cx="1828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9524</xdr:rowOff>
    </xdr:from>
    <xdr:to>
      <xdr:col>1</xdr:col>
      <xdr:colOff>1819274</xdr:colOff>
      <xdr:row>4</xdr:row>
      <xdr:rowOff>1850613</xdr:rowOff>
    </xdr:to>
    <xdr:pic>
      <xdr:nvPicPr>
        <xdr:cNvPr id="6" name="图片 5" descr="qts-lm2136-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90625" y="3857624"/>
          <a:ext cx="1790699" cy="184108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29483</xdr:rowOff>
    </xdr:from>
    <xdr:to>
      <xdr:col>1</xdr:col>
      <xdr:colOff>1819275</xdr:colOff>
      <xdr:row>5</xdr:row>
      <xdr:rowOff>1833563</xdr:rowOff>
    </xdr:to>
    <xdr:pic>
      <xdr:nvPicPr>
        <xdr:cNvPr id="7" name="图片 6" descr="qts-lm2268-4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90625" y="5734958"/>
          <a:ext cx="1790700" cy="180408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28575</xdr:rowOff>
    </xdr:from>
    <xdr:to>
      <xdr:col>1</xdr:col>
      <xdr:colOff>1819275</xdr:colOff>
      <xdr:row>7</xdr:row>
      <xdr:rowOff>1806575</xdr:rowOff>
    </xdr:to>
    <xdr:pic>
      <xdr:nvPicPr>
        <xdr:cNvPr id="8" name="图片 7" descr="qts-qr3-2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0150" y="9410700"/>
          <a:ext cx="1781175" cy="1778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28575</xdr:rowOff>
    </xdr:from>
    <xdr:to>
      <xdr:col>1</xdr:col>
      <xdr:colOff>1819275</xdr:colOff>
      <xdr:row>8</xdr:row>
      <xdr:rowOff>1877725</xdr:rowOff>
    </xdr:to>
    <xdr:pic>
      <xdr:nvPicPr>
        <xdr:cNvPr id="9" name="图片 8" descr="qts-qr18-23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90625" y="11229975"/>
          <a:ext cx="1790700" cy="18491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9</xdr:row>
      <xdr:rowOff>38100</xdr:rowOff>
    </xdr:from>
    <xdr:to>
      <xdr:col>1</xdr:col>
      <xdr:colOff>1800225</xdr:colOff>
      <xdr:row>9</xdr:row>
      <xdr:rowOff>1854048</xdr:rowOff>
    </xdr:to>
    <xdr:pic>
      <xdr:nvPicPr>
        <xdr:cNvPr id="10" name="图片 9" descr="qts-sj036-23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209675" y="13134975"/>
          <a:ext cx="1752600" cy="181594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</xdr:row>
      <xdr:rowOff>38100</xdr:rowOff>
    </xdr:from>
    <xdr:to>
      <xdr:col>1</xdr:col>
      <xdr:colOff>1811816</xdr:colOff>
      <xdr:row>10</xdr:row>
      <xdr:rowOff>1868124</xdr:rowOff>
    </xdr:to>
    <xdr:pic>
      <xdr:nvPicPr>
        <xdr:cNvPr id="11" name="图片 10" descr="qts-sj512-23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00150" y="15011400"/>
          <a:ext cx="1773716" cy="18300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11</xdr:row>
      <xdr:rowOff>20908</xdr:rowOff>
    </xdr:from>
    <xdr:to>
      <xdr:col>1</xdr:col>
      <xdr:colOff>1827829</xdr:colOff>
      <xdr:row>11</xdr:row>
      <xdr:rowOff>1914525</xdr:rowOff>
    </xdr:to>
    <xdr:pic>
      <xdr:nvPicPr>
        <xdr:cNvPr id="12" name="图片 11" descr="qts-sj561-23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71575" y="16889683"/>
          <a:ext cx="1818304" cy="1893617"/>
        </a:xfrm>
        <a:prstGeom prst="rect">
          <a:avLst/>
        </a:prstGeom>
      </xdr:spPr>
    </xdr:pic>
    <xdr:clientData/>
  </xdr:twoCellAnchor>
  <xdr:twoCellAnchor editAs="oneCell">
    <xdr:from>
      <xdr:col>1</xdr:col>
      <xdr:colOff>24506</xdr:colOff>
      <xdr:row>12</xdr:row>
      <xdr:rowOff>34136</xdr:rowOff>
    </xdr:from>
    <xdr:to>
      <xdr:col>1</xdr:col>
      <xdr:colOff>1809750</xdr:colOff>
      <xdr:row>12</xdr:row>
      <xdr:rowOff>1895476</xdr:rowOff>
    </xdr:to>
    <xdr:pic>
      <xdr:nvPicPr>
        <xdr:cNvPr id="13" name="图片 12" descr="qts-sj577-23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86556" y="18798386"/>
          <a:ext cx="1785244" cy="186134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28575</xdr:rowOff>
    </xdr:from>
    <xdr:to>
      <xdr:col>1</xdr:col>
      <xdr:colOff>1838325</xdr:colOff>
      <xdr:row>2</xdr:row>
      <xdr:rowOff>1828800</xdr:rowOff>
    </xdr:to>
    <xdr:pic>
      <xdr:nvPicPr>
        <xdr:cNvPr id="14" name="图片 1" descr="QTS-LM553-23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2019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28575</xdr:rowOff>
    </xdr:from>
    <xdr:to>
      <xdr:col>1</xdr:col>
      <xdr:colOff>1819275</xdr:colOff>
      <xdr:row>13</xdr:row>
      <xdr:rowOff>1861409</xdr:rowOff>
    </xdr:to>
    <xdr:pic>
      <xdr:nvPicPr>
        <xdr:cNvPr id="33" name="图片 32" descr="qts-sj807-23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90625" y="22564725"/>
          <a:ext cx="1790700" cy="1832834"/>
        </a:xfrm>
        <a:prstGeom prst="rect">
          <a:avLst/>
        </a:prstGeom>
      </xdr:spPr>
    </xdr:pic>
    <xdr:clientData/>
  </xdr:twoCellAnchor>
  <xdr:twoCellAnchor editAs="oneCell">
    <xdr:from>
      <xdr:col>1</xdr:col>
      <xdr:colOff>43560</xdr:colOff>
      <xdr:row>14</xdr:row>
      <xdr:rowOff>28574</xdr:rowOff>
    </xdr:from>
    <xdr:to>
      <xdr:col>1</xdr:col>
      <xdr:colOff>1812422</xdr:colOff>
      <xdr:row>14</xdr:row>
      <xdr:rowOff>1840341</xdr:rowOff>
    </xdr:to>
    <xdr:pic>
      <xdr:nvPicPr>
        <xdr:cNvPr id="34" name="图片 33" descr="qts-sj808-23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05610" y="24431624"/>
          <a:ext cx="1768862" cy="181176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1819275</xdr:colOff>
      <xdr:row>15</xdr:row>
      <xdr:rowOff>1883483</xdr:rowOff>
    </xdr:to>
    <xdr:pic>
      <xdr:nvPicPr>
        <xdr:cNvPr id="35" name="图片 34" descr="qts-sj809-23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190625" y="26289000"/>
          <a:ext cx="1790700" cy="1854908"/>
        </a:xfrm>
        <a:prstGeom prst="rect">
          <a:avLst/>
        </a:prstGeom>
      </xdr:spPr>
    </xdr:pic>
    <xdr:clientData/>
  </xdr:twoCellAnchor>
  <xdr:twoCellAnchor editAs="oneCell">
    <xdr:from>
      <xdr:col>1</xdr:col>
      <xdr:colOff>43404</xdr:colOff>
      <xdr:row>16</xdr:row>
      <xdr:rowOff>47623</xdr:rowOff>
    </xdr:from>
    <xdr:to>
      <xdr:col>1</xdr:col>
      <xdr:colOff>1808525</xdr:colOff>
      <xdr:row>16</xdr:row>
      <xdr:rowOff>1877564</xdr:rowOff>
    </xdr:to>
    <xdr:pic>
      <xdr:nvPicPr>
        <xdr:cNvPr id="36" name="图片 35" descr="qts-sj810-23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205454" y="28213048"/>
          <a:ext cx="1765121" cy="1829941"/>
        </a:xfrm>
        <a:prstGeom prst="rect">
          <a:avLst/>
        </a:prstGeom>
      </xdr:spPr>
    </xdr:pic>
    <xdr:clientData/>
  </xdr:twoCellAnchor>
  <xdr:twoCellAnchor editAs="oneCell">
    <xdr:from>
      <xdr:col>1</xdr:col>
      <xdr:colOff>45758</xdr:colOff>
      <xdr:row>17</xdr:row>
      <xdr:rowOff>33618</xdr:rowOff>
    </xdr:from>
    <xdr:to>
      <xdr:col>1</xdr:col>
      <xdr:colOff>1815353</xdr:colOff>
      <xdr:row>17</xdr:row>
      <xdr:rowOff>1866791</xdr:rowOff>
    </xdr:to>
    <xdr:pic>
      <xdr:nvPicPr>
        <xdr:cNvPr id="37" name="图片 36" descr="qts-sj812-23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11170" y="30099000"/>
          <a:ext cx="1769595" cy="1833173"/>
        </a:xfrm>
        <a:prstGeom prst="rect">
          <a:avLst/>
        </a:prstGeom>
      </xdr:spPr>
    </xdr:pic>
    <xdr:clientData/>
  </xdr:twoCellAnchor>
  <xdr:twoCellAnchor editAs="oneCell">
    <xdr:from>
      <xdr:col>1</xdr:col>
      <xdr:colOff>33617</xdr:colOff>
      <xdr:row>18</xdr:row>
      <xdr:rowOff>38661</xdr:rowOff>
    </xdr:from>
    <xdr:to>
      <xdr:col>1</xdr:col>
      <xdr:colOff>1814069</xdr:colOff>
      <xdr:row>18</xdr:row>
      <xdr:rowOff>1893027</xdr:rowOff>
    </xdr:to>
    <xdr:pic>
      <xdr:nvPicPr>
        <xdr:cNvPr id="38" name="图片 37" descr="qts-sj813-23.jp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99029" y="32009043"/>
          <a:ext cx="1780452" cy="1854366"/>
        </a:xfrm>
        <a:prstGeom prst="rect">
          <a:avLst/>
        </a:prstGeom>
      </xdr:spPr>
    </xdr:pic>
    <xdr:clientData/>
  </xdr:twoCellAnchor>
  <xdr:twoCellAnchor editAs="oneCell">
    <xdr:from>
      <xdr:col>1</xdr:col>
      <xdr:colOff>41463</xdr:colOff>
      <xdr:row>19</xdr:row>
      <xdr:rowOff>33617</xdr:rowOff>
    </xdr:from>
    <xdr:to>
      <xdr:col>1</xdr:col>
      <xdr:colOff>1815353</xdr:colOff>
      <xdr:row>19</xdr:row>
      <xdr:rowOff>1926487</xdr:rowOff>
    </xdr:to>
    <xdr:pic>
      <xdr:nvPicPr>
        <xdr:cNvPr id="39" name="图片 38" descr="qts-sj817-23.jp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06875" y="33908999"/>
          <a:ext cx="1773890" cy="1892870"/>
        </a:xfrm>
        <a:prstGeom prst="rect">
          <a:avLst/>
        </a:prstGeom>
      </xdr:spPr>
    </xdr:pic>
    <xdr:clientData/>
  </xdr:twoCellAnchor>
  <xdr:twoCellAnchor editAs="oneCell">
    <xdr:from>
      <xdr:col>1</xdr:col>
      <xdr:colOff>46225</xdr:colOff>
      <xdr:row>20</xdr:row>
      <xdr:rowOff>33619</xdr:rowOff>
    </xdr:from>
    <xdr:to>
      <xdr:col>1</xdr:col>
      <xdr:colOff>1820116</xdr:colOff>
      <xdr:row>20</xdr:row>
      <xdr:rowOff>1904858</xdr:rowOff>
    </xdr:to>
    <xdr:pic>
      <xdr:nvPicPr>
        <xdr:cNvPr id="40" name="图片 39" descr="qts-sj818-23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11637" y="35847619"/>
          <a:ext cx="1773891" cy="1871239"/>
        </a:xfrm>
        <a:prstGeom prst="rect">
          <a:avLst/>
        </a:prstGeom>
      </xdr:spPr>
    </xdr:pic>
    <xdr:clientData/>
  </xdr:twoCellAnchor>
  <xdr:twoCellAnchor editAs="oneCell">
    <xdr:from>
      <xdr:col>1</xdr:col>
      <xdr:colOff>33619</xdr:colOff>
      <xdr:row>21</xdr:row>
      <xdr:rowOff>46505</xdr:rowOff>
    </xdr:from>
    <xdr:to>
      <xdr:col>1</xdr:col>
      <xdr:colOff>1839958</xdr:colOff>
      <xdr:row>21</xdr:row>
      <xdr:rowOff>1917742</xdr:rowOff>
    </xdr:to>
    <xdr:pic>
      <xdr:nvPicPr>
        <xdr:cNvPr id="41" name="图片 40" descr="qts-sj819-23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199031" y="37765505"/>
          <a:ext cx="1806339" cy="18712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28575</xdr:rowOff>
    </xdr:from>
    <xdr:to>
      <xdr:col>1</xdr:col>
      <xdr:colOff>2400300</xdr:colOff>
      <xdr:row>1</xdr:row>
      <xdr:rowOff>1609725</xdr:rowOff>
    </xdr:to>
    <xdr:pic>
      <xdr:nvPicPr>
        <xdr:cNvPr id="5121" name="图片 1" descr="ONITIVA-QTS01005-23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219075"/>
          <a:ext cx="2362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28575</xdr:rowOff>
    </xdr:from>
    <xdr:to>
      <xdr:col>1</xdr:col>
      <xdr:colOff>2409825</xdr:colOff>
      <xdr:row>2</xdr:row>
      <xdr:rowOff>1609725</xdr:rowOff>
    </xdr:to>
    <xdr:pic>
      <xdr:nvPicPr>
        <xdr:cNvPr id="5122" name="图片 2" descr="ONITIVA-QTS01006-23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1847850"/>
          <a:ext cx="23717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1</xdr:col>
      <xdr:colOff>2419350</xdr:colOff>
      <xdr:row>3</xdr:row>
      <xdr:rowOff>1619250</xdr:rowOff>
    </xdr:to>
    <xdr:pic>
      <xdr:nvPicPr>
        <xdr:cNvPr id="5123" name="图片 3" descr="ONITIVA-QTS01007-23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3467100"/>
          <a:ext cx="240030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28575</xdr:rowOff>
    </xdr:from>
    <xdr:to>
      <xdr:col>1</xdr:col>
      <xdr:colOff>2409825</xdr:colOff>
      <xdr:row>4</xdr:row>
      <xdr:rowOff>1619250</xdr:rowOff>
    </xdr:to>
    <xdr:pic>
      <xdr:nvPicPr>
        <xdr:cNvPr id="5124" name="图片 4" descr="ONITIVA-QTS01008-23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510540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19050</xdr:rowOff>
    </xdr:from>
    <xdr:to>
      <xdr:col>1</xdr:col>
      <xdr:colOff>2400300</xdr:colOff>
      <xdr:row>5</xdr:row>
      <xdr:rowOff>1609725</xdr:rowOff>
    </xdr:to>
    <xdr:pic>
      <xdr:nvPicPr>
        <xdr:cNvPr id="5125" name="图片 5" descr="ONITIVA-QTS01009-23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672465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38100</xdr:rowOff>
    </xdr:from>
    <xdr:to>
      <xdr:col>1</xdr:col>
      <xdr:colOff>2400300</xdr:colOff>
      <xdr:row>6</xdr:row>
      <xdr:rowOff>1619250</xdr:rowOff>
    </xdr:to>
    <xdr:pic>
      <xdr:nvPicPr>
        <xdr:cNvPr id="5126" name="图片 6" descr="ONITIVA-QTS01010-23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8372475"/>
          <a:ext cx="2362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</xdr:row>
      <xdr:rowOff>19050</xdr:rowOff>
    </xdr:from>
    <xdr:to>
      <xdr:col>1</xdr:col>
      <xdr:colOff>2409825</xdr:colOff>
      <xdr:row>7</xdr:row>
      <xdr:rowOff>1619250</xdr:rowOff>
    </xdr:to>
    <xdr:pic>
      <xdr:nvPicPr>
        <xdr:cNvPr id="5127" name="图片 7" descr="ONITIVA-QTS01011-23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9982200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28575</xdr:rowOff>
    </xdr:from>
    <xdr:to>
      <xdr:col>1</xdr:col>
      <xdr:colOff>2419350</xdr:colOff>
      <xdr:row>9</xdr:row>
      <xdr:rowOff>0</xdr:rowOff>
    </xdr:to>
    <xdr:pic>
      <xdr:nvPicPr>
        <xdr:cNvPr id="5128" name="图片 8" descr="ONITIVA-QTS01012-23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11620500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</xdr:row>
      <xdr:rowOff>28575</xdr:rowOff>
    </xdr:from>
    <xdr:to>
      <xdr:col>1</xdr:col>
      <xdr:colOff>2409825</xdr:colOff>
      <xdr:row>9</xdr:row>
      <xdr:rowOff>1619250</xdr:rowOff>
    </xdr:to>
    <xdr:pic>
      <xdr:nvPicPr>
        <xdr:cNvPr id="5129" name="图片 9" descr="ONITIVA-QTS01013-23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13249275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19050</xdr:rowOff>
    </xdr:from>
    <xdr:to>
      <xdr:col>1</xdr:col>
      <xdr:colOff>2419350</xdr:colOff>
      <xdr:row>10</xdr:row>
      <xdr:rowOff>1619250</xdr:rowOff>
    </xdr:to>
    <xdr:pic>
      <xdr:nvPicPr>
        <xdr:cNvPr id="5130" name="图片 10" descr="ONITIVA-QTS01014-23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14868525"/>
          <a:ext cx="240030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28575</xdr:rowOff>
    </xdr:from>
    <xdr:to>
      <xdr:col>1</xdr:col>
      <xdr:colOff>2409825</xdr:colOff>
      <xdr:row>11</xdr:row>
      <xdr:rowOff>1619250</xdr:rowOff>
    </xdr:to>
    <xdr:pic>
      <xdr:nvPicPr>
        <xdr:cNvPr id="5131" name="图片 11" descr="ONITIVA-QTS01015-23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16506825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</xdr:row>
      <xdr:rowOff>28575</xdr:rowOff>
    </xdr:from>
    <xdr:to>
      <xdr:col>1</xdr:col>
      <xdr:colOff>2409825</xdr:colOff>
      <xdr:row>12</xdr:row>
      <xdr:rowOff>1619250</xdr:rowOff>
    </xdr:to>
    <xdr:pic>
      <xdr:nvPicPr>
        <xdr:cNvPr id="5132" name="图片 12" descr="ONITIVA-QTS01016-23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1813560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19050</xdr:rowOff>
    </xdr:from>
    <xdr:to>
      <xdr:col>1</xdr:col>
      <xdr:colOff>2409825</xdr:colOff>
      <xdr:row>13</xdr:row>
      <xdr:rowOff>1609725</xdr:rowOff>
    </xdr:to>
    <xdr:pic>
      <xdr:nvPicPr>
        <xdr:cNvPr id="5133" name="图片 13" descr="ONITIVA-QTS01017-23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1975485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28575</xdr:rowOff>
    </xdr:from>
    <xdr:to>
      <xdr:col>1</xdr:col>
      <xdr:colOff>2409825</xdr:colOff>
      <xdr:row>14</xdr:row>
      <xdr:rowOff>1619250</xdr:rowOff>
    </xdr:to>
    <xdr:pic>
      <xdr:nvPicPr>
        <xdr:cNvPr id="5134" name="图片 14" descr="ONITIVA-QTS01018-23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2139315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2419350</xdr:colOff>
      <xdr:row>15</xdr:row>
      <xdr:rowOff>1628775</xdr:rowOff>
    </xdr:to>
    <xdr:pic>
      <xdr:nvPicPr>
        <xdr:cNvPr id="5135" name="图片 15" descr="ONITIVA-QTS01019-23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23021925"/>
          <a:ext cx="240030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19050</xdr:rowOff>
    </xdr:from>
    <xdr:to>
      <xdr:col>1</xdr:col>
      <xdr:colOff>2409825</xdr:colOff>
      <xdr:row>16</xdr:row>
      <xdr:rowOff>1609725</xdr:rowOff>
    </xdr:to>
    <xdr:pic>
      <xdr:nvPicPr>
        <xdr:cNvPr id="5136" name="图片 16" descr="ONITIVA-QTS01020-23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24660225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28575</xdr:rowOff>
    </xdr:from>
    <xdr:to>
      <xdr:col>1</xdr:col>
      <xdr:colOff>2409825</xdr:colOff>
      <xdr:row>17</xdr:row>
      <xdr:rowOff>1609725</xdr:rowOff>
    </xdr:to>
    <xdr:pic>
      <xdr:nvPicPr>
        <xdr:cNvPr id="5137" name="图片 17" descr="ONITIVA-QTS01021-23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26298525"/>
          <a:ext cx="23717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28575</xdr:rowOff>
    </xdr:from>
    <xdr:to>
      <xdr:col>1</xdr:col>
      <xdr:colOff>2409825</xdr:colOff>
      <xdr:row>18</xdr:row>
      <xdr:rowOff>1619250</xdr:rowOff>
    </xdr:to>
    <xdr:pic>
      <xdr:nvPicPr>
        <xdr:cNvPr id="5138" name="图片 18" descr="ONITIVA-QTS01022-23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2792730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19050</xdr:rowOff>
    </xdr:from>
    <xdr:to>
      <xdr:col>1</xdr:col>
      <xdr:colOff>2419350</xdr:colOff>
      <xdr:row>19</xdr:row>
      <xdr:rowOff>1619250</xdr:rowOff>
    </xdr:to>
    <xdr:pic>
      <xdr:nvPicPr>
        <xdr:cNvPr id="5139" name="图片 19" descr="ONITIVA-QTS01023-23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29546550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28575</xdr:rowOff>
    </xdr:from>
    <xdr:to>
      <xdr:col>1</xdr:col>
      <xdr:colOff>2409825</xdr:colOff>
      <xdr:row>20</xdr:row>
      <xdr:rowOff>1619250</xdr:rowOff>
    </xdr:to>
    <xdr:pic>
      <xdr:nvPicPr>
        <xdr:cNvPr id="5140" name="图片 20" descr="ONITIVA-QTS01024-23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3118485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28575</xdr:rowOff>
    </xdr:from>
    <xdr:to>
      <xdr:col>2</xdr:col>
      <xdr:colOff>0</xdr:colOff>
      <xdr:row>22</xdr:row>
      <xdr:rowOff>0</xdr:rowOff>
    </xdr:to>
    <xdr:pic>
      <xdr:nvPicPr>
        <xdr:cNvPr id="5141" name="图片 21" descr="ONITIVA-QTS01025-23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32813625"/>
          <a:ext cx="240030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22</xdr:row>
      <xdr:rowOff>38100</xdr:rowOff>
    </xdr:from>
    <xdr:to>
      <xdr:col>1</xdr:col>
      <xdr:colOff>2419350</xdr:colOff>
      <xdr:row>22</xdr:row>
      <xdr:rowOff>1638300</xdr:rowOff>
    </xdr:to>
    <xdr:pic>
      <xdr:nvPicPr>
        <xdr:cNvPr id="5142" name="图片 22" descr="ONITIVA-QTS01026-23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34451925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28575</xdr:rowOff>
    </xdr:from>
    <xdr:to>
      <xdr:col>1</xdr:col>
      <xdr:colOff>2419350</xdr:colOff>
      <xdr:row>23</xdr:row>
      <xdr:rowOff>1619250</xdr:rowOff>
    </xdr:to>
    <xdr:pic>
      <xdr:nvPicPr>
        <xdr:cNvPr id="5143" name="图片 23" descr="ONITIVA-QTS01027-23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52550" y="36090225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24</xdr:row>
      <xdr:rowOff>28575</xdr:rowOff>
    </xdr:from>
    <xdr:to>
      <xdr:col>1</xdr:col>
      <xdr:colOff>2409825</xdr:colOff>
      <xdr:row>24</xdr:row>
      <xdr:rowOff>1619250</xdr:rowOff>
    </xdr:to>
    <xdr:pic>
      <xdr:nvPicPr>
        <xdr:cNvPr id="5144" name="图片 24" descr="ONITIVA-QTS01028-23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37719000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25</xdr:row>
      <xdr:rowOff>28575</xdr:rowOff>
    </xdr:from>
    <xdr:to>
      <xdr:col>1</xdr:col>
      <xdr:colOff>2409825</xdr:colOff>
      <xdr:row>25</xdr:row>
      <xdr:rowOff>1619250</xdr:rowOff>
    </xdr:to>
    <xdr:pic>
      <xdr:nvPicPr>
        <xdr:cNvPr id="5145" name="图片 25" descr="ONITIVA-QTS01029-23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39347775"/>
          <a:ext cx="2381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28575</xdr:rowOff>
    </xdr:from>
    <xdr:to>
      <xdr:col>1</xdr:col>
      <xdr:colOff>2400300</xdr:colOff>
      <xdr:row>26</xdr:row>
      <xdr:rowOff>1609725</xdr:rowOff>
    </xdr:to>
    <xdr:pic>
      <xdr:nvPicPr>
        <xdr:cNvPr id="5146" name="图片 26" descr="ONITIVA-QTS01030-23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40976550"/>
          <a:ext cx="237172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27</xdr:row>
      <xdr:rowOff>28575</xdr:rowOff>
    </xdr:from>
    <xdr:to>
      <xdr:col>1</xdr:col>
      <xdr:colOff>2409825</xdr:colOff>
      <xdr:row>27</xdr:row>
      <xdr:rowOff>1628775</xdr:rowOff>
    </xdr:to>
    <xdr:pic>
      <xdr:nvPicPr>
        <xdr:cNvPr id="5147" name="图片 27" descr="ONITIVA-QTS01031-23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42605325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28575</xdr:rowOff>
    </xdr:from>
    <xdr:to>
      <xdr:col>1</xdr:col>
      <xdr:colOff>2400300</xdr:colOff>
      <xdr:row>28</xdr:row>
      <xdr:rowOff>1619250</xdr:rowOff>
    </xdr:to>
    <xdr:pic>
      <xdr:nvPicPr>
        <xdr:cNvPr id="5148" name="图片 28" descr="ONITIVA-QTS01032-23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44243625"/>
          <a:ext cx="23717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19050</xdr:rowOff>
    </xdr:from>
    <xdr:to>
      <xdr:col>1</xdr:col>
      <xdr:colOff>2419350</xdr:colOff>
      <xdr:row>29</xdr:row>
      <xdr:rowOff>1619250</xdr:rowOff>
    </xdr:to>
    <xdr:pic>
      <xdr:nvPicPr>
        <xdr:cNvPr id="5149" name="图片 29" descr="ONITIVA-QTS01033-23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3025" y="45862875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9525</xdr:rowOff>
    </xdr:from>
    <xdr:to>
      <xdr:col>1</xdr:col>
      <xdr:colOff>2409825</xdr:colOff>
      <xdr:row>30</xdr:row>
      <xdr:rowOff>1609725</xdr:rowOff>
    </xdr:to>
    <xdr:pic>
      <xdr:nvPicPr>
        <xdr:cNvPr id="5150" name="图片 30" descr="ONITIVA-QTS01034-23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47482125"/>
          <a:ext cx="2390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31</xdr:row>
      <xdr:rowOff>19050</xdr:rowOff>
    </xdr:from>
    <xdr:to>
      <xdr:col>1</xdr:col>
      <xdr:colOff>2419350</xdr:colOff>
      <xdr:row>31</xdr:row>
      <xdr:rowOff>1609725</xdr:rowOff>
    </xdr:to>
    <xdr:pic>
      <xdr:nvPicPr>
        <xdr:cNvPr id="5151" name="图片 31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62075" y="49120425"/>
          <a:ext cx="23717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28575</xdr:rowOff>
    </xdr:from>
    <xdr:to>
      <xdr:col>2</xdr:col>
      <xdr:colOff>2019300</xdr:colOff>
      <xdr:row>8</xdr:row>
      <xdr:rowOff>190500</xdr:rowOff>
    </xdr:to>
    <xdr:pic>
      <xdr:nvPicPr>
        <xdr:cNvPr id="6145" name="圖片 3" descr="biab-mf01029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09800" y="200025"/>
          <a:ext cx="19621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13</xdr:row>
      <xdr:rowOff>19050</xdr:rowOff>
    </xdr:from>
    <xdr:to>
      <xdr:col>2</xdr:col>
      <xdr:colOff>2028825</xdr:colOff>
      <xdr:row>16</xdr:row>
      <xdr:rowOff>476250</xdr:rowOff>
    </xdr:to>
    <xdr:pic>
      <xdr:nvPicPr>
        <xdr:cNvPr id="6146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4200525"/>
          <a:ext cx="20002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9</xdr:row>
      <xdr:rowOff>28575</xdr:rowOff>
    </xdr:from>
    <xdr:to>
      <xdr:col>2</xdr:col>
      <xdr:colOff>2028825</xdr:colOff>
      <xdr:row>12</xdr:row>
      <xdr:rowOff>485775</xdr:rowOff>
    </xdr:to>
    <xdr:pic>
      <xdr:nvPicPr>
        <xdr:cNvPr id="6147" name="图片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2152650"/>
          <a:ext cx="20002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17</xdr:row>
      <xdr:rowOff>28575</xdr:rowOff>
    </xdr:from>
    <xdr:to>
      <xdr:col>2</xdr:col>
      <xdr:colOff>2028825</xdr:colOff>
      <xdr:row>20</xdr:row>
      <xdr:rowOff>485775</xdr:rowOff>
    </xdr:to>
    <xdr:pic>
      <xdr:nvPicPr>
        <xdr:cNvPr id="6148" name="图片 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6267450"/>
          <a:ext cx="20002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21</xdr:row>
      <xdr:rowOff>28575</xdr:rowOff>
    </xdr:from>
    <xdr:to>
      <xdr:col>2</xdr:col>
      <xdr:colOff>2038350</xdr:colOff>
      <xdr:row>24</xdr:row>
      <xdr:rowOff>495300</xdr:rowOff>
    </xdr:to>
    <xdr:pic>
      <xdr:nvPicPr>
        <xdr:cNvPr id="6149" name="图片 4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83248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25</xdr:row>
      <xdr:rowOff>19050</xdr:rowOff>
    </xdr:from>
    <xdr:to>
      <xdr:col>2</xdr:col>
      <xdr:colOff>2028825</xdr:colOff>
      <xdr:row>29</xdr:row>
      <xdr:rowOff>0</xdr:rowOff>
    </xdr:to>
    <xdr:pic>
      <xdr:nvPicPr>
        <xdr:cNvPr id="6150" name="图片 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10372725"/>
          <a:ext cx="20002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29</xdr:row>
      <xdr:rowOff>28575</xdr:rowOff>
    </xdr:from>
    <xdr:to>
      <xdr:col>2</xdr:col>
      <xdr:colOff>2038350</xdr:colOff>
      <xdr:row>32</xdr:row>
      <xdr:rowOff>495300</xdr:rowOff>
    </xdr:to>
    <xdr:pic>
      <xdr:nvPicPr>
        <xdr:cNvPr id="6151" name="图片 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124015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33</xdr:row>
      <xdr:rowOff>28575</xdr:rowOff>
    </xdr:from>
    <xdr:to>
      <xdr:col>2</xdr:col>
      <xdr:colOff>2038350</xdr:colOff>
      <xdr:row>36</xdr:row>
      <xdr:rowOff>495300</xdr:rowOff>
    </xdr:to>
    <xdr:pic>
      <xdr:nvPicPr>
        <xdr:cNvPr id="6152" name="图片 7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144589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37</xdr:row>
      <xdr:rowOff>28575</xdr:rowOff>
    </xdr:from>
    <xdr:to>
      <xdr:col>2</xdr:col>
      <xdr:colOff>2038350</xdr:colOff>
      <xdr:row>40</xdr:row>
      <xdr:rowOff>495300</xdr:rowOff>
    </xdr:to>
    <xdr:pic>
      <xdr:nvPicPr>
        <xdr:cNvPr id="6153" name="图片 8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165163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41</xdr:row>
      <xdr:rowOff>28575</xdr:rowOff>
    </xdr:from>
    <xdr:to>
      <xdr:col>2</xdr:col>
      <xdr:colOff>2038350</xdr:colOff>
      <xdr:row>44</xdr:row>
      <xdr:rowOff>495300</xdr:rowOff>
    </xdr:to>
    <xdr:pic>
      <xdr:nvPicPr>
        <xdr:cNvPr id="6154" name="图片 9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185737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45</xdr:row>
      <xdr:rowOff>19050</xdr:rowOff>
    </xdr:from>
    <xdr:to>
      <xdr:col>2</xdr:col>
      <xdr:colOff>2038350</xdr:colOff>
      <xdr:row>48</xdr:row>
      <xdr:rowOff>485775</xdr:rowOff>
    </xdr:to>
    <xdr:pic>
      <xdr:nvPicPr>
        <xdr:cNvPr id="6155" name="图片 1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20621625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49</xdr:row>
      <xdr:rowOff>28575</xdr:rowOff>
    </xdr:from>
    <xdr:to>
      <xdr:col>2</xdr:col>
      <xdr:colOff>2038350</xdr:colOff>
      <xdr:row>52</xdr:row>
      <xdr:rowOff>523875</xdr:rowOff>
    </xdr:to>
    <xdr:pic>
      <xdr:nvPicPr>
        <xdr:cNvPr id="6156" name="图片 2" descr="yg01003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22688550"/>
          <a:ext cx="2009775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</xdr:colOff>
      <xdr:row>53</xdr:row>
      <xdr:rowOff>19050</xdr:rowOff>
    </xdr:from>
    <xdr:to>
      <xdr:col>2</xdr:col>
      <xdr:colOff>2038350</xdr:colOff>
      <xdr:row>56</xdr:row>
      <xdr:rowOff>495300</xdr:rowOff>
    </xdr:to>
    <xdr:pic>
      <xdr:nvPicPr>
        <xdr:cNvPr id="6157" name="图片 1" descr="yg01010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71700" y="24812625"/>
          <a:ext cx="2019300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</xdr:colOff>
      <xdr:row>57</xdr:row>
      <xdr:rowOff>28575</xdr:rowOff>
    </xdr:from>
    <xdr:to>
      <xdr:col>2</xdr:col>
      <xdr:colOff>2038350</xdr:colOff>
      <xdr:row>60</xdr:row>
      <xdr:rowOff>504825</xdr:rowOff>
    </xdr:to>
    <xdr:pic>
      <xdr:nvPicPr>
        <xdr:cNvPr id="6158" name="图片 15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71700" y="26879550"/>
          <a:ext cx="2019300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61</xdr:row>
      <xdr:rowOff>28575</xdr:rowOff>
    </xdr:from>
    <xdr:to>
      <xdr:col>2</xdr:col>
      <xdr:colOff>2038350</xdr:colOff>
      <xdr:row>64</xdr:row>
      <xdr:rowOff>495300</xdr:rowOff>
    </xdr:to>
    <xdr:pic>
      <xdr:nvPicPr>
        <xdr:cNvPr id="6159" name="图片 1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225" y="289369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</xdr:colOff>
      <xdr:row>65</xdr:row>
      <xdr:rowOff>28575</xdr:rowOff>
    </xdr:from>
    <xdr:to>
      <xdr:col>2</xdr:col>
      <xdr:colOff>2028825</xdr:colOff>
      <xdr:row>68</xdr:row>
      <xdr:rowOff>495300</xdr:rowOff>
    </xdr:to>
    <xdr:pic>
      <xdr:nvPicPr>
        <xdr:cNvPr id="6160" name="图片 1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71700" y="3099435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47625</xdr:rowOff>
    </xdr:from>
    <xdr:to>
      <xdr:col>1</xdr:col>
      <xdr:colOff>1600200</xdr:colOff>
      <xdr:row>1</xdr:row>
      <xdr:rowOff>1600200</xdr:rowOff>
    </xdr:to>
    <xdr:pic>
      <xdr:nvPicPr>
        <xdr:cNvPr id="3" name="图片 2" descr="HT-CB001-BLU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09725" y="21907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</xdr:row>
      <xdr:rowOff>28575</xdr:rowOff>
    </xdr:from>
    <xdr:to>
      <xdr:col>1</xdr:col>
      <xdr:colOff>1600200</xdr:colOff>
      <xdr:row>1</xdr:row>
      <xdr:rowOff>1609725</xdr:rowOff>
    </xdr:to>
    <xdr:pic>
      <xdr:nvPicPr>
        <xdr:cNvPr id="4" name="图片 3" descr="HT-CB001-BLU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81150" y="200025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</xdr:row>
      <xdr:rowOff>28575</xdr:rowOff>
    </xdr:from>
    <xdr:to>
      <xdr:col>1</xdr:col>
      <xdr:colOff>1609725</xdr:colOff>
      <xdr:row>2</xdr:row>
      <xdr:rowOff>1628775</xdr:rowOff>
    </xdr:to>
    <xdr:pic>
      <xdr:nvPicPr>
        <xdr:cNvPr id="5" name="图片 4" descr="ht-cb00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47850"/>
          <a:ext cx="1600200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1</xdr:col>
      <xdr:colOff>1609725</xdr:colOff>
      <xdr:row>3</xdr:row>
      <xdr:rowOff>1609725</xdr:rowOff>
    </xdr:to>
    <xdr:pic>
      <xdr:nvPicPr>
        <xdr:cNvPr id="6" name="图片 5" descr="ht-cb00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81150" y="3486150"/>
          <a:ext cx="1590675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</xdr:row>
      <xdr:rowOff>19050</xdr:rowOff>
    </xdr:from>
    <xdr:to>
      <xdr:col>1</xdr:col>
      <xdr:colOff>1619250</xdr:colOff>
      <xdr:row>4</xdr:row>
      <xdr:rowOff>1609725</xdr:rowOff>
    </xdr:to>
    <xdr:pic>
      <xdr:nvPicPr>
        <xdr:cNvPr id="7" name="图片 6" descr="ht-cb005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90675" y="5133975"/>
          <a:ext cx="1590675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38100</xdr:rowOff>
    </xdr:from>
    <xdr:to>
      <xdr:col>1</xdr:col>
      <xdr:colOff>1609725</xdr:colOff>
      <xdr:row>5</xdr:row>
      <xdr:rowOff>1619250</xdr:rowOff>
    </xdr:to>
    <xdr:pic>
      <xdr:nvPicPr>
        <xdr:cNvPr id="8" name="图片 7" descr="ld-blk002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90675" y="680085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</xdr:row>
      <xdr:rowOff>19050</xdr:rowOff>
    </xdr:from>
    <xdr:to>
      <xdr:col>1</xdr:col>
      <xdr:colOff>1600200</xdr:colOff>
      <xdr:row>6</xdr:row>
      <xdr:rowOff>1590675</xdr:rowOff>
    </xdr:to>
    <xdr:pic>
      <xdr:nvPicPr>
        <xdr:cNvPr id="9" name="图片 8" descr="tb-blk005-blue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90675" y="8429625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28575</xdr:rowOff>
    </xdr:from>
    <xdr:to>
      <xdr:col>1</xdr:col>
      <xdr:colOff>1543050</xdr:colOff>
      <xdr:row>7</xdr:row>
      <xdr:rowOff>1543050</xdr:rowOff>
    </xdr:to>
    <xdr:pic>
      <xdr:nvPicPr>
        <xdr:cNvPr id="10" name="图片 9" descr="tb-blk005-deepblue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590675" y="10086975"/>
          <a:ext cx="1514475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8</xdr:row>
      <xdr:rowOff>28576</xdr:rowOff>
    </xdr:from>
    <xdr:to>
      <xdr:col>1</xdr:col>
      <xdr:colOff>1581151</xdr:colOff>
      <xdr:row>8</xdr:row>
      <xdr:rowOff>1590676</xdr:rowOff>
    </xdr:to>
    <xdr:pic>
      <xdr:nvPicPr>
        <xdr:cNvPr id="11" name="图片 10" descr="tb-blk006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81151" y="11734801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9</xdr:row>
      <xdr:rowOff>66674</xdr:rowOff>
    </xdr:from>
    <xdr:to>
      <xdr:col>1</xdr:col>
      <xdr:colOff>1609724</xdr:colOff>
      <xdr:row>9</xdr:row>
      <xdr:rowOff>1619249</xdr:rowOff>
    </xdr:to>
    <xdr:pic>
      <xdr:nvPicPr>
        <xdr:cNvPr id="12" name="图片 11" descr="tb-blk007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619249" y="13420724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10</xdr:row>
      <xdr:rowOff>57150</xdr:rowOff>
    </xdr:from>
    <xdr:to>
      <xdr:col>1</xdr:col>
      <xdr:colOff>1590675</xdr:colOff>
      <xdr:row>10</xdr:row>
      <xdr:rowOff>1619250</xdr:rowOff>
    </xdr:to>
    <xdr:pic>
      <xdr:nvPicPr>
        <xdr:cNvPr id="13" name="图片 12" descr="tb-blk008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590675" y="15059025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38100</xdr:rowOff>
    </xdr:from>
    <xdr:to>
      <xdr:col>1</xdr:col>
      <xdr:colOff>1609725</xdr:colOff>
      <xdr:row>11</xdr:row>
      <xdr:rowOff>1628775</xdr:rowOff>
    </xdr:to>
    <xdr:pic>
      <xdr:nvPicPr>
        <xdr:cNvPr id="14" name="图片 13" descr="tb-blk009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581150" y="16687800"/>
          <a:ext cx="1590675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47625</xdr:rowOff>
    </xdr:from>
    <xdr:to>
      <xdr:col>1</xdr:col>
      <xdr:colOff>1619250</xdr:colOff>
      <xdr:row>12</xdr:row>
      <xdr:rowOff>1628775</xdr:rowOff>
    </xdr:to>
    <xdr:pic>
      <xdr:nvPicPr>
        <xdr:cNvPr id="15" name="图片 14" descr="tb-blk015-darkred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00200" y="1834515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13</xdr:row>
      <xdr:rowOff>19050</xdr:rowOff>
    </xdr:from>
    <xdr:to>
      <xdr:col>1</xdr:col>
      <xdr:colOff>1600200</xdr:colOff>
      <xdr:row>13</xdr:row>
      <xdr:rowOff>1590675</xdr:rowOff>
    </xdr:to>
    <xdr:pic>
      <xdr:nvPicPr>
        <xdr:cNvPr id="16" name="图片 15" descr="tb-blk015-green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590675" y="19964400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14</xdr:row>
      <xdr:rowOff>28574</xdr:rowOff>
    </xdr:from>
    <xdr:to>
      <xdr:col>1</xdr:col>
      <xdr:colOff>1609724</xdr:colOff>
      <xdr:row>14</xdr:row>
      <xdr:rowOff>1600199</xdr:rowOff>
    </xdr:to>
    <xdr:pic>
      <xdr:nvPicPr>
        <xdr:cNvPr id="17" name="图片 16" descr="tb-blk015-pink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600199" y="21621749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15</xdr:row>
      <xdr:rowOff>28575</xdr:rowOff>
    </xdr:from>
    <xdr:to>
      <xdr:col>1</xdr:col>
      <xdr:colOff>1619250</xdr:colOff>
      <xdr:row>15</xdr:row>
      <xdr:rowOff>1600200</xdr:rowOff>
    </xdr:to>
    <xdr:pic>
      <xdr:nvPicPr>
        <xdr:cNvPr id="18" name="图片 17" descr="tb-blk015-purple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609725" y="23269575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16</xdr:row>
      <xdr:rowOff>28575</xdr:rowOff>
    </xdr:from>
    <xdr:to>
      <xdr:col>1</xdr:col>
      <xdr:colOff>1600200</xdr:colOff>
      <xdr:row>16</xdr:row>
      <xdr:rowOff>1590675</xdr:rowOff>
    </xdr:to>
    <xdr:pic>
      <xdr:nvPicPr>
        <xdr:cNvPr id="19" name="图片 18" descr="tb-blk015-yellow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600200" y="24917400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28575</xdr:rowOff>
    </xdr:from>
    <xdr:to>
      <xdr:col>1</xdr:col>
      <xdr:colOff>1590675</xdr:colOff>
      <xdr:row>17</xdr:row>
      <xdr:rowOff>1581150</xdr:rowOff>
    </xdr:to>
    <xdr:pic>
      <xdr:nvPicPr>
        <xdr:cNvPr id="20" name="图片 19" descr="tb-cb002-blue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600200" y="2656522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1</xdr:col>
      <xdr:colOff>1571625</xdr:colOff>
      <xdr:row>18</xdr:row>
      <xdr:rowOff>1590675</xdr:rowOff>
    </xdr:to>
    <xdr:pic>
      <xdr:nvPicPr>
        <xdr:cNvPr id="21" name="图片 20" descr="tb-cb002-pink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581150" y="2822257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19</xdr:row>
      <xdr:rowOff>47626</xdr:rowOff>
    </xdr:from>
    <xdr:to>
      <xdr:col>1</xdr:col>
      <xdr:colOff>1571626</xdr:colOff>
      <xdr:row>19</xdr:row>
      <xdr:rowOff>1571626</xdr:rowOff>
    </xdr:to>
    <xdr:pic>
      <xdr:nvPicPr>
        <xdr:cNvPr id="22" name="图片 21" descr="tb-cb003-blue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609726" y="29879926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20</xdr:row>
      <xdr:rowOff>57149</xdr:rowOff>
    </xdr:from>
    <xdr:to>
      <xdr:col>1</xdr:col>
      <xdr:colOff>1600199</xdr:colOff>
      <xdr:row>20</xdr:row>
      <xdr:rowOff>1628774</xdr:rowOff>
    </xdr:to>
    <xdr:pic>
      <xdr:nvPicPr>
        <xdr:cNvPr id="23" name="图片 22" descr="tb-cb003-pink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590674" y="31537274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21</xdr:row>
      <xdr:rowOff>28575</xdr:rowOff>
    </xdr:from>
    <xdr:to>
      <xdr:col>1</xdr:col>
      <xdr:colOff>1590675</xdr:colOff>
      <xdr:row>21</xdr:row>
      <xdr:rowOff>1609725</xdr:rowOff>
    </xdr:to>
    <xdr:pic>
      <xdr:nvPicPr>
        <xdr:cNvPr id="24" name="图片 23" descr="tb-cb005-blue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571625" y="33156525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22</xdr:row>
      <xdr:rowOff>28575</xdr:rowOff>
    </xdr:from>
    <xdr:to>
      <xdr:col>1</xdr:col>
      <xdr:colOff>1600200</xdr:colOff>
      <xdr:row>22</xdr:row>
      <xdr:rowOff>1600200</xdr:rowOff>
    </xdr:to>
    <xdr:pic>
      <xdr:nvPicPr>
        <xdr:cNvPr id="25" name="图片 24" descr="tb-cb005-pink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590675" y="34804350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23</xdr:row>
      <xdr:rowOff>19050</xdr:rowOff>
    </xdr:from>
    <xdr:to>
      <xdr:col>1</xdr:col>
      <xdr:colOff>1590675</xdr:colOff>
      <xdr:row>23</xdr:row>
      <xdr:rowOff>1562100</xdr:rowOff>
    </xdr:to>
    <xdr:pic>
      <xdr:nvPicPr>
        <xdr:cNvPr id="26" name="图片 25" descr="tb-cb005-red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609725" y="3644265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24</xdr:row>
      <xdr:rowOff>76200</xdr:rowOff>
    </xdr:from>
    <xdr:to>
      <xdr:col>1</xdr:col>
      <xdr:colOff>1600200</xdr:colOff>
      <xdr:row>24</xdr:row>
      <xdr:rowOff>1638300</xdr:rowOff>
    </xdr:to>
    <xdr:pic>
      <xdr:nvPicPr>
        <xdr:cNvPr id="27" name="图片 26" descr="tb-cb005-yellow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600200" y="38147625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25</xdr:row>
      <xdr:rowOff>66675</xdr:rowOff>
    </xdr:from>
    <xdr:to>
      <xdr:col>1</xdr:col>
      <xdr:colOff>1609725</xdr:colOff>
      <xdr:row>25</xdr:row>
      <xdr:rowOff>1628775</xdr:rowOff>
    </xdr:to>
    <xdr:pic>
      <xdr:nvPicPr>
        <xdr:cNvPr id="28" name="图片 27" descr="tb-cb006-blue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609725" y="39785925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26</xdr:row>
      <xdr:rowOff>28575</xdr:rowOff>
    </xdr:from>
    <xdr:to>
      <xdr:col>1</xdr:col>
      <xdr:colOff>1600200</xdr:colOff>
      <xdr:row>26</xdr:row>
      <xdr:rowOff>1609725</xdr:rowOff>
    </xdr:to>
    <xdr:pic>
      <xdr:nvPicPr>
        <xdr:cNvPr id="29" name="图片 28" descr="tb-cb006-pink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81150" y="4139565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27</xdr:row>
      <xdr:rowOff>47625</xdr:rowOff>
    </xdr:from>
    <xdr:to>
      <xdr:col>1</xdr:col>
      <xdr:colOff>1581150</xdr:colOff>
      <xdr:row>27</xdr:row>
      <xdr:rowOff>1600200</xdr:rowOff>
    </xdr:to>
    <xdr:pic>
      <xdr:nvPicPr>
        <xdr:cNvPr id="30" name="图片 29" descr="tb-blk023_sample01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590675" y="43062525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28</xdr:row>
      <xdr:rowOff>19050</xdr:rowOff>
    </xdr:from>
    <xdr:to>
      <xdr:col>1</xdr:col>
      <xdr:colOff>1619250</xdr:colOff>
      <xdr:row>28</xdr:row>
      <xdr:rowOff>1619250</xdr:rowOff>
    </xdr:to>
    <xdr:pic>
      <xdr:nvPicPr>
        <xdr:cNvPr id="31" name="图片 30" descr="tb-blk026_sample01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581150" y="44681775"/>
          <a:ext cx="1600200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29</xdr:row>
      <xdr:rowOff>28575</xdr:rowOff>
    </xdr:from>
    <xdr:to>
      <xdr:col>1</xdr:col>
      <xdr:colOff>1619250</xdr:colOff>
      <xdr:row>29</xdr:row>
      <xdr:rowOff>1638300</xdr:rowOff>
    </xdr:to>
    <xdr:pic>
      <xdr:nvPicPr>
        <xdr:cNvPr id="32" name="图片 31" descr="tb-blk059_sample01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571625" y="46339125"/>
          <a:ext cx="1609725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30</xdr:row>
      <xdr:rowOff>28575</xdr:rowOff>
    </xdr:from>
    <xdr:to>
      <xdr:col>1</xdr:col>
      <xdr:colOff>1600200</xdr:colOff>
      <xdr:row>30</xdr:row>
      <xdr:rowOff>1600200</xdr:rowOff>
    </xdr:to>
    <xdr:pic>
      <xdr:nvPicPr>
        <xdr:cNvPr id="33" name="图片 32" descr="xt-blk001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90675" y="47986950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31</xdr:row>
      <xdr:rowOff>38100</xdr:rowOff>
    </xdr:from>
    <xdr:to>
      <xdr:col>1</xdr:col>
      <xdr:colOff>1590675</xdr:colOff>
      <xdr:row>31</xdr:row>
      <xdr:rowOff>1571625</xdr:rowOff>
    </xdr:to>
    <xdr:pic>
      <xdr:nvPicPr>
        <xdr:cNvPr id="34" name="图片 33" descr="ld-blk009-green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619250" y="49644300"/>
          <a:ext cx="15335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32</xdr:row>
      <xdr:rowOff>28575</xdr:rowOff>
    </xdr:from>
    <xdr:to>
      <xdr:col>1</xdr:col>
      <xdr:colOff>1581150</xdr:colOff>
      <xdr:row>32</xdr:row>
      <xdr:rowOff>1571625</xdr:rowOff>
    </xdr:to>
    <xdr:pic>
      <xdr:nvPicPr>
        <xdr:cNvPr id="35" name="图片 34" descr="wnzj-blk001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600200" y="5128260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33</xdr:row>
      <xdr:rowOff>38101</xdr:rowOff>
    </xdr:from>
    <xdr:to>
      <xdr:col>1</xdr:col>
      <xdr:colOff>1581151</xdr:colOff>
      <xdr:row>33</xdr:row>
      <xdr:rowOff>1562101</xdr:rowOff>
    </xdr:to>
    <xdr:pic>
      <xdr:nvPicPr>
        <xdr:cNvPr id="36" name="图片 35" descr="wnzj-blk002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619251" y="52939951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34</xdr:row>
      <xdr:rowOff>28575</xdr:rowOff>
    </xdr:from>
    <xdr:to>
      <xdr:col>1</xdr:col>
      <xdr:colOff>1571625</xdr:colOff>
      <xdr:row>34</xdr:row>
      <xdr:rowOff>1571625</xdr:rowOff>
    </xdr:to>
    <xdr:pic>
      <xdr:nvPicPr>
        <xdr:cNvPr id="37" name="图片 36" descr="wnzj-blk003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590675" y="5457825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35</xdr:row>
      <xdr:rowOff>47625</xdr:rowOff>
    </xdr:from>
    <xdr:to>
      <xdr:col>1</xdr:col>
      <xdr:colOff>1571625</xdr:colOff>
      <xdr:row>35</xdr:row>
      <xdr:rowOff>1571625</xdr:rowOff>
    </xdr:to>
    <xdr:pic>
      <xdr:nvPicPr>
        <xdr:cNvPr id="38" name="图片 37" descr="wnzj-blk004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609725" y="56245125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36</xdr:row>
      <xdr:rowOff>9525</xdr:rowOff>
    </xdr:from>
    <xdr:to>
      <xdr:col>1</xdr:col>
      <xdr:colOff>1590675</xdr:colOff>
      <xdr:row>36</xdr:row>
      <xdr:rowOff>1581150</xdr:rowOff>
    </xdr:to>
    <xdr:pic>
      <xdr:nvPicPr>
        <xdr:cNvPr id="39" name="图片 38" descr="wnzj-blk005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581150" y="57854850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37</xdr:row>
      <xdr:rowOff>85725</xdr:rowOff>
    </xdr:from>
    <xdr:to>
      <xdr:col>1</xdr:col>
      <xdr:colOff>1571625</xdr:colOff>
      <xdr:row>37</xdr:row>
      <xdr:rowOff>1609725</xdr:rowOff>
    </xdr:to>
    <xdr:pic>
      <xdr:nvPicPr>
        <xdr:cNvPr id="40" name="图片 39" descr="wnzj-blk006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609725" y="59578875"/>
          <a:ext cx="15240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38</xdr:row>
      <xdr:rowOff>9525</xdr:rowOff>
    </xdr:from>
    <xdr:to>
      <xdr:col>1</xdr:col>
      <xdr:colOff>1552575</xdr:colOff>
      <xdr:row>38</xdr:row>
      <xdr:rowOff>1533525</xdr:rowOff>
    </xdr:to>
    <xdr:pic>
      <xdr:nvPicPr>
        <xdr:cNvPr id="41" name="图片 40" descr="wnzj-blk007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590675" y="61150500"/>
          <a:ext cx="1524000" cy="1524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28575</xdr:rowOff>
    </xdr:from>
    <xdr:to>
      <xdr:col>2</xdr:col>
      <xdr:colOff>0</xdr:colOff>
      <xdr:row>1</xdr:row>
      <xdr:rowOff>1562100</xdr:rowOff>
    </xdr:to>
    <xdr:pic>
      <xdr:nvPicPr>
        <xdr:cNvPr id="7169" name="图片 1" descr="ONITIVA-BLK-017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63" t="22890" r="14999" b="11247"/>
        <a:stretch>
          <a:fillRect/>
        </a:stretch>
      </xdr:blipFill>
      <xdr:spPr bwMode="auto">
        <a:xfrm>
          <a:off x="1257300" y="200025"/>
          <a:ext cx="281940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9525</xdr:rowOff>
    </xdr:from>
    <xdr:to>
      <xdr:col>1</xdr:col>
      <xdr:colOff>2819400</xdr:colOff>
      <xdr:row>2</xdr:row>
      <xdr:rowOff>1571625</xdr:rowOff>
    </xdr:to>
    <xdr:pic>
      <xdr:nvPicPr>
        <xdr:cNvPr id="7170" name="图片 3" descr="ONITIVA-BLK-018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000" t="14481" r="14375" b="19656"/>
        <a:stretch>
          <a:fillRect/>
        </a:stretch>
      </xdr:blipFill>
      <xdr:spPr bwMode="auto">
        <a:xfrm>
          <a:off x="1257300" y="1771650"/>
          <a:ext cx="280035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19050</xdr:rowOff>
    </xdr:from>
    <xdr:to>
      <xdr:col>1</xdr:col>
      <xdr:colOff>2819400</xdr:colOff>
      <xdr:row>3</xdr:row>
      <xdr:rowOff>1571625</xdr:rowOff>
    </xdr:to>
    <xdr:pic>
      <xdr:nvPicPr>
        <xdr:cNvPr id="7171" name="图片 4" descr="ONITIVA-BLK-019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187" t="11678" r="18497" b="27597"/>
        <a:stretch>
          <a:fillRect/>
        </a:stretch>
      </xdr:blipFill>
      <xdr:spPr bwMode="auto">
        <a:xfrm>
          <a:off x="1266825" y="33718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19050</xdr:rowOff>
    </xdr:from>
    <xdr:to>
      <xdr:col>1</xdr:col>
      <xdr:colOff>2819400</xdr:colOff>
      <xdr:row>4</xdr:row>
      <xdr:rowOff>1562100</xdr:rowOff>
    </xdr:to>
    <xdr:pic>
      <xdr:nvPicPr>
        <xdr:cNvPr id="7172" name="图片 5" descr="ONITIVA-BLK-020.jpg"/>
        <xdr:cNvPicPr preferRelativeResize="0"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5889" r="15591" b="22951"/>
        <a:stretch>
          <a:fillRect/>
        </a:stretch>
      </xdr:blipFill>
      <xdr:spPr bwMode="auto">
        <a:xfrm>
          <a:off x="1266825" y="496252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</xdr:row>
      <xdr:rowOff>19050</xdr:rowOff>
    </xdr:from>
    <xdr:to>
      <xdr:col>1</xdr:col>
      <xdr:colOff>2819400</xdr:colOff>
      <xdr:row>6</xdr:row>
      <xdr:rowOff>0</xdr:rowOff>
    </xdr:to>
    <xdr:pic>
      <xdr:nvPicPr>
        <xdr:cNvPr id="7173" name="图片 6" descr="ONITIVA-BLK-021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5889" r="13583" b="16772"/>
        <a:stretch>
          <a:fillRect/>
        </a:stretch>
      </xdr:blipFill>
      <xdr:spPr bwMode="auto">
        <a:xfrm>
          <a:off x="1266825" y="6553200"/>
          <a:ext cx="279082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19050</xdr:rowOff>
    </xdr:from>
    <xdr:to>
      <xdr:col>1</xdr:col>
      <xdr:colOff>2828925</xdr:colOff>
      <xdr:row>6</xdr:row>
      <xdr:rowOff>1581150</xdr:rowOff>
    </xdr:to>
    <xdr:pic>
      <xdr:nvPicPr>
        <xdr:cNvPr id="7174" name="图片 7" descr="ONITIVA-BLK-022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5" t="27365" r="21851" b="14124"/>
        <a:stretch>
          <a:fillRect/>
        </a:stretch>
      </xdr:blipFill>
      <xdr:spPr bwMode="auto">
        <a:xfrm>
          <a:off x="1257300" y="8143875"/>
          <a:ext cx="2809875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</xdr:row>
      <xdr:rowOff>19050</xdr:rowOff>
    </xdr:from>
    <xdr:to>
      <xdr:col>1</xdr:col>
      <xdr:colOff>2819400</xdr:colOff>
      <xdr:row>7</xdr:row>
      <xdr:rowOff>1581150</xdr:rowOff>
    </xdr:to>
    <xdr:pic>
      <xdr:nvPicPr>
        <xdr:cNvPr id="7175" name="图片 8" descr="ONITIVA-BLK-023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315" t="14124" r="12991" b="15889"/>
        <a:stretch>
          <a:fillRect/>
        </a:stretch>
      </xdr:blipFill>
      <xdr:spPr bwMode="auto">
        <a:xfrm>
          <a:off x="1257300" y="9734550"/>
          <a:ext cx="280035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19050</xdr:rowOff>
    </xdr:from>
    <xdr:to>
      <xdr:col>1</xdr:col>
      <xdr:colOff>2828925</xdr:colOff>
      <xdr:row>8</xdr:row>
      <xdr:rowOff>1581150</xdr:rowOff>
    </xdr:to>
    <xdr:pic>
      <xdr:nvPicPr>
        <xdr:cNvPr id="7176" name="图片 9" descr="ONITIVA-BLK-024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9448" t="20303" r="17717" b="21185"/>
        <a:stretch>
          <a:fillRect/>
        </a:stretch>
      </xdr:blipFill>
      <xdr:spPr bwMode="auto">
        <a:xfrm>
          <a:off x="1266825" y="11325225"/>
          <a:ext cx="280035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</xdr:row>
      <xdr:rowOff>19050</xdr:rowOff>
    </xdr:from>
    <xdr:to>
      <xdr:col>1</xdr:col>
      <xdr:colOff>2819400</xdr:colOff>
      <xdr:row>9</xdr:row>
      <xdr:rowOff>1571625</xdr:rowOff>
    </xdr:to>
    <xdr:pic>
      <xdr:nvPicPr>
        <xdr:cNvPr id="7177" name="图片 10" descr="ONITIVA-BLK-025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088" t="15889" r="12402" b="17654"/>
        <a:stretch>
          <a:fillRect/>
        </a:stretch>
      </xdr:blipFill>
      <xdr:spPr bwMode="auto">
        <a:xfrm>
          <a:off x="1266825" y="129159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28575</xdr:rowOff>
    </xdr:from>
    <xdr:to>
      <xdr:col>1</xdr:col>
      <xdr:colOff>2819400</xdr:colOff>
      <xdr:row>10</xdr:row>
      <xdr:rowOff>1562100</xdr:rowOff>
    </xdr:to>
    <xdr:pic>
      <xdr:nvPicPr>
        <xdr:cNvPr id="7178" name="图片 11" descr="ONITIVA-BLK-026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677" t="26482" r="20079" b="15889"/>
        <a:stretch>
          <a:fillRect/>
        </a:stretch>
      </xdr:blipFill>
      <xdr:spPr bwMode="auto">
        <a:xfrm>
          <a:off x="1266825" y="14516100"/>
          <a:ext cx="2790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</xdr:col>
      <xdr:colOff>2819400</xdr:colOff>
      <xdr:row>11</xdr:row>
      <xdr:rowOff>1571625</xdr:rowOff>
    </xdr:to>
    <xdr:pic>
      <xdr:nvPicPr>
        <xdr:cNvPr id="7179" name="图片 12" descr="ONITIVA-BLK-027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677" t="21185" r="18898" b="21185"/>
        <a:stretch>
          <a:fillRect/>
        </a:stretch>
      </xdr:blipFill>
      <xdr:spPr bwMode="auto">
        <a:xfrm>
          <a:off x="1266825" y="160972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</xdr:row>
      <xdr:rowOff>19050</xdr:rowOff>
    </xdr:from>
    <xdr:to>
      <xdr:col>1</xdr:col>
      <xdr:colOff>2819400</xdr:colOff>
      <xdr:row>12</xdr:row>
      <xdr:rowOff>1571625</xdr:rowOff>
    </xdr:to>
    <xdr:pic>
      <xdr:nvPicPr>
        <xdr:cNvPr id="7180" name="图片 13" descr="ONITIVA-BLK-028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496" t="15889" r="11220" b="15007"/>
        <a:stretch>
          <a:fillRect/>
        </a:stretch>
      </xdr:blipFill>
      <xdr:spPr bwMode="auto">
        <a:xfrm>
          <a:off x="1266825" y="176879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19050</xdr:rowOff>
    </xdr:from>
    <xdr:to>
      <xdr:col>1</xdr:col>
      <xdr:colOff>2819400</xdr:colOff>
      <xdr:row>13</xdr:row>
      <xdr:rowOff>1571625</xdr:rowOff>
    </xdr:to>
    <xdr:pic>
      <xdr:nvPicPr>
        <xdr:cNvPr id="7181" name="图片 14" descr="ONITIVA-BLK-029.jpg"/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496" t="13242" r="17717" b="27365"/>
        <a:stretch>
          <a:fillRect/>
        </a:stretch>
      </xdr:blipFill>
      <xdr:spPr bwMode="auto">
        <a:xfrm>
          <a:off x="1266825" y="192786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19050</xdr:rowOff>
    </xdr:from>
    <xdr:to>
      <xdr:col>1</xdr:col>
      <xdr:colOff>2819400</xdr:colOff>
      <xdr:row>14</xdr:row>
      <xdr:rowOff>1571625</xdr:rowOff>
    </xdr:to>
    <xdr:pic>
      <xdr:nvPicPr>
        <xdr:cNvPr id="7182" name="图片 15" descr="ONITIVA-BLK-030.jpg"/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3242" r="17126" b="25600"/>
        <a:stretch>
          <a:fillRect/>
        </a:stretch>
      </xdr:blipFill>
      <xdr:spPr bwMode="auto">
        <a:xfrm>
          <a:off x="1266825" y="208692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2819400</xdr:colOff>
      <xdr:row>15</xdr:row>
      <xdr:rowOff>1571625</xdr:rowOff>
    </xdr:to>
    <xdr:pic>
      <xdr:nvPicPr>
        <xdr:cNvPr id="7183" name="图片 16" descr="ONITIVA-BLK-031.jpg"/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6772" r="15945" b="22067"/>
        <a:stretch>
          <a:fillRect/>
        </a:stretch>
      </xdr:blipFill>
      <xdr:spPr bwMode="auto">
        <a:xfrm>
          <a:off x="1266825" y="2246947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19050</xdr:rowOff>
    </xdr:from>
    <xdr:to>
      <xdr:col>1</xdr:col>
      <xdr:colOff>2819400</xdr:colOff>
      <xdr:row>16</xdr:row>
      <xdr:rowOff>1571625</xdr:rowOff>
    </xdr:to>
    <xdr:pic>
      <xdr:nvPicPr>
        <xdr:cNvPr id="7184" name="图片 17" descr="ONITIVA-BLK-032.jpg"/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3242" r="15945" b="25600"/>
        <a:stretch>
          <a:fillRect/>
        </a:stretch>
      </xdr:blipFill>
      <xdr:spPr bwMode="auto">
        <a:xfrm>
          <a:off x="1266825" y="240506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17</xdr:row>
      <xdr:rowOff>19050</xdr:rowOff>
    </xdr:from>
    <xdr:to>
      <xdr:col>1</xdr:col>
      <xdr:colOff>2819400</xdr:colOff>
      <xdr:row>17</xdr:row>
      <xdr:rowOff>1571625</xdr:rowOff>
    </xdr:to>
    <xdr:pic>
      <xdr:nvPicPr>
        <xdr:cNvPr id="7185" name="图片 18" descr="ONITIVA-BLK-033.jpg"/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772" t="15889" r="21851" b="23834"/>
        <a:stretch>
          <a:fillRect/>
        </a:stretch>
      </xdr:blipFill>
      <xdr:spPr bwMode="auto">
        <a:xfrm>
          <a:off x="1266825" y="256413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19050</xdr:rowOff>
    </xdr:from>
    <xdr:to>
      <xdr:col>1</xdr:col>
      <xdr:colOff>2819400</xdr:colOff>
      <xdr:row>18</xdr:row>
      <xdr:rowOff>1571625</xdr:rowOff>
    </xdr:to>
    <xdr:pic>
      <xdr:nvPicPr>
        <xdr:cNvPr id="7186" name="图片 19" descr="ONITIVA-BLK-034.jpg"/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22067" r="12991" b="11476"/>
        <a:stretch>
          <a:fillRect/>
        </a:stretch>
      </xdr:blipFill>
      <xdr:spPr bwMode="auto">
        <a:xfrm>
          <a:off x="1266825" y="272319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19050</xdr:rowOff>
    </xdr:from>
    <xdr:to>
      <xdr:col>1</xdr:col>
      <xdr:colOff>2819400</xdr:colOff>
      <xdr:row>19</xdr:row>
      <xdr:rowOff>1571625</xdr:rowOff>
    </xdr:to>
    <xdr:pic>
      <xdr:nvPicPr>
        <xdr:cNvPr id="7187" name="图片 20" descr="ONITIVA-BLK-035.jpg"/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677" t="26482" r="19489" b="16772"/>
        <a:stretch>
          <a:fillRect/>
        </a:stretch>
      </xdr:blipFill>
      <xdr:spPr bwMode="auto">
        <a:xfrm>
          <a:off x="1266825" y="288226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19050</xdr:rowOff>
    </xdr:from>
    <xdr:to>
      <xdr:col>1</xdr:col>
      <xdr:colOff>2819400</xdr:colOff>
      <xdr:row>20</xdr:row>
      <xdr:rowOff>1571625</xdr:rowOff>
    </xdr:to>
    <xdr:pic>
      <xdr:nvPicPr>
        <xdr:cNvPr id="7188" name="图片 21" descr="ONITIVA-BLK-036.jpg"/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5007" r="19489" b="25600"/>
        <a:stretch>
          <a:fillRect/>
        </a:stretch>
      </xdr:blipFill>
      <xdr:spPr bwMode="auto">
        <a:xfrm>
          <a:off x="1266825" y="304133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19050</xdr:rowOff>
    </xdr:from>
    <xdr:to>
      <xdr:col>1</xdr:col>
      <xdr:colOff>2819400</xdr:colOff>
      <xdr:row>21</xdr:row>
      <xdr:rowOff>1571625</xdr:rowOff>
    </xdr:to>
    <xdr:pic>
      <xdr:nvPicPr>
        <xdr:cNvPr id="7189" name="图片 22" descr="ONITIVA-BLK-037.jpg"/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496" t="15007" r="10039" b="20303"/>
        <a:stretch>
          <a:fillRect/>
        </a:stretch>
      </xdr:blipFill>
      <xdr:spPr bwMode="auto">
        <a:xfrm>
          <a:off x="1266825" y="320040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19050</xdr:rowOff>
    </xdr:from>
    <xdr:to>
      <xdr:col>1</xdr:col>
      <xdr:colOff>2819400</xdr:colOff>
      <xdr:row>22</xdr:row>
      <xdr:rowOff>1571625</xdr:rowOff>
    </xdr:to>
    <xdr:pic>
      <xdr:nvPicPr>
        <xdr:cNvPr id="7190" name="图片 23" descr="ONITIVA-BLK-038.jpg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134" t="14124" r="14764" b="18536"/>
        <a:stretch>
          <a:fillRect/>
        </a:stretch>
      </xdr:blipFill>
      <xdr:spPr bwMode="auto">
        <a:xfrm>
          <a:off x="1257300" y="33594675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23</xdr:row>
      <xdr:rowOff>19050</xdr:rowOff>
    </xdr:from>
    <xdr:to>
      <xdr:col>1</xdr:col>
      <xdr:colOff>2819400</xdr:colOff>
      <xdr:row>23</xdr:row>
      <xdr:rowOff>1571625</xdr:rowOff>
    </xdr:to>
    <xdr:pic>
      <xdr:nvPicPr>
        <xdr:cNvPr id="7191" name="图片 24" descr="ONITIVA-BLK-039.jpg"/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2358" r="17126" b="25600"/>
        <a:stretch>
          <a:fillRect/>
        </a:stretch>
      </xdr:blipFill>
      <xdr:spPr bwMode="auto">
        <a:xfrm>
          <a:off x="1266825" y="351853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24</xdr:row>
      <xdr:rowOff>19050</xdr:rowOff>
    </xdr:from>
    <xdr:to>
      <xdr:col>1</xdr:col>
      <xdr:colOff>2819400</xdr:colOff>
      <xdr:row>24</xdr:row>
      <xdr:rowOff>1571625</xdr:rowOff>
    </xdr:to>
    <xdr:pic>
      <xdr:nvPicPr>
        <xdr:cNvPr id="7192" name="图片 25" descr="ONITIVA-BLK-040.jpg"/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22067" r="14764" b="15889"/>
        <a:stretch>
          <a:fillRect/>
        </a:stretch>
      </xdr:blipFill>
      <xdr:spPr bwMode="auto">
        <a:xfrm>
          <a:off x="1266825" y="367760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19050</xdr:rowOff>
    </xdr:from>
    <xdr:to>
      <xdr:col>1</xdr:col>
      <xdr:colOff>2819400</xdr:colOff>
      <xdr:row>25</xdr:row>
      <xdr:rowOff>1571625</xdr:rowOff>
    </xdr:to>
    <xdr:pic>
      <xdr:nvPicPr>
        <xdr:cNvPr id="7193" name="图片 26" descr="ONITIVA-BLK-041.jpg"/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677" t="13242" r="17126" b="29131"/>
        <a:stretch>
          <a:fillRect/>
        </a:stretch>
      </xdr:blipFill>
      <xdr:spPr bwMode="auto">
        <a:xfrm>
          <a:off x="1257300" y="38366700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19050</xdr:rowOff>
    </xdr:from>
    <xdr:to>
      <xdr:col>1</xdr:col>
      <xdr:colOff>2819400</xdr:colOff>
      <xdr:row>26</xdr:row>
      <xdr:rowOff>1571625</xdr:rowOff>
    </xdr:to>
    <xdr:pic>
      <xdr:nvPicPr>
        <xdr:cNvPr id="7194" name="图片 27" descr="ONITIVA-BLK-042.jpg"/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3242" r="19489" b="30896"/>
        <a:stretch>
          <a:fillRect/>
        </a:stretch>
      </xdr:blipFill>
      <xdr:spPr bwMode="auto">
        <a:xfrm>
          <a:off x="1266825" y="399573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27</xdr:row>
      <xdr:rowOff>19050</xdr:rowOff>
    </xdr:from>
    <xdr:to>
      <xdr:col>1</xdr:col>
      <xdr:colOff>2819400</xdr:colOff>
      <xdr:row>27</xdr:row>
      <xdr:rowOff>1571625</xdr:rowOff>
    </xdr:to>
    <xdr:pic>
      <xdr:nvPicPr>
        <xdr:cNvPr id="7195" name="图片 28" descr="ONITIVA-BLK-043.jpg"/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5007" r="14764" b="19420"/>
        <a:stretch>
          <a:fillRect/>
        </a:stretch>
      </xdr:blipFill>
      <xdr:spPr bwMode="auto">
        <a:xfrm>
          <a:off x="1266825" y="415480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28</xdr:row>
      <xdr:rowOff>19050</xdr:rowOff>
    </xdr:from>
    <xdr:to>
      <xdr:col>1</xdr:col>
      <xdr:colOff>2819400</xdr:colOff>
      <xdr:row>28</xdr:row>
      <xdr:rowOff>1571625</xdr:rowOff>
    </xdr:to>
    <xdr:pic>
      <xdr:nvPicPr>
        <xdr:cNvPr id="7196" name="图片 29" descr="ONITIVA-BLK-044.jpg"/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8858" t="13229" r="16544" b="30872"/>
        <a:stretch>
          <a:fillRect/>
        </a:stretch>
      </xdr:blipFill>
      <xdr:spPr bwMode="auto">
        <a:xfrm>
          <a:off x="1257300" y="43138725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19050</xdr:rowOff>
    </xdr:from>
    <xdr:to>
      <xdr:col>1</xdr:col>
      <xdr:colOff>2819400</xdr:colOff>
      <xdr:row>29</xdr:row>
      <xdr:rowOff>1571625</xdr:rowOff>
    </xdr:to>
    <xdr:pic>
      <xdr:nvPicPr>
        <xdr:cNvPr id="7197" name="图片 30" descr="ONITIVA-BLK-045.jpg"/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3242" r="18307" b="26482"/>
        <a:stretch>
          <a:fillRect/>
        </a:stretch>
      </xdr:blipFill>
      <xdr:spPr bwMode="auto">
        <a:xfrm>
          <a:off x="1266825" y="447294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30</xdr:row>
      <xdr:rowOff>28575</xdr:rowOff>
    </xdr:from>
    <xdr:to>
      <xdr:col>1</xdr:col>
      <xdr:colOff>2819400</xdr:colOff>
      <xdr:row>30</xdr:row>
      <xdr:rowOff>1571625</xdr:rowOff>
    </xdr:to>
    <xdr:pic>
      <xdr:nvPicPr>
        <xdr:cNvPr id="7198" name="图片 31" descr="ONITIVA-BLK-046.jpg"/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088" t="27365" r="20670" b="15889"/>
        <a:stretch>
          <a:fillRect/>
        </a:stretch>
      </xdr:blipFill>
      <xdr:spPr bwMode="auto">
        <a:xfrm>
          <a:off x="1266825" y="46329600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19050</xdr:rowOff>
    </xdr:from>
    <xdr:to>
      <xdr:col>1</xdr:col>
      <xdr:colOff>2819400</xdr:colOff>
      <xdr:row>31</xdr:row>
      <xdr:rowOff>1571625</xdr:rowOff>
    </xdr:to>
    <xdr:pic>
      <xdr:nvPicPr>
        <xdr:cNvPr id="7199" name="图片 32" descr="ONITIVA-BLK-047.jpg"/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2358" r="17717" b="26482"/>
        <a:stretch>
          <a:fillRect/>
        </a:stretch>
      </xdr:blipFill>
      <xdr:spPr bwMode="auto">
        <a:xfrm>
          <a:off x="1266825" y="479107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32</xdr:row>
      <xdr:rowOff>19050</xdr:rowOff>
    </xdr:from>
    <xdr:to>
      <xdr:col>1</xdr:col>
      <xdr:colOff>2809875</xdr:colOff>
      <xdr:row>32</xdr:row>
      <xdr:rowOff>1571625</xdr:rowOff>
    </xdr:to>
    <xdr:pic>
      <xdr:nvPicPr>
        <xdr:cNvPr id="7200" name="图片 33" descr="ONITIVA-BLK-048.jpg"/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315" t="15889" r="16534" b="20303"/>
        <a:stretch>
          <a:fillRect/>
        </a:stretch>
      </xdr:blipFill>
      <xdr:spPr bwMode="auto">
        <a:xfrm>
          <a:off x="1257300" y="495014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33</xdr:row>
      <xdr:rowOff>19050</xdr:rowOff>
    </xdr:from>
    <xdr:to>
      <xdr:col>1</xdr:col>
      <xdr:colOff>2819400</xdr:colOff>
      <xdr:row>33</xdr:row>
      <xdr:rowOff>1571625</xdr:rowOff>
    </xdr:to>
    <xdr:pic>
      <xdr:nvPicPr>
        <xdr:cNvPr id="7201" name="图片 34" descr="ONITIVA-BLK-049.jpg"/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4124" r="18307" b="29131"/>
        <a:stretch>
          <a:fillRect/>
        </a:stretch>
      </xdr:blipFill>
      <xdr:spPr bwMode="auto">
        <a:xfrm>
          <a:off x="1266825" y="510921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34</xdr:row>
      <xdr:rowOff>19050</xdr:rowOff>
    </xdr:from>
    <xdr:to>
      <xdr:col>1</xdr:col>
      <xdr:colOff>2819400</xdr:colOff>
      <xdr:row>34</xdr:row>
      <xdr:rowOff>1571625</xdr:rowOff>
    </xdr:to>
    <xdr:pic>
      <xdr:nvPicPr>
        <xdr:cNvPr id="7202" name="图片 35" descr="ONITIVA-BLK-050.jpg"/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677" t="28249" r="20670" b="15007"/>
        <a:stretch>
          <a:fillRect/>
        </a:stretch>
      </xdr:blipFill>
      <xdr:spPr bwMode="auto">
        <a:xfrm>
          <a:off x="1266825" y="526827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35</xdr:row>
      <xdr:rowOff>19050</xdr:rowOff>
    </xdr:from>
    <xdr:to>
      <xdr:col>1</xdr:col>
      <xdr:colOff>2819400</xdr:colOff>
      <xdr:row>35</xdr:row>
      <xdr:rowOff>1571625</xdr:rowOff>
    </xdr:to>
    <xdr:pic>
      <xdr:nvPicPr>
        <xdr:cNvPr id="7203" name="图片 36" descr="ONITIVA-BLK-051.jpg"/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134" t="23834" r="14764" b="11476"/>
        <a:stretch>
          <a:fillRect/>
        </a:stretch>
      </xdr:blipFill>
      <xdr:spPr bwMode="auto">
        <a:xfrm>
          <a:off x="1257300" y="54273450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28575</xdr:rowOff>
    </xdr:from>
    <xdr:to>
      <xdr:col>1</xdr:col>
      <xdr:colOff>2819400</xdr:colOff>
      <xdr:row>36</xdr:row>
      <xdr:rowOff>1571625</xdr:rowOff>
    </xdr:to>
    <xdr:pic>
      <xdr:nvPicPr>
        <xdr:cNvPr id="7204" name="图片 37" descr="ONITIVA-BLK-052.jpg"/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134" t="18536" r="15945" b="17654"/>
        <a:stretch>
          <a:fillRect/>
        </a:stretch>
      </xdr:blipFill>
      <xdr:spPr bwMode="auto">
        <a:xfrm>
          <a:off x="1257300" y="55873650"/>
          <a:ext cx="2800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37</xdr:row>
      <xdr:rowOff>19050</xdr:rowOff>
    </xdr:from>
    <xdr:to>
      <xdr:col>1</xdr:col>
      <xdr:colOff>2819400</xdr:colOff>
      <xdr:row>37</xdr:row>
      <xdr:rowOff>1571625</xdr:rowOff>
    </xdr:to>
    <xdr:pic>
      <xdr:nvPicPr>
        <xdr:cNvPr id="7205" name="图片 38" descr="ONITIVA-BLK-053.jpg"/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677" t="23834" r="17126" b="22067"/>
        <a:stretch>
          <a:fillRect/>
        </a:stretch>
      </xdr:blipFill>
      <xdr:spPr bwMode="auto">
        <a:xfrm>
          <a:off x="1266825" y="574548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38</xdr:row>
      <xdr:rowOff>28575</xdr:rowOff>
    </xdr:from>
    <xdr:to>
      <xdr:col>1</xdr:col>
      <xdr:colOff>2819400</xdr:colOff>
      <xdr:row>38</xdr:row>
      <xdr:rowOff>1571625</xdr:rowOff>
    </xdr:to>
    <xdr:pic>
      <xdr:nvPicPr>
        <xdr:cNvPr id="7206" name="图片 39" descr="ONITIVA-BLK-054.jpg"/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7654" r="19489" b="23834"/>
        <a:stretch>
          <a:fillRect/>
        </a:stretch>
      </xdr:blipFill>
      <xdr:spPr bwMode="auto">
        <a:xfrm>
          <a:off x="1266825" y="59055000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39</xdr:row>
      <xdr:rowOff>28575</xdr:rowOff>
    </xdr:from>
    <xdr:to>
      <xdr:col>1</xdr:col>
      <xdr:colOff>2809875</xdr:colOff>
      <xdr:row>39</xdr:row>
      <xdr:rowOff>1571625</xdr:rowOff>
    </xdr:to>
    <xdr:pic>
      <xdr:nvPicPr>
        <xdr:cNvPr id="7207" name="图片 40" descr="ONITIVA-BLK-055.jpg"/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315" t="17654" r="21851" b="25600"/>
        <a:stretch>
          <a:fillRect/>
        </a:stretch>
      </xdr:blipFill>
      <xdr:spPr bwMode="auto">
        <a:xfrm>
          <a:off x="1257300" y="6064567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40</xdr:row>
      <xdr:rowOff>28575</xdr:rowOff>
    </xdr:from>
    <xdr:to>
      <xdr:col>1</xdr:col>
      <xdr:colOff>2819400</xdr:colOff>
      <xdr:row>40</xdr:row>
      <xdr:rowOff>1571625</xdr:rowOff>
    </xdr:to>
    <xdr:pic>
      <xdr:nvPicPr>
        <xdr:cNvPr id="7208" name="图片 41" descr="ONITIVA-BLK-056.jpg"/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677" t="17654" r="17126" b="17654"/>
        <a:stretch>
          <a:fillRect/>
        </a:stretch>
      </xdr:blipFill>
      <xdr:spPr bwMode="auto">
        <a:xfrm>
          <a:off x="1266825" y="62236350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41</xdr:row>
      <xdr:rowOff>28575</xdr:rowOff>
    </xdr:from>
    <xdr:to>
      <xdr:col>1</xdr:col>
      <xdr:colOff>2819400</xdr:colOff>
      <xdr:row>41</xdr:row>
      <xdr:rowOff>1571625</xdr:rowOff>
    </xdr:to>
    <xdr:pic>
      <xdr:nvPicPr>
        <xdr:cNvPr id="7209" name="图片 42" descr="ONITIVA-BLK-057.jpg"/>
        <xdr:cNvPicPr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677" t="16772" r="12402" b="20303"/>
        <a:stretch>
          <a:fillRect/>
        </a:stretch>
      </xdr:blipFill>
      <xdr:spPr bwMode="auto">
        <a:xfrm>
          <a:off x="1266825" y="6382702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42</xdr:row>
      <xdr:rowOff>19050</xdr:rowOff>
    </xdr:from>
    <xdr:to>
      <xdr:col>1</xdr:col>
      <xdr:colOff>2819400</xdr:colOff>
      <xdr:row>42</xdr:row>
      <xdr:rowOff>1571625</xdr:rowOff>
    </xdr:to>
    <xdr:pic>
      <xdr:nvPicPr>
        <xdr:cNvPr id="7210" name="图片 43" descr="ONITIVA-BLK-058.jpg"/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23834" r="17126" b="15007"/>
        <a:stretch>
          <a:fillRect/>
        </a:stretch>
      </xdr:blipFill>
      <xdr:spPr bwMode="auto">
        <a:xfrm>
          <a:off x="1266825" y="654081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43</xdr:row>
      <xdr:rowOff>28575</xdr:rowOff>
    </xdr:from>
    <xdr:to>
      <xdr:col>1</xdr:col>
      <xdr:colOff>2819400</xdr:colOff>
      <xdr:row>43</xdr:row>
      <xdr:rowOff>1571625</xdr:rowOff>
    </xdr:to>
    <xdr:pic>
      <xdr:nvPicPr>
        <xdr:cNvPr id="7211" name="图片 44" descr="ONITIVA-BLK-059.jpg"/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496" t="17654" r="12402" b="18536"/>
        <a:stretch>
          <a:fillRect/>
        </a:stretch>
      </xdr:blipFill>
      <xdr:spPr bwMode="auto">
        <a:xfrm>
          <a:off x="1266825" y="6700837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44</xdr:row>
      <xdr:rowOff>19050</xdr:rowOff>
    </xdr:from>
    <xdr:to>
      <xdr:col>1</xdr:col>
      <xdr:colOff>2819400</xdr:colOff>
      <xdr:row>44</xdr:row>
      <xdr:rowOff>1571625</xdr:rowOff>
    </xdr:to>
    <xdr:pic>
      <xdr:nvPicPr>
        <xdr:cNvPr id="7212" name="图片 45" descr="ONITIVA-BLK-060.jpg"/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1810" t="23834" r="8858" b="7062"/>
        <a:stretch>
          <a:fillRect/>
        </a:stretch>
      </xdr:blipFill>
      <xdr:spPr bwMode="auto">
        <a:xfrm>
          <a:off x="1266825" y="6858952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45</xdr:row>
      <xdr:rowOff>28575</xdr:rowOff>
    </xdr:from>
    <xdr:to>
      <xdr:col>1</xdr:col>
      <xdr:colOff>2819400</xdr:colOff>
      <xdr:row>45</xdr:row>
      <xdr:rowOff>1571625</xdr:rowOff>
    </xdr:to>
    <xdr:pic>
      <xdr:nvPicPr>
        <xdr:cNvPr id="7213" name="图片 46" descr="ONITIVA-BLK-061.jpg"/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134" t="17654" r="22441" b="29131"/>
        <a:stretch>
          <a:fillRect/>
        </a:stretch>
      </xdr:blipFill>
      <xdr:spPr bwMode="auto">
        <a:xfrm>
          <a:off x="1257300" y="70189725"/>
          <a:ext cx="2800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46</xdr:row>
      <xdr:rowOff>19050</xdr:rowOff>
    </xdr:from>
    <xdr:to>
      <xdr:col>1</xdr:col>
      <xdr:colOff>2819400</xdr:colOff>
      <xdr:row>46</xdr:row>
      <xdr:rowOff>1571625</xdr:rowOff>
    </xdr:to>
    <xdr:pic>
      <xdr:nvPicPr>
        <xdr:cNvPr id="7214" name="图片 47" descr="ONITIVA-BLK-062.jpg"/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134" t="13242" r="20670" b="27365"/>
        <a:stretch>
          <a:fillRect/>
        </a:stretch>
      </xdr:blipFill>
      <xdr:spPr bwMode="auto">
        <a:xfrm>
          <a:off x="1257300" y="71770875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47</xdr:row>
      <xdr:rowOff>28575</xdr:rowOff>
    </xdr:from>
    <xdr:to>
      <xdr:col>1</xdr:col>
      <xdr:colOff>2819400</xdr:colOff>
      <xdr:row>47</xdr:row>
      <xdr:rowOff>1571625</xdr:rowOff>
    </xdr:to>
    <xdr:pic>
      <xdr:nvPicPr>
        <xdr:cNvPr id="7215" name="图片 48" descr="ONITIVA-BLK-063.jpg"/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134" t="17654" r="22441" b="22067"/>
        <a:stretch>
          <a:fillRect/>
        </a:stretch>
      </xdr:blipFill>
      <xdr:spPr bwMode="auto">
        <a:xfrm>
          <a:off x="1257300" y="73371075"/>
          <a:ext cx="2800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48</xdr:row>
      <xdr:rowOff>28575</xdr:rowOff>
    </xdr:from>
    <xdr:to>
      <xdr:col>1</xdr:col>
      <xdr:colOff>2819400</xdr:colOff>
      <xdr:row>48</xdr:row>
      <xdr:rowOff>1571625</xdr:rowOff>
    </xdr:to>
    <xdr:pic>
      <xdr:nvPicPr>
        <xdr:cNvPr id="7216" name="图片 49" descr="ONITIVA-BLK-064.jpg"/>
        <xdr:cNvPicPr>
          <a:picLocks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134" t="17654" r="20670" b="25600"/>
        <a:stretch>
          <a:fillRect/>
        </a:stretch>
      </xdr:blipFill>
      <xdr:spPr bwMode="auto">
        <a:xfrm>
          <a:off x="1257300" y="74961750"/>
          <a:ext cx="2800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49</xdr:row>
      <xdr:rowOff>28575</xdr:rowOff>
    </xdr:from>
    <xdr:to>
      <xdr:col>1</xdr:col>
      <xdr:colOff>2809875</xdr:colOff>
      <xdr:row>49</xdr:row>
      <xdr:rowOff>1571625</xdr:rowOff>
    </xdr:to>
    <xdr:pic>
      <xdr:nvPicPr>
        <xdr:cNvPr id="7217" name="图片 50" descr="ONITIVA-BLK-065.jpg"/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724" t="16772" r="21851" b="29131"/>
        <a:stretch>
          <a:fillRect/>
        </a:stretch>
      </xdr:blipFill>
      <xdr:spPr bwMode="auto">
        <a:xfrm>
          <a:off x="1257300" y="7655242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50</xdr:row>
      <xdr:rowOff>19050</xdr:rowOff>
    </xdr:from>
    <xdr:to>
      <xdr:col>1</xdr:col>
      <xdr:colOff>2819400</xdr:colOff>
      <xdr:row>50</xdr:row>
      <xdr:rowOff>1571625</xdr:rowOff>
    </xdr:to>
    <xdr:pic>
      <xdr:nvPicPr>
        <xdr:cNvPr id="7218" name="图片 51" descr="ONITIVA-BLK-066.jpg"/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5007" r="19489" b="29131"/>
        <a:stretch>
          <a:fillRect/>
        </a:stretch>
      </xdr:blipFill>
      <xdr:spPr bwMode="auto">
        <a:xfrm>
          <a:off x="1266825" y="781335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51</xdr:row>
      <xdr:rowOff>28575</xdr:rowOff>
    </xdr:from>
    <xdr:to>
      <xdr:col>1</xdr:col>
      <xdr:colOff>2828925</xdr:colOff>
      <xdr:row>51</xdr:row>
      <xdr:rowOff>1571625</xdr:rowOff>
    </xdr:to>
    <xdr:pic>
      <xdr:nvPicPr>
        <xdr:cNvPr id="7219" name="图片 52" descr="ONITIVA-BLK-067.jpg"/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7654" r="25394" b="26482"/>
        <a:stretch>
          <a:fillRect/>
        </a:stretch>
      </xdr:blipFill>
      <xdr:spPr bwMode="auto">
        <a:xfrm>
          <a:off x="1276350" y="7973377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52</xdr:row>
      <xdr:rowOff>28575</xdr:rowOff>
    </xdr:from>
    <xdr:to>
      <xdr:col>1</xdr:col>
      <xdr:colOff>2819400</xdr:colOff>
      <xdr:row>52</xdr:row>
      <xdr:rowOff>1581150</xdr:rowOff>
    </xdr:to>
    <xdr:pic>
      <xdr:nvPicPr>
        <xdr:cNvPr id="7220" name="图片 53" descr="ONITIVA-BLK-068.jpg"/>
        <xdr:cNvPicPr>
          <a:picLocks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8858" t="23814" r="18307" b="22050"/>
        <a:stretch>
          <a:fillRect/>
        </a:stretch>
      </xdr:blipFill>
      <xdr:spPr bwMode="auto">
        <a:xfrm>
          <a:off x="1257300" y="81324450"/>
          <a:ext cx="28003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53</xdr:row>
      <xdr:rowOff>19050</xdr:rowOff>
    </xdr:from>
    <xdr:to>
      <xdr:col>1</xdr:col>
      <xdr:colOff>2819400</xdr:colOff>
      <xdr:row>53</xdr:row>
      <xdr:rowOff>1571625</xdr:rowOff>
    </xdr:to>
    <xdr:pic>
      <xdr:nvPicPr>
        <xdr:cNvPr id="7221" name="图片 54" descr="ONITIVA-BLK-069.jpg"/>
        <xdr:cNvPicPr>
          <a:picLocks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496" t="22951" r="15945" b="15007"/>
        <a:stretch>
          <a:fillRect/>
        </a:stretch>
      </xdr:blipFill>
      <xdr:spPr bwMode="auto">
        <a:xfrm>
          <a:off x="1266825" y="829056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54</xdr:row>
      <xdr:rowOff>19050</xdr:rowOff>
    </xdr:from>
    <xdr:to>
      <xdr:col>1</xdr:col>
      <xdr:colOff>2819400</xdr:colOff>
      <xdr:row>54</xdr:row>
      <xdr:rowOff>1571625</xdr:rowOff>
    </xdr:to>
    <xdr:pic>
      <xdr:nvPicPr>
        <xdr:cNvPr id="7222" name="图片 55" descr="ONITIVA-BLK-070.jpg"/>
        <xdr:cNvPicPr>
          <a:picLocks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22067" r="19489" b="18536"/>
        <a:stretch>
          <a:fillRect/>
        </a:stretch>
      </xdr:blipFill>
      <xdr:spPr bwMode="auto">
        <a:xfrm>
          <a:off x="1266825" y="84496275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55</xdr:row>
      <xdr:rowOff>19050</xdr:rowOff>
    </xdr:from>
    <xdr:to>
      <xdr:col>1</xdr:col>
      <xdr:colOff>2819400</xdr:colOff>
      <xdr:row>55</xdr:row>
      <xdr:rowOff>1571625</xdr:rowOff>
    </xdr:to>
    <xdr:pic>
      <xdr:nvPicPr>
        <xdr:cNvPr id="7223" name="图片 56" descr="ONITIVA-BLK-071.jpg"/>
        <xdr:cNvPicPr>
          <a:picLocks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5007" r="15353" b="25600"/>
        <a:stretch>
          <a:fillRect/>
        </a:stretch>
      </xdr:blipFill>
      <xdr:spPr bwMode="auto">
        <a:xfrm>
          <a:off x="1266825" y="8608695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56</xdr:row>
      <xdr:rowOff>28575</xdr:rowOff>
    </xdr:from>
    <xdr:to>
      <xdr:col>1</xdr:col>
      <xdr:colOff>2819400</xdr:colOff>
      <xdr:row>56</xdr:row>
      <xdr:rowOff>1571625</xdr:rowOff>
    </xdr:to>
    <xdr:pic>
      <xdr:nvPicPr>
        <xdr:cNvPr id="7224" name="图片 58" descr="ONITIVA-BLK-072.jpg"/>
        <xdr:cNvPicPr>
          <a:picLocks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677" t="27365" r="19489" b="16772"/>
        <a:stretch>
          <a:fillRect/>
        </a:stretch>
      </xdr:blipFill>
      <xdr:spPr bwMode="auto">
        <a:xfrm>
          <a:off x="1266825" y="87687150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57</xdr:row>
      <xdr:rowOff>19050</xdr:rowOff>
    </xdr:from>
    <xdr:to>
      <xdr:col>1</xdr:col>
      <xdr:colOff>2819400</xdr:colOff>
      <xdr:row>57</xdr:row>
      <xdr:rowOff>1571625</xdr:rowOff>
    </xdr:to>
    <xdr:pic>
      <xdr:nvPicPr>
        <xdr:cNvPr id="7225" name="图片 59" descr="ONITIVA-BLK-073.jpg"/>
        <xdr:cNvPicPr>
          <a:picLocks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907" t="15007" r="17126" b="29131"/>
        <a:stretch>
          <a:fillRect/>
        </a:stretch>
      </xdr:blipFill>
      <xdr:spPr bwMode="auto">
        <a:xfrm>
          <a:off x="1266825" y="89268300"/>
          <a:ext cx="27908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58</xdr:row>
      <xdr:rowOff>28575</xdr:rowOff>
    </xdr:from>
    <xdr:to>
      <xdr:col>1</xdr:col>
      <xdr:colOff>2819400</xdr:colOff>
      <xdr:row>58</xdr:row>
      <xdr:rowOff>1571625</xdr:rowOff>
    </xdr:to>
    <xdr:pic>
      <xdr:nvPicPr>
        <xdr:cNvPr id="7226" name="图片 60" descr="ONITIVA-BLK-074.jpg"/>
        <xdr:cNvPicPr>
          <a:picLocks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677" t="16772" r="13583" b="18536"/>
        <a:stretch>
          <a:fillRect/>
        </a:stretch>
      </xdr:blipFill>
      <xdr:spPr bwMode="auto">
        <a:xfrm>
          <a:off x="1266825" y="90868500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59</xdr:row>
      <xdr:rowOff>28575</xdr:rowOff>
    </xdr:from>
    <xdr:to>
      <xdr:col>1</xdr:col>
      <xdr:colOff>2819400</xdr:colOff>
      <xdr:row>59</xdr:row>
      <xdr:rowOff>1571625</xdr:rowOff>
    </xdr:to>
    <xdr:pic>
      <xdr:nvPicPr>
        <xdr:cNvPr id="7227" name="图片 61" descr="ONITIVA-BLK-075.jpg"/>
        <xdr:cNvPicPr>
          <a:picLocks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496" t="16772" r="14764" b="18536"/>
        <a:stretch>
          <a:fillRect/>
        </a:stretch>
      </xdr:blipFill>
      <xdr:spPr bwMode="auto">
        <a:xfrm>
          <a:off x="1266825" y="92459175"/>
          <a:ext cx="2790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60</xdr:row>
      <xdr:rowOff>28575</xdr:rowOff>
    </xdr:from>
    <xdr:to>
      <xdr:col>1</xdr:col>
      <xdr:colOff>2819400</xdr:colOff>
      <xdr:row>60</xdr:row>
      <xdr:rowOff>1571625</xdr:rowOff>
    </xdr:to>
    <xdr:pic>
      <xdr:nvPicPr>
        <xdr:cNvPr id="7228" name="图片 62" descr="ONITIVA-BLK-076.jpg"/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134" t="17654" r="17126" b="20303"/>
        <a:stretch>
          <a:fillRect/>
        </a:stretch>
      </xdr:blipFill>
      <xdr:spPr bwMode="auto">
        <a:xfrm>
          <a:off x="1257300" y="94049850"/>
          <a:ext cx="2800350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9525</xdr:rowOff>
    </xdr:from>
    <xdr:to>
      <xdr:col>1</xdr:col>
      <xdr:colOff>1619250</xdr:colOff>
      <xdr:row>1</xdr:row>
      <xdr:rowOff>1590675</xdr:rowOff>
    </xdr:to>
    <xdr:pic>
      <xdr:nvPicPr>
        <xdr:cNvPr id="2" name="图片 1" descr="da2132_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25" y="180975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</xdr:row>
      <xdr:rowOff>28575</xdr:rowOff>
    </xdr:from>
    <xdr:to>
      <xdr:col>1</xdr:col>
      <xdr:colOff>1628775</xdr:colOff>
      <xdr:row>3</xdr:row>
      <xdr:rowOff>0</xdr:rowOff>
    </xdr:to>
    <xdr:pic>
      <xdr:nvPicPr>
        <xdr:cNvPr id="3" name="图片 2" descr="da4845-1_s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0150" y="1847850"/>
          <a:ext cx="15811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</xdr:row>
      <xdr:rowOff>57150</xdr:rowOff>
    </xdr:from>
    <xdr:to>
      <xdr:col>1</xdr:col>
      <xdr:colOff>1609725</xdr:colOff>
      <xdr:row>3</xdr:row>
      <xdr:rowOff>1571625</xdr:rowOff>
    </xdr:to>
    <xdr:pic>
      <xdr:nvPicPr>
        <xdr:cNvPr id="4" name="图片 3" descr="da5833a-1_s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47775" y="3524250"/>
          <a:ext cx="1514475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</xdr:row>
      <xdr:rowOff>47625</xdr:rowOff>
    </xdr:from>
    <xdr:to>
      <xdr:col>1</xdr:col>
      <xdr:colOff>1609725</xdr:colOff>
      <xdr:row>5</xdr:row>
      <xdr:rowOff>0</xdr:rowOff>
    </xdr:to>
    <xdr:pic>
      <xdr:nvPicPr>
        <xdr:cNvPr id="5" name="图片 4" descr="da5963_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00150" y="5162550"/>
          <a:ext cx="1562100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5</xdr:row>
      <xdr:rowOff>47625</xdr:rowOff>
    </xdr:from>
    <xdr:to>
      <xdr:col>1</xdr:col>
      <xdr:colOff>1609725</xdr:colOff>
      <xdr:row>5</xdr:row>
      <xdr:rowOff>1590675</xdr:rowOff>
    </xdr:to>
    <xdr:pic>
      <xdr:nvPicPr>
        <xdr:cNvPr id="6" name="图片 5" descr="da6938_s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9200" y="6810375"/>
          <a:ext cx="1543050" cy="15430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1</xdr:col>
      <xdr:colOff>1924050</xdr:colOff>
      <xdr:row>2</xdr:row>
      <xdr:rowOff>0</xdr:rowOff>
    </xdr:to>
    <xdr:pic>
      <xdr:nvPicPr>
        <xdr:cNvPr id="8193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81175" y="247650"/>
          <a:ext cx="18859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9526</xdr:rowOff>
    </xdr:from>
    <xdr:to>
      <xdr:col>1</xdr:col>
      <xdr:colOff>1924050</xdr:colOff>
      <xdr:row>3</xdr:row>
      <xdr:rowOff>1</xdr:rowOff>
    </xdr:to>
    <xdr:pic>
      <xdr:nvPicPr>
        <xdr:cNvPr id="8194" name="图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0700" y="1524001"/>
          <a:ext cx="18764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3</xdr:row>
      <xdr:rowOff>9526</xdr:rowOff>
    </xdr:from>
    <xdr:to>
      <xdr:col>1</xdr:col>
      <xdr:colOff>1943100</xdr:colOff>
      <xdr:row>4</xdr:row>
      <xdr:rowOff>1</xdr:rowOff>
    </xdr:to>
    <xdr:pic>
      <xdr:nvPicPr>
        <xdr:cNvPr id="8195" name="图片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81174" y="2828926"/>
          <a:ext cx="1905001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38100</xdr:rowOff>
    </xdr:from>
    <xdr:to>
      <xdr:col>1</xdr:col>
      <xdr:colOff>1933575</xdr:colOff>
      <xdr:row>5</xdr:row>
      <xdr:rowOff>0</xdr:rowOff>
    </xdr:to>
    <xdr:pic>
      <xdr:nvPicPr>
        <xdr:cNvPr id="8196" name="图片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6162675"/>
          <a:ext cx="189547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1285876</xdr:rowOff>
    </xdr:from>
    <xdr:to>
      <xdr:col>1</xdr:col>
      <xdr:colOff>1924050</xdr:colOff>
      <xdr:row>5</xdr:row>
      <xdr:rowOff>1269985</xdr:rowOff>
    </xdr:to>
    <xdr:pic>
      <xdr:nvPicPr>
        <xdr:cNvPr id="8197" name="图片 1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62125" y="5410201"/>
          <a:ext cx="1905000" cy="128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38100</xdr:rowOff>
    </xdr:from>
    <xdr:to>
      <xdr:col>1</xdr:col>
      <xdr:colOff>1914525</xdr:colOff>
      <xdr:row>7</xdr:row>
      <xdr:rowOff>0</xdr:rowOff>
    </xdr:to>
    <xdr:pic>
      <xdr:nvPicPr>
        <xdr:cNvPr id="8198" name="图片 2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0106025"/>
          <a:ext cx="18954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</xdr:row>
      <xdr:rowOff>28575</xdr:rowOff>
    </xdr:from>
    <xdr:to>
      <xdr:col>1</xdr:col>
      <xdr:colOff>1924050</xdr:colOff>
      <xdr:row>8</xdr:row>
      <xdr:rowOff>9525</xdr:rowOff>
    </xdr:to>
    <xdr:pic>
      <xdr:nvPicPr>
        <xdr:cNvPr id="8199" name="图片 22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81175" y="8067675"/>
          <a:ext cx="18859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8</xdr:row>
      <xdr:rowOff>9525</xdr:rowOff>
    </xdr:from>
    <xdr:to>
      <xdr:col>1</xdr:col>
      <xdr:colOff>1914525</xdr:colOff>
      <xdr:row>9</xdr:row>
      <xdr:rowOff>0</xdr:rowOff>
    </xdr:to>
    <xdr:pic>
      <xdr:nvPicPr>
        <xdr:cNvPr id="8200" name="图片 2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52600" y="9353550"/>
          <a:ext cx="19050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28575</xdr:rowOff>
    </xdr:from>
    <xdr:to>
      <xdr:col>1</xdr:col>
      <xdr:colOff>1943100</xdr:colOff>
      <xdr:row>9</xdr:row>
      <xdr:rowOff>1295400</xdr:rowOff>
    </xdr:to>
    <xdr:pic>
      <xdr:nvPicPr>
        <xdr:cNvPr id="8201" name="图片 2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6011525"/>
          <a:ext cx="19240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9525</xdr:rowOff>
    </xdr:from>
    <xdr:to>
      <xdr:col>1</xdr:col>
      <xdr:colOff>1943100</xdr:colOff>
      <xdr:row>10</xdr:row>
      <xdr:rowOff>1295400</xdr:rowOff>
    </xdr:to>
    <xdr:pic>
      <xdr:nvPicPr>
        <xdr:cNvPr id="8202" name="图片 2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7297400"/>
          <a:ext cx="19240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</xdr:col>
      <xdr:colOff>1933575</xdr:colOff>
      <xdr:row>11</xdr:row>
      <xdr:rowOff>1295400</xdr:rowOff>
    </xdr:to>
    <xdr:pic>
      <xdr:nvPicPr>
        <xdr:cNvPr id="8203" name="图片 29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1861185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</xdr:row>
      <xdr:rowOff>28575</xdr:rowOff>
    </xdr:from>
    <xdr:to>
      <xdr:col>1</xdr:col>
      <xdr:colOff>1924050</xdr:colOff>
      <xdr:row>12</xdr:row>
      <xdr:rowOff>1323975</xdr:rowOff>
    </xdr:to>
    <xdr:pic>
      <xdr:nvPicPr>
        <xdr:cNvPr id="8204" name="图片 3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19926300"/>
          <a:ext cx="18954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9525</xdr:rowOff>
    </xdr:from>
    <xdr:to>
      <xdr:col>1</xdr:col>
      <xdr:colOff>1943100</xdr:colOff>
      <xdr:row>13</xdr:row>
      <xdr:rowOff>1295400</xdr:rowOff>
    </xdr:to>
    <xdr:pic>
      <xdr:nvPicPr>
        <xdr:cNvPr id="8205" name="图片 31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21240750"/>
          <a:ext cx="19240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14</xdr:row>
      <xdr:rowOff>19050</xdr:rowOff>
    </xdr:from>
    <xdr:to>
      <xdr:col>1</xdr:col>
      <xdr:colOff>1943100</xdr:colOff>
      <xdr:row>14</xdr:row>
      <xdr:rowOff>1314450</xdr:rowOff>
    </xdr:to>
    <xdr:pic>
      <xdr:nvPicPr>
        <xdr:cNvPr id="8206" name="图片 32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22555200"/>
          <a:ext cx="19335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19050</xdr:rowOff>
    </xdr:from>
    <xdr:to>
      <xdr:col>1</xdr:col>
      <xdr:colOff>1933575</xdr:colOff>
      <xdr:row>15</xdr:row>
      <xdr:rowOff>1295400</xdr:rowOff>
    </xdr:to>
    <xdr:pic>
      <xdr:nvPicPr>
        <xdr:cNvPr id="8207" name="图片 33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23879175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19050</xdr:rowOff>
    </xdr:from>
    <xdr:to>
      <xdr:col>1</xdr:col>
      <xdr:colOff>1933575</xdr:colOff>
      <xdr:row>16</xdr:row>
      <xdr:rowOff>1295400</xdr:rowOff>
    </xdr:to>
    <xdr:pic>
      <xdr:nvPicPr>
        <xdr:cNvPr id="8208" name="图片 34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2518410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19050</xdr:rowOff>
    </xdr:from>
    <xdr:to>
      <xdr:col>1</xdr:col>
      <xdr:colOff>1933575</xdr:colOff>
      <xdr:row>17</xdr:row>
      <xdr:rowOff>1295400</xdr:rowOff>
    </xdr:to>
    <xdr:pic>
      <xdr:nvPicPr>
        <xdr:cNvPr id="8209" name="图片 35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26489025"/>
          <a:ext cx="19145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19050</xdr:rowOff>
    </xdr:from>
    <xdr:to>
      <xdr:col>1</xdr:col>
      <xdr:colOff>1933575</xdr:colOff>
      <xdr:row>18</xdr:row>
      <xdr:rowOff>1295400</xdr:rowOff>
    </xdr:to>
    <xdr:pic>
      <xdr:nvPicPr>
        <xdr:cNvPr id="8210" name="图片 36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2779395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19</xdr:row>
      <xdr:rowOff>19050</xdr:rowOff>
    </xdr:from>
    <xdr:to>
      <xdr:col>1</xdr:col>
      <xdr:colOff>1933575</xdr:colOff>
      <xdr:row>20</xdr:row>
      <xdr:rowOff>0</xdr:rowOff>
    </xdr:to>
    <xdr:pic>
      <xdr:nvPicPr>
        <xdr:cNvPr id="8211" name="图片 37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29098875"/>
          <a:ext cx="191452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19050</xdr:rowOff>
    </xdr:from>
    <xdr:to>
      <xdr:col>1</xdr:col>
      <xdr:colOff>1933575</xdr:colOff>
      <xdr:row>20</xdr:row>
      <xdr:rowOff>1285875</xdr:rowOff>
    </xdr:to>
    <xdr:pic>
      <xdr:nvPicPr>
        <xdr:cNvPr id="8212" name="图片 38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30403800"/>
          <a:ext cx="19050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28575</xdr:rowOff>
    </xdr:from>
    <xdr:to>
      <xdr:col>1</xdr:col>
      <xdr:colOff>1943100</xdr:colOff>
      <xdr:row>22</xdr:row>
      <xdr:rowOff>0</xdr:rowOff>
    </xdr:to>
    <xdr:pic>
      <xdr:nvPicPr>
        <xdr:cNvPr id="8213" name="图片 39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31718250"/>
          <a:ext cx="19145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22</xdr:row>
      <xdr:rowOff>28575</xdr:rowOff>
    </xdr:from>
    <xdr:to>
      <xdr:col>1</xdr:col>
      <xdr:colOff>1933575</xdr:colOff>
      <xdr:row>23</xdr:row>
      <xdr:rowOff>0</xdr:rowOff>
    </xdr:to>
    <xdr:pic>
      <xdr:nvPicPr>
        <xdr:cNvPr id="8214" name="图片 40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33023175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23</xdr:row>
      <xdr:rowOff>19050</xdr:rowOff>
    </xdr:from>
    <xdr:to>
      <xdr:col>1</xdr:col>
      <xdr:colOff>1943100</xdr:colOff>
      <xdr:row>23</xdr:row>
      <xdr:rowOff>1295400</xdr:rowOff>
    </xdr:to>
    <xdr:pic>
      <xdr:nvPicPr>
        <xdr:cNvPr id="8215" name="图片 41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34318575"/>
          <a:ext cx="19145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24</xdr:row>
      <xdr:rowOff>9525</xdr:rowOff>
    </xdr:from>
    <xdr:to>
      <xdr:col>1</xdr:col>
      <xdr:colOff>1943100</xdr:colOff>
      <xdr:row>24</xdr:row>
      <xdr:rowOff>1304925</xdr:rowOff>
    </xdr:to>
    <xdr:pic>
      <xdr:nvPicPr>
        <xdr:cNvPr id="8216" name="图片 42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35613975"/>
          <a:ext cx="19335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19050</xdr:rowOff>
    </xdr:from>
    <xdr:to>
      <xdr:col>2</xdr:col>
      <xdr:colOff>0</xdr:colOff>
      <xdr:row>25</xdr:row>
      <xdr:rowOff>1314450</xdr:rowOff>
    </xdr:to>
    <xdr:pic>
      <xdr:nvPicPr>
        <xdr:cNvPr id="8217" name="图片 43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36937950"/>
          <a:ext cx="19335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26</xdr:row>
      <xdr:rowOff>19050</xdr:rowOff>
    </xdr:from>
    <xdr:to>
      <xdr:col>1</xdr:col>
      <xdr:colOff>1943100</xdr:colOff>
      <xdr:row>26</xdr:row>
      <xdr:rowOff>1285875</xdr:rowOff>
    </xdr:to>
    <xdr:pic>
      <xdr:nvPicPr>
        <xdr:cNvPr id="8218" name="图片 44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38261925"/>
          <a:ext cx="19050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27</xdr:row>
      <xdr:rowOff>19050</xdr:rowOff>
    </xdr:from>
    <xdr:to>
      <xdr:col>1</xdr:col>
      <xdr:colOff>1943100</xdr:colOff>
      <xdr:row>27</xdr:row>
      <xdr:rowOff>1295400</xdr:rowOff>
    </xdr:to>
    <xdr:pic>
      <xdr:nvPicPr>
        <xdr:cNvPr id="8219" name="图片 45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39566850"/>
          <a:ext cx="19145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19050</xdr:rowOff>
    </xdr:from>
    <xdr:to>
      <xdr:col>1</xdr:col>
      <xdr:colOff>1933575</xdr:colOff>
      <xdr:row>28</xdr:row>
      <xdr:rowOff>1295400</xdr:rowOff>
    </xdr:to>
    <xdr:pic>
      <xdr:nvPicPr>
        <xdr:cNvPr id="8220" name="图片 46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40871775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29</xdr:row>
      <xdr:rowOff>19050</xdr:rowOff>
    </xdr:from>
    <xdr:to>
      <xdr:col>1</xdr:col>
      <xdr:colOff>1924050</xdr:colOff>
      <xdr:row>29</xdr:row>
      <xdr:rowOff>1295400</xdr:rowOff>
    </xdr:to>
    <xdr:pic>
      <xdr:nvPicPr>
        <xdr:cNvPr id="8221" name="图片 4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4217670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30</xdr:row>
      <xdr:rowOff>19050</xdr:rowOff>
    </xdr:from>
    <xdr:to>
      <xdr:col>1</xdr:col>
      <xdr:colOff>1933575</xdr:colOff>
      <xdr:row>30</xdr:row>
      <xdr:rowOff>1295400</xdr:rowOff>
    </xdr:to>
    <xdr:pic>
      <xdr:nvPicPr>
        <xdr:cNvPr id="8222" name="图片 48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43481625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28575</xdr:rowOff>
    </xdr:from>
    <xdr:to>
      <xdr:col>1</xdr:col>
      <xdr:colOff>1943100</xdr:colOff>
      <xdr:row>32</xdr:row>
      <xdr:rowOff>0</xdr:rowOff>
    </xdr:to>
    <xdr:pic>
      <xdr:nvPicPr>
        <xdr:cNvPr id="8223" name="图片 49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44796075"/>
          <a:ext cx="19145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32</xdr:row>
      <xdr:rowOff>28575</xdr:rowOff>
    </xdr:from>
    <xdr:to>
      <xdr:col>1</xdr:col>
      <xdr:colOff>1933575</xdr:colOff>
      <xdr:row>33</xdr:row>
      <xdr:rowOff>0</xdr:rowOff>
    </xdr:to>
    <xdr:pic>
      <xdr:nvPicPr>
        <xdr:cNvPr id="8224" name="图片 50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4610100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33</xdr:row>
      <xdr:rowOff>28575</xdr:rowOff>
    </xdr:from>
    <xdr:to>
      <xdr:col>1</xdr:col>
      <xdr:colOff>1933575</xdr:colOff>
      <xdr:row>33</xdr:row>
      <xdr:rowOff>1295400</xdr:rowOff>
    </xdr:to>
    <xdr:pic>
      <xdr:nvPicPr>
        <xdr:cNvPr id="8225" name="图片 51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47405925"/>
          <a:ext cx="18954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34</xdr:row>
      <xdr:rowOff>28575</xdr:rowOff>
    </xdr:from>
    <xdr:to>
      <xdr:col>1</xdr:col>
      <xdr:colOff>1933575</xdr:colOff>
      <xdr:row>34</xdr:row>
      <xdr:rowOff>1295400</xdr:rowOff>
    </xdr:to>
    <xdr:pic>
      <xdr:nvPicPr>
        <xdr:cNvPr id="8226" name="图片 52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48710850"/>
          <a:ext cx="19050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35</xdr:row>
      <xdr:rowOff>19050</xdr:rowOff>
    </xdr:from>
    <xdr:to>
      <xdr:col>1</xdr:col>
      <xdr:colOff>1924050</xdr:colOff>
      <xdr:row>35</xdr:row>
      <xdr:rowOff>1295400</xdr:rowOff>
    </xdr:to>
    <xdr:pic>
      <xdr:nvPicPr>
        <xdr:cNvPr id="8227" name="图片 53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50006250"/>
          <a:ext cx="19050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28575</xdr:rowOff>
    </xdr:from>
    <xdr:to>
      <xdr:col>1</xdr:col>
      <xdr:colOff>1943100</xdr:colOff>
      <xdr:row>37</xdr:row>
      <xdr:rowOff>0</xdr:rowOff>
    </xdr:to>
    <xdr:pic>
      <xdr:nvPicPr>
        <xdr:cNvPr id="8228" name="图片 54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51320700"/>
          <a:ext cx="1924050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37</xdr:row>
      <xdr:rowOff>28575</xdr:rowOff>
    </xdr:from>
    <xdr:to>
      <xdr:col>2</xdr:col>
      <xdr:colOff>0</xdr:colOff>
      <xdr:row>37</xdr:row>
      <xdr:rowOff>1304925</xdr:rowOff>
    </xdr:to>
    <xdr:pic>
      <xdr:nvPicPr>
        <xdr:cNvPr id="8229" name="图片 55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52635150"/>
          <a:ext cx="19240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38</xdr:row>
      <xdr:rowOff>19050</xdr:rowOff>
    </xdr:from>
    <xdr:to>
      <xdr:col>1</xdr:col>
      <xdr:colOff>1933575</xdr:colOff>
      <xdr:row>38</xdr:row>
      <xdr:rowOff>1285875</xdr:rowOff>
    </xdr:to>
    <xdr:pic>
      <xdr:nvPicPr>
        <xdr:cNvPr id="8230" name="图片 56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53940075"/>
          <a:ext cx="19050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47625</xdr:rowOff>
    </xdr:from>
    <xdr:to>
      <xdr:col>1</xdr:col>
      <xdr:colOff>1819275</xdr:colOff>
      <xdr:row>1</xdr:row>
      <xdr:rowOff>1847850</xdr:rowOff>
    </xdr:to>
    <xdr:pic>
      <xdr:nvPicPr>
        <xdr:cNvPr id="9217" name="图片 1" descr="ONITIVA-DP008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3905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47625</xdr:rowOff>
    </xdr:from>
    <xdr:to>
      <xdr:col>1</xdr:col>
      <xdr:colOff>1819275</xdr:colOff>
      <xdr:row>2</xdr:row>
      <xdr:rowOff>1847850</xdr:rowOff>
    </xdr:to>
    <xdr:pic>
      <xdr:nvPicPr>
        <xdr:cNvPr id="9218" name="图片 2" descr="ONITIVA-DP009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22574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47625</xdr:rowOff>
    </xdr:from>
    <xdr:to>
      <xdr:col>1</xdr:col>
      <xdr:colOff>1819275</xdr:colOff>
      <xdr:row>3</xdr:row>
      <xdr:rowOff>1847850</xdr:rowOff>
    </xdr:to>
    <xdr:pic>
      <xdr:nvPicPr>
        <xdr:cNvPr id="9219" name="图片 3" descr="ONITIVA-DP010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41243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47625</xdr:rowOff>
    </xdr:from>
    <xdr:to>
      <xdr:col>1</xdr:col>
      <xdr:colOff>1819275</xdr:colOff>
      <xdr:row>4</xdr:row>
      <xdr:rowOff>1847850</xdr:rowOff>
    </xdr:to>
    <xdr:pic>
      <xdr:nvPicPr>
        <xdr:cNvPr id="9220" name="图片 4" descr="ONITIVA-DP011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59912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38100</xdr:rowOff>
    </xdr:from>
    <xdr:to>
      <xdr:col>1</xdr:col>
      <xdr:colOff>1819275</xdr:colOff>
      <xdr:row>5</xdr:row>
      <xdr:rowOff>1838325</xdr:rowOff>
    </xdr:to>
    <xdr:pic>
      <xdr:nvPicPr>
        <xdr:cNvPr id="9221" name="图片 5" descr="_MG_2698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78486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</xdr:row>
      <xdr:rowOff>38100</xdr:rowOff>
    </xdr:from>
    <xdr:to>
      <xdr:col>1</xdr:col>
      <xdr:colOff>1819275</xdr:colOff>
      <xdr:row>6</xdr:row>
      <xdr:rowOff>1838325</xdr:rowOff>
    </xdr:to>
    <xdr:pic>
      <xdr:nvPicPr>
        <xdr:cNvPr id="9222" name="图片 6" descr="_MG_2705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97155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</xdr:row>
      <xdr:rowOff>38100</xdr:rowOff>
    </xdr:from>
    <xdr:to>
      <xdr:col>1</xdr:col>
      <xdr:colOff>1819275</xdr:colOff>
      <xdr:row>7</xdr:row>
      <xdr:rowOff>1838325</xdr:rowOff>
    </xdr:to>
    <xdr:pic>
      <xdr:nvPicPr>
        <xdr:cNvPr id="9223" name="图片 7" descr="ONITIVA-DP014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15824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38100</xdr:rowOff>
    </xdr:from>
    <xdr:to>
      <xdr:col>1</xdr:col>
      <xdr:colOff>1819275</xdr:colOff>
      <xdr:row>8</xdr:row>
      <xdr:rowOff>1838325</xdr:rowOff>
    </xdr:to>
    <xdr:pic>
      <xdr:nvPicPr>
        <xdr:cNvPr id="9224" name="图片 8" descr="ONITIVA-DP015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3449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38100</xdr:rowOff>
    </xdr:from>
    <xdr:to>
      <xdr:col>1</xdr:col>
      <xdr:colOff>1819275</xdr:colOff>
      <xdr:row>9</xdr:row>
      <xdr:rowOff>1838325</xdr:rowOff>
    </xdr:to>
    <xdr:pic>
      <xdr:nvPicPr>
        <xdr:cNvPr id="9225" name="图片 9" descr="ONITIVA-DP016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53162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38100</xdr:rowOff>
    </xdr:from>
    <xdr:to>
      <xdr:col>1</xdr:col>
      <xdr:colOff>1819275</xdr:colOff>
      <xdr:row>10</xdr:row>
      <xdr:rowOff>1838325</xdr:rowOff>
    </xdr:to>
    <xdr:pic>
      <xdr:nvPicPr>
        <xdr:cNvPr id="9226" name="图片 10" descr="ONITIVA-DP017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71831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11</xdr:row>
      <xdr:rowOff>38100</xdr:rowOff>
    </xdr:from>
    <xdr:to>
      <xdr:col>1</xdr:col>
      <xdr:colOff>1819275</xdr:colOff>
      <xdr:row>11</xdr:row>
      <xdr:rowOff>1838325</xdr:rowOff>
    </xdr:to>
    <xdr:pic>
      <xdr:nvPicPr>
        <xdr:cNvPr id="9227" name="图片 11" descr="ONITIVA-DP018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90500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12</xdr:row>
      <xdr:rowOff>38100</xdr:rowOff>
    </xdr:from>
    <xdr:to>
      <xdr:col>1</xdr:col>
      <xdr:colOff>1819275</xdr:colOff>
      <xdr:row>12</xdr:row>
      <xdr:rowOff>1838325</xdr:rowOff>
    </xdr:to>
    <xdr:pic>
      <xdr:nvPicPr>
        <xdr:cNvPr id="9228" name="图片 12" descr="ONITIVA-DP019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209169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38100</xdr:rowOff>
    </xdr:from>
    <xdr:to>
      <xdr:col>1</xdr:col>
      <xdr:colOff>1819275</xdr:colOff>
      <xdr:row>13</xdr:row>
      <xdr:rowOff>1838325</xdr:rowOff>
    </xdr:to>
    <xdr:pic>
      <xdr:nvPicPr>
        <xdr:cNvPr id="9229" name="图片 13" descr="ONITIVA-DP020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227838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14</xdr:row>
      <xdr:rowOff>38100</xdr:rowOff>
    </xdr:from>
    <xdr:to>
      <xdr:col>1</xdr:col>
      <xdr:colOff>1819275</xdr:colOff>
      <xdr:row>14</xdr:row>
      <xdr:rowOff>1838325</xdr:rowOff>
    </xdr:to>
    <xdr:pic>
      <xdr:nvPicPr>
        <xdr:cNvPr id="9230" name="图片 14" descr="ONITIVA-DP021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246507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15</xdr:row>
      <xdr:rowOff>38100</xdr:rowOff>
    </xdr:from>
    <xdr:to>
      <xdr:col>1</xdr:col>
      <xdr:colOff>1819275</xdr:colOff>
      <xdr:row>15</xdr:row>
      <xdr:rowOff>1838325</xdr:rowOff>
    </xdr:to>
    <xdr:pic>
      <xdr:nvPicPr>
        <xdr:cNvPr id="9231" name="图片 15" descr="ONITIVA-DP022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265176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16</xdr:row>
      <xdr:rowOff>38100</xdr:rowOff>
    </xdr:from>
    <xdr:to>
      <xdr:col>1</xdr:col>
      <xdr:colOff>1819275</xdr:colOff>
      <xdr:row>16</xdr:row>
      <xdr:rowOff>1838325</xdr:rowOff>
    </xdr:to>
    <xdr:pic>
      <xdr:nvPicPr>
        <xdr:cNvPr id="9232" name="图片 16" descr="ONITIVA-DP023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283845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38100</xdr:rowOff>
    </xdr:from>
    <xdr:to>
      <xdr:col>1</xdr:col>
      <xdr:colOff>1819275</xdr:colOff>
      <xdr:row>17</xdr:row>
      <xdr:rowOff>1838325</xdr:rowOff>
    </xdr:to>
    <xdr:pic>
      <xdr:nvPicPr>
        <xdr:cNvPr id="9233" name="图片 17" descr="ONITIVA-DP024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302514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1</xdr:col>
      <xdr:colOff>1819275</xdr:colOff>
      <xdr:row>18</xdr:row>
      <xdr:rowOff>1838325</xdr:rowOff>
    </xdr:to>
    <xdr:pic>
      <xdr:nvPicPr>
        <xdr:cNvPr id="9234" name="图片 18" descr="ONITIVA-DP025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32118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19</xdr:row>
      <xdr:rowOff>38100</xdr:rowOff>
    </xdr:from>
    <xdr:to>
      <xdr:col>1</xdr:col>
      <xdr:colOff>1819275</xdr:colOff>
      <xdr:row>19</xdr:row>
      <xdr:rowOff>1838325</xdr:rowOff>
    </xdr:to>
    <xdr:pic>
      <xdr:nvPicPr>
        <xdr:cNvPr id="9235" name="图片 19" descr="ONITIVA-DP026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339852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38100</xdr:rowOff>
    </xdr:from>
    <xdr:to>
      <xdr:col>1</xdr:col>
      <xdr:colOff>1819275</xdr:colOff>
      <xdr:row>20</xdr:row>
      <xdr:rowOff>1838325</xdr:rowOff>
    </xdr:to>
    <xdr:pic>
      <xdr:nvPicPr>
        <xdr:cNvPr id="9236" name="图片 20" descr="ONITIVA-DP027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358521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21</xdr:row>
      <xdr:rowOff>38100</xdr:rowOff>
    </xdr:from>
    <xdr:to>
      <xdr:col>1</xdr:col>
      <xdr:colOff>1819275</xdr:colOff>
      <xdr:row>21</xdr:row>
      <xdr:rowOff>1838325</xdr:rowOff>
    </xdr:to>
    <xdr:pic>
      <xdr:nvPicPr>
        <xdr:cNvPr id="9237" name="图片 21" descr="ONITIVA-DP028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377190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38100</xdr:rowOff>
    </xdr:from>
    <xdr:to>
      <xdr:col>1</xdr:col>
      <xdr:colOff>1819275</xdr:colOff>
      <xdr:row>22</xdr:row>
      <xdr:rowOff>1838325</xdr:rowOff>
    </xdr:to>
    <xdr:pic>
      <xdr:nvPicPr>
        <xdr:cNvPr id="9238" name="图片 22" descr="ONITIVA-DP029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395859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23</xdr:row>
      <xdr:rowOff>38100</xdr:rowOff>
    </xdr:from>
    <xdr:to>
      <xdr:col>1</xdr:col>
      <xdr:colOff>1819275</xdr:colOff>
      <xdr:row>23</xdr:row>
      <xdr:rowOff>1838325</xdr:rowOff>
    </xdr:to>
    <xdr:pic>
      <xdr:nvPicPr>
        <xdr:cNvPr id="9239" name="图片 23" descr="ONITIVA-DP030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414528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24</xdr:row>
      <xdr:rowOff>38100</xdr:rowOff>
    </xdr:from>
    <xdr:to>
      <xdr:col>1</xdr:col>
      <xdr:colOff>1819275</xdr:colOff>
      <xdr:row>24</xdr:row>
      <xdr:rowOff>1838325</xdr:rowOff>
    </xdr:to>
    <xdr:pic>
      <xdr:nvPicPr>
        <xdr:cNvPr id="9240" name="图片 24" descr="ONITIVA-DP031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433197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38100</xdr:rowOff>
    </xdr:from>
    <xdr:to>
      <xdr:col>1</xdr:col>
      <xdr:colOff>1819275</xdr:colOff>
      <xdr:row>25</xdr:row>
      <xdr:rowOff>1838325</xdr:rowOff>
    </xdr:to>
    <xdr:pic>
      <xdr:nvPicPr>
        <xdr:cNvPr id="9241" name="图片 25" descr="ONITIVA-DP032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451866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26</xdr:row>
      <xdr:rowOff>38100</xdr:rowOff>
    </xdr:from>
    <xdr:to>
      <xdr:col>1</xdr:col>
      <xdr:colOff>1819275</xdr:colOff>
      <xdr:row>26</xdr:row>
      <xdr:rowOff>1838325</xdr:rowOff>
    </xdr:to>
    <xdr:pic>
      <xdr:nvPicPr>
        <xdr:cNvPr id="9242" name="图片 26" descr="ONITIVA-DP033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470535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27</xdr:row>
      <xdr:rowOff>38100</xdr:rowOff>
    </xdr:from>
    <xdr:to>
      <xdr:col>1</xdr:col>
      <xdr:colOff>1819275</xdr:colOff>
      <xdr:row>27</xdr:row>
      <xdr:rowOff>1838325</xdr:rowOff>
    </xdr:to>
    <xdr:pic>
      <xdr:nvPicPr>
        <xdr:cNvPr id="9243" name="图片 27" descr="ONITIVA-DP034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489204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28</xdr:row>
      <xdr:rowOff>38100</xdr:rowOff>
    </xdr:from>
    <xdr:to>
      <xdr:col>1</xdr:col>
      <xdr:colOff>1819275</xdr:colOff>
      <xdr:row>28</xdr:row>
      <xdr:rowOff>1838325</xdr:rowOff>
    </xdr:to>
    <xdr:pic>
      <xdr:nvPicPr>
        <xdr:cNvPr id="9244" name="图片 28" descr="ONITIVA-DP035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50787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1066800</xdr:colOff>
      <xdr:row>29</xdr:row>
      <xdr:rowOff>19050</xdr:rowOff>
    </xdr:from>
    <xdr:to>
      <xdr:col>1</xdr:col>
      <xdr:colOff>1685925</xdr:colOff>
      <xdr:row>29</xdr:row>
      <xdr:rowOff>1819275</xdr:rowOff>
    </xdr:to>
    <xdr:pic>
      <xdr:nvPicPr>
        <xdr:cNvPr id="9245" name="图片 29" descr="ONITIVA-DP036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66800" y="52635150"/>
          <a:ext cx="1790700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38100</xdr:rowOff>
    </xdr:from>
    <xdr:to>
      <xdr:col>1</xdr:col>
      <xdr:colOff>1819275</xdr:colOff>
      <xdr:row>30</xdr:row>
      <xdr:rowOff>1838325</xdr:rowOff>
    </xdr:to>
    <xdr:pic>
      <xdr:nvPicPr>
        <xdr:cNvPr id="9246" name="图片 30" descr="ONITIVA-DP037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545211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31</xdr:row>
      <xdr:rowOff>38100</xdr:rowOff>
    </xdr:from>
    <xdr:to>
      <xdr:col>1</xdr:col>
      <xdr:colOff>1819275</xdr:colOff>
      <xdr:row>31</xdr:row>
      <xdr:rowOff>1838325</xdr:rowOff>
    </xdr:to>
    <xdr:pic>
      <xdr:nvPicPr>
        <xdr:cNvPr id="9247" name="图片 31" descr="ONITIVA-DP038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563880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32</xdr:row>
      <xdr:rowOff>47625</xdr:rowOff>
    </xdr:from>
    <xdr:to>
      <xdr:col>1</xdr:col>
      <xdr:colOff>1819275</xdr:colOff>
      <xdr:row>32</xdr:row>
      <xdr:rowOff>1847850</xdr:rowOff>
    </xdr:to>
    <xdr:pic>
      <xdr:nvPicPr>
        <xdr:cNvPr id="9248" name="图片 32" descr="ONITIVA-DP039.JPG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582644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33</xdr:row>
      <xdr:rowOff>9525</xdr:rowOff>
    </xdr:from>
    <xdr:to>
      <xdr:col>1</xdr:col>
      <xdr:colOff>1819275</xdr:colOff>
      <xdr:row>33</xdr:row>
      <xdr:rowOff>1809750</xdr:rowOff>
    </xdr:to>
    <xdr:pic>
      <xdr:nvPicPr>
        <xdr:cNvPr id="9249" name="图片 33" descr="ONITIVA-DP040.jpg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600932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34</xdr:row>
      <xdr:rowOff>19050</xdr:rowOff>
    </xdr:from>
    <xdr:to>
      <xdr:col>1</xdr:col>
      <xdr:colOff>1819275</xdr:colOff>
      <xdr:row>34</xdr:row>
      <xdr:rowOff>1819275</xdr:rowOff>
    </xdr:to>
    <xdr:pic>
      <xdr:nvPicPr>
        <xdr:cNvPr id="9250" name="图片 34" descr="ONITIVA-DP041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619696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35</xdr:row>
      <xdr:rowOff>28575</xdr:rowOff>
    </xdr:from>
    <xdr:to>
      <xdr:col>1</xdr:col>
      <xdr:colOff>1819275</xdr:colOff>
      <xdr:row>35</xdr:row>
      <xdr:rowOff>1819275</xdr:rowOff>
    </xdr:to>
    <xdr:pic>
      <xdr:nvPicPr>
        <xdr:cNvPr id="9251" name="图片 35" descr="ONITIVA-DP042.JPG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63846075"/>
          <a:ext cx="180022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28575</xdr:rowOff>
    </xdr:from>
    <xdr:to>
      <xdr:col>1</xdr:col>
      <xdr:colOff>1819275</xdr:colOff>
      <xdr:row>36</xdr:row>
      <xdr:rowOff>1828800</xdr:rowOff>
    </xdr:to>
    <xdr:pic>
      <xdr:nvPicPr>
        <xdr:cNvPr id="9252" name="图片 36" descr="ONITIVA-DP043.JPG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657129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37</xdr:row>
      <xdr:rowOff>38100</xdr:rowOff>
    </xdr:from>
    <xdr:to>
      <xdr:col>1</xdr:col>
      <xdr:colOff>1819275</xdr:colOff>
      <xdr:row>37</xdr:row>
      <xdr:rowOff>1828800</xdr:rowOff>
    </xdr:to>
    <xdr:pic>
      <xdr:nvPicPr>
        <xdr:cNvPr id="9253" name="图片 37" descr="ONITIVA-DP044.JPG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67589400"/>
          <a:ext cx="180022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38</xdr:row>
      <xdr:rowOff>38100</xdr:rowOff>
    </xdr:from>
    <xdr:to>
      <xdr:col>1</xdr:col>
      <xdr:colOff>1819275</xdr:colOff>
      <xdr:row>38</xdr:row>
      <xdr:rowOff>1838325</xdr:rowOff>
    </xdr:to>
    <xdr:pic>
      <xdr:nvPicPr>
        <xdr:cNvPr id="9254" name="图片 38" descr="ONITIVA-DP045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69456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39</xdr:row>
      <xdr:rowOff>47625</xdr:rowOff>
    </xdr:from>
    <xdr:to>
      <xdr:col>1</xdr:col>
      <xdr:colOff>1819275</xdr:colOff>
      <xdr:row>39</xdr:row>
      <xdr:rowOff>1838325</xdr:rowOff>
    </xdr:to>
    <xdr:pic>
      <xdr:nvPicPr>
        <xdr:cNvPr id="9255" name="图片 39" descr="ONITIVA-DP046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71332725"/>
          <a:ext cx="180022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40</xdr:row>
      <xdr:rowOff>47625</xdr:rowOff>
    </xdr:from>
    <xdr:to>
      <xdr:col>1</xdr:col>
      <xdr:colOff>1819275</xdr:colOff>
      <xdr:row>40</xdr:row>
      <xdr:rowOff>1847850</xdr:rowOff>
    </xdr:to>
    <xdr:pic>
      <xdr:nvPicPr>
        <xdr:cNvPr id="9256" name="图片 40" descr="ONITIVA-DP047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731996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41</xdr:row>
      <xdr:rowOff>47625</xdr:rowOff>
    </xdr:from>
    <xdr:to>
      <xdr:col>1</xdr:col>
      <xdr:colOff>1819275</xdr:colOff>
      <xdr:row>41</xdr:row>
      <xdr:rowOff>1847850</xdr:rowOff>
    </xdr:to>
    <xdr:pic>
      <xdr:nvPicPr>
        <xdr:cNvPr id="9257" name="图片 41" descr="ONITIVA-DP048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750665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42</xdr:row>
      <xdr:rowOff>38100</xdr:rowOff>
    </xdr:from>
    <xdr:to>
      <xdr:col>1</xdr:col>
      <xdr:colOff>1819275</xdr:colOff>
      <xdr:row>42</xdr:row>
      <xdr:rowOff>1838325</xdr:rowOff>
    </xdr:to>
    <xdr:pic>
      <xdr:nvPicPr>
        <xdr:cNvPr id="9258" name="图片 42" descr="ONITIVA-DP049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769239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43</xdr:row>
      <xdr:rowOff>38100</xdr:rowOff>
    </xdr:from>
    <xdr:to>
      <xdr:col>1</xdr:col>
      <xdr:colOff>1819275</xdr:colOff>
      <xdr:row>43</xdr:row>
      <xdr:rowOff>1838325</xdr:rowOff>
    </xdr:to>
    <xdr:pic>
      <xdr:nvPicPr>
        <xdr:cNvPr id="9259" name="图片 43" descr="ONITIVA-DP050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787908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44</xdr:row>
      <xdr:rowOff>38100</xdr:rowOff>
    </xdr:from>
    <xdr:to>
      <xdr:col>1</xdr:col>
      <xdr:colOff>1819275</xdr:colOff>
      <xdr:row>44</xdr:row>
      <xdr:rowOff>1838325</xdr:rowOff>
    </xdr:to>
    <xdr:pic>
      <xdr:nvPicPr>
        <xdr:cNvPr id="9260" name="图片 44" descr="ONITIVA-DP051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806577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45</xdr:row>
      <xdr:rowOff>38100</xdr:rowOff>
    </xdr:from>
    <xdr:to>
      <xdr:col>1</xdr:col>
      <xdr:colOff>1819275</xdr:colOff>
      <xdr:row>45</xdr:row>
      <xdr:rowOff>1838325</xdr:rowOff>
    </xdr:to>
    <xdr:pic>
      <xdr:nvPicPr>
        <xdr:cNvPr id="9261" name="图片 45" descr="ONITIVA-DP052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825246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46</xdr:row>
      <xdr:rowOff>28575</xdr:rowOff>
    </xdr:from>
    <xdr:to>
      <xdr:col>1</xdr:col>
      <xdr:colOff>1819275</xdr:colOff>
      <xdr:row>46</xdr:row>
      <xdr:rowOff>1828800</xdr:rowOff>
    </xdr:to>
    <xdr:pic>
      <xdr:nvPicPr>
        <xdr:cNvPr id="9262" name="图片 46" descr="ONITIVA-DP053.JPG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843819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47</xdr:row>
      <xdr:rowOff>28575</xdr:rowOff>
    </xdr:from>
    <xdr:to>
      <xdr:col>1</xdr:col>
      <xdr:colOff>1819275</xdr:colOff>
      <xdr:row>47</xdr:row>
      <xdr:rowOff>1828800</xdr:rowOff>
    </xdr:to>
    <xdr:pic>
      <xdr:nvPicPr>
        <xdr:cNvPr id="9263" name="图片 47" descr="ONITIVA-DP054.JPG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862488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48</xdr:row>
      <xdr:rowOff>28575</xdr:rowOff>
    </xdr:from>
    <xdr:to>
      <xdr:col>1</xdr:col>
      <xdr:colOff>1819275</xdr:colOff>
      <xdr:row>48</xdr:row>
      <xdr:rowOff>1828800</xdr:rowOff>
    </xdr:to>
    <xdr:pic>
      <xdr:nvPicPr>
        <xdr:cNvPr id="9264" name="图片 48" descr="ONITIVA-DP055.JPG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881157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49</xdr:row>
      <xdr:rowOff>28575</xdr:rowOff>
    </xdr:from>
    <xdr:to>
      <xdr:col>1</xdr:col>
      <xdr:colOff>1819275</xdr:colOff>
      <xdr:row>49</xdr:row>
      <xdr:rowOff>1828800</xdr:rowOff>
    </xdr:to>
    <xdr:pic>
      <xdr:nvPicPr>
        <xdr:cNvPr id="9265" name="图片 49" descr="ONITIVA-DP056.JPG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899826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50</xdr:row>
      <xdr:rowOff>19050</xdr:rowOff>
    </xdr:from>
    <xdr:to>
      <xdr:col>1</xdr:col>
      <xdr:colOff>1819275</xdr:colOff>
      <xdr:row>50</xdr:row>
      <xdr:rowOff>1819275</xdr:rowOff>
    </xdr:to>
    <xdr:pic>
      <xdr:nvPicPr>
        <xdr:cNvPr id="9266" name="图片 50" descr="ONITIVA-DP057.JPG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918400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51</xdr:row>
      <xdr:rowOff>19050</xdr:rowOff>
    </xdr:from>
    <xdr:to>
      <xdr:col>1</xdr:col>
      <xdr:colOff>1819275</xdr:colOff>
      <xdr:row>51</xdr:row>
      <xdr:rowOff>1819275</xdr:rowOff>
    </xdr:to>
    <xdr:pic>
      <xdr:nvPicPr>
        <xdr:cNvPr id="9267" name="图片 51" descr="ONITIVA-DP058.JPG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937069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52</xdr:row>
      <xdr:rowOff>19050</xdr:rowOff>
    </xdr:from>
    <xdr:to>
      <xdr:col>1</xdr:col>
      <xdr:colOff>1819275</xdr:colOff>
      <xdr:row>52</xdr:row>
      <xdr:rowOff>1819275</xdr:rowOff>
    </xdr:to>
    <xdr:pic>
      <xdr:nvPicPr>
        <xdr:cNvPr id="9268" name="图片 52" descr="ONITIVA-DP059.JPG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955738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53</xdr:row>
      <xdr:rowOff>19050</xdr:rowOff>
    </xdr:from>
    <xdr:to>
      <xdr:col>1</xdr:col>
      <xdr:colOff>1819275</xdr:colOff>
      <xdr:row>53</xdr:row>
      <xdr:rowOff>1819275</xdr:rowOff>
    </xdr:to>
    <xdr:pic>
      <xdr:nvPicPr>
        <xdr:cNvPr id="9269" name="图片 53" descr="ONITIVA-DP060.JPG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9744075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54</xdr:row>
      <xdr:rowOff>28575</xdr:rowOff>
    </xdr:from>
    <xdr:to>
      <xdr:col>1</xdr:col>
      <xdr:colOff>1819275</xdr:colOff>
      <xdr:row>54</xdr:row>
      <xdr:rowOff>1828800</xdr:rowOff>
    </xdr:to>
    <xdr:pic>
      <xdr:nvPicPr>
        <xdr:cNvPr id="9270" name="图片 54" descr="ONITIVA-DP061.JPG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993171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55</xdr:row>
      <xdr:rowOff>28575</xdr:rowOff>
    </xdr:from>
    <xdr:to>
      <xdr:col>1</xdr:col>
      <xdr:colOff>1819275</xdr:colOff>
      <xdr:row>55</xdr:row>
      <xdr:rowOff>1828800</xdr:rowOff>
    </xdr:to>
    <xdr:pic>
      <xdr:nvPicPr>
        <xdr:cNvPr id="9271" name="图片 55" descr="ONITIVA-DP062.JPG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011840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56</xdr:row>
      <xdr:rowOff>28575</xdr:rowOff>
    </xdr:from>
    <xdr:to>
      <xdr:col>1</xdr:col>
      <xdr:colOff>1819275</xdr:colOff>
      <xdr:row>56</xdr:row>
      <xdr:rowOff>1828800</xdr:rowOff>
    </xdr:to>
    <xdr:pic>
      <xdr:nvPicPr>
        <xdr:cNvPr id="9272" name="图片 56" descr="ONITIVA-DP063.JPG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030509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57</xdr:row>
      <xdr:rowOff>28575</xdr:rowOff>
    </xdr:from>
    <xdr:to>
      <xdr:col>1</xdr:col>
      <xdr:colOff>1819275</xdr:colOff>
      <xdr:row>57</xdr:row>
      <xdr:rowOff>1828800</xdr:rowOff>
    </xdr:to>
    <xdr:pic>
      <xdr:nvPicPr>
        <xdr:cNvPr id="9273" name="图片 57" descr="ONITIVA-DP064.JPG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0491787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58</xdr:row>
      <xdr:rowOff>38100</xdr:rowOff>
    </xdr:from>
    <xdr:to>
      <xdr:col>1</xdr:col>
      <xdr:colOff>1819275</xdr:colOff>
      <xdr:row>58</xdr:row>
      <xdr:rowOff>1838325</xdr:rowOff>
    </xdr:to>
    <xdr:pic>
      <xdr:nvPicPr>
        <xdr:cNvPr id="9274" name="图片 58" descr="ONITIVA-DP065.JPG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067943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59</xdr:row>
      <xdr:rowOff>38100</xdr:rowOff>
    </xdr:from>
    <xdr:to>
      <xdr:col>1</xdr:col>
      <xdr:colOff>1819275</xdr:colOff>
      <xdr:row>59</xdr:row>
      <xdr:rowOff>1838325</xdr:rowOff>
    </xdr:to>
    <xdr:pic>
      <xdr:nvPicPr>
        <xdr:cNvPr id="9275" name="图片 59" descr="ONITIVA-DP066.JPG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086612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60</xdr:row>
      <xdr:rowOff>38100</xdr:rowOff>
    </xdr:from>
    <xdr:to>
      <xdr:col>1</xdr:col>
      <xdr:colOff>1819275</xdr:colOff>
      <xdr:row>60</xdr:row>
      <xdr:rowOff>1838325</xdr:rowOff>
    </xdr:to>
    <xdr:pic>
      <xdr:nvPicPr>
        <xdr:cNvPr id="9276" name="图片 60" descr="ONITIVA-DP067.JPG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110528100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1</xdr:col>
      <xdr:colOff>1684627</xdr:colOff>
      <xdr:row>1</xdr:row>
      <xdr:rowOff>1629525</xdr:rowOff>
    </xdr:to>
    <xdr:pic>
      <xdr:nvPicPr>
        <xdr:cNvPr id="3" name="图片 2" descr="KT-BB-17-DO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5425" y="180975"/>
          <a:ext cx="1675102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1666875</xdr:colOff>
      <xdr:row>2</xdr:row>
      <xdr:rowOff>1619250</xdr:rowOff>
    </xdr:to>
    <xdr:pic>
      <xdr:nvPicPr>
        <xdr:cNvPr id="4" name="图片 3" descr="KT-BB-17-RABBIT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85900" y="1819275"/>
          <a:ext cx="1666875" cy="16192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1</xdr:col>
      <xdr:colOff>1666875</xdr:colOff>
      <xdr:row>3</xdr:row>
      <xdr:rowOff>1619250</xdr:rowOff>
    </xdr:to>
    <xdr:pic>
      <xdr:nvPicPr>
        <xdr:cNvPr id="5" name="图片 4" descr="KT-BB-20-DOG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504950" y="3486150"/>
          <a:ext cx="1647825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</xdr:row>
      <xdr:rowOff>28575</xdr:rowOff>
    </xdr:from>
    <xdr:to>
      <xdr:col>1</xdr:col>
      <xdr:colOff>1707826</xdr:colOff>
      <xdr:row>4</xdr:row>
      <xdr:rowOff>1609725</xdr:rowOff>
    </xdr:to>
    <xdr:pic>
      <xdr:nvPicPr>
        <xdr:cNvPr id="6" name="图片 5" descr="KT-BB-20-RABBIT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4475" y="5143500"/>
          <a:ext cx="1679251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</xdr:row>
      <xdr:rowOff>19050</xdr:rowOff>
    </xdr:from>
    <xdr:to>
      <xdr:col>1</xdr:col>
      <xdr:colOff>1695450</xdr:colOff>
      <xdr:row>5</xdr:row>
      <xdr:rowOff>1609725</xdr:rowOff>
    </xdr:to>
    <xdr:pic>
      <xdr:nvPicPr>
        <xdr:cNvPr id="7" name="图片 6" descr="KT-BB-22-BEAR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504950" y="6781800"/>
          <a:ext cx="1676400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</xdr:row>
      <xdr:rowOff>19050</xdr:rowOff>
    </xdr:from>
    <xdr:to>
      <xdr:col>1</xdr:col>
      <xdr:colOff>1682877</xdr:colOff>
      <xdr:row>6</xdr:row>
      <xdr:rowOff>1609725</xdr:rowOff>
    </xdr:to>
    <xdr:pic>
      <xdr:nvPicPr>
        <xdr:cNvPr id="8" name="图片 7" descr="KT-BB-22-CAT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14475" y="8429625"/>
          <a:ext cx="1654302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8</xdr:row>
      <xdr:rowOff>28575</xdr:rowOff>
    </xdr:from>
    <xdr:to>
      <xdr:col>1</xdr:col>
      <xdr:colOff>1695449</xdr:colOff>
      <xdr:row>8</xdr:row>
      <xdr:rowOff>1628775</xdr:rowOff>
    </xdr:to>
    <xdr:pic>
      <xdr:nvPicPr>
        <xdr:cNvPr id="9" name="图片 8" descr="KT-BE-11-PINK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38274" y="11734800"/>
          <a:ext cx="1685925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9</xdr:row>
      <xdr:rowOff>28575</xdr:rowOff>
    </xdr:from>
    <xdr:to>
      <xdr:col>1</xdr:col>
      <xdr:colOff>1685925</xdr:colOff>
      <xdr:row>9</xdr:row>
      <xdr:rowOff>1609725</xdr:rowOff>
    </xdr:to>
    <xdr:pic>
      <xdr:nvPicPr>
        <xdr:cNvPr id="10" name="图片 9" descr="KT-BE-19-RABBIT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85900" y="13382625"/>
          <a:ext cx="1628775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14</xdr:row>
      <xdr:rowOff>19050</xdr:rowOff>
    </xdr:from>
    <xdr:to>
      <xdr:col>1</xdr:col>
      <xdr:colOff>1695450</xdr:colOff>
      <xdr:row>14</xdr:row>
      <xdr:rowOff>1628775</xdr:rowOff>
    </xdr:to>
    <xdr:pic>
      <xdr:nvPicPr>
        <xdr:cNvPr id="11" name="图片 10" descr="KT-GA-13-CAT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447800" y="21612225"/>
          <a:ext cx="1676400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38100</xdr:rowOff>
    </xdr:from>
    <xdr:to>
      <xdr:col>1</xdr:col>
      <xdr:colOff>1676400</xdr:colOff>
      <xdr:row>15</xdr:row>
      <xdr:rowOff>1619250</xdr:rowOff>
    </xdr:to>
    <xdr:pic>
      <xdr:nvPicPr>
        <xdr:cNvPr id="12" name="图片 11" descr="KT-GA-13-DOG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47800" y="23279100"/>
          <a:ext cx="16573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17</xdr:row>
      <xdr:rowOff>47625</xdr:rowOff>
    </xdr:from>
    <xdr:to>
      <xdr:col>1</xdr:col>
      <xdr:colOff>1685925</xdr:colOff>
      <xdr:row>17</xdr:row>
      <xdr:rowOff>1609725</xdr:rowOff>
    </xdr:to>
    <xdr:pic>
      <xdr:nvPicPr>
        <xdr:cNvPr id="13" name="图片 12" descr="KT-GA-35-DOG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76376" y="26584275"/>
          <a:ext cx="1638299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24</xdr:row>
      <xdr:rowOff>47625</xdr:rowOff>
    </xdr:from>
    <xdr:to>
      <xdr:col>1</xdr:col>
      <xdr:colOff>1676400</xdr:colOff>
      <xdr:row>24</xdr:row>
      <xdr:rowOff>1590675</xdr:rowOff>
    </xdr:to>
    <xdr:pic>
      <xdr:nvPicPr>
        <xdr:cNvPr id="14" name="图片 13" descr="KT-HQ-40-BEAR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76376" y="38119050"/>
          <a:ext cx="1628774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47627</xdr:colOff>
      <xdr:row>25</xdr:row>
      <xdr:rowOff>19050</xdr:rowOff>
    </xdr:from>
    <xdr:to>
      <xdr:col>1</xdr:col>
      <xdr:colOff>1685925</xdr:colOff>
      <xdr:row>25</xdr:row>
      <xdr:rowOff>1533525</xdr:rowOff>
    </xdr:to>
    <xdr:pic>
      <xdr:nvPicPr>
        <xdr:cNvPr id="15" name="图片 14" descr="KT-HQ-40-LAMB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76377" y="39738300"/>
          <a:ext cx="1638298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26</xdr:row>
      <xdr:rowOff>38100</xdr:rowOff>
    </xdr:from>
    <xdr:to>
      <xdr:col>1</xdr:col>
      <xdr:colOff>1668025</xdr:colOff>
      <xdr:row>26</xdr:row>
      <xdr:rowOff>1609725</xdr:rowOff>
    </xdr:to>
    <xdr:pic>
      <xdr:nvPicPr>
        <xdr:cNvPr id="16" name="图片 15" descr="KT-HQ-40-RABBIT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33525" y="41405175"/>
          <a:ext cx="162040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27</xdr:row>
      <xdr:rowOff>28575</xdr:rowOff>
    </xdr:from>
    <xdr:to>
      <xdr:col>1</xdr:col>
      <xdr:colOff>1685925</xdr:colOff>
      <xdr:row>27</xdr:row>
      <xdr:rowOff>1575106</xdr:rowOff>
    </xdr:to>
    <xdr:pic>
      <xdr:nvPicPr>
        <xdr:cNvPr id="17" name="图片 16" descr="KT-HQ-47-FROG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04951" y="43043475"/>
          <a:ext cx="1609724" cy="154653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28</xdr:row>
      <xdr:rowOff>19050</xdr:rowOff>
    </xdr:from>
    <xdr:to>
      <xdr:col>1</xdr:col>
      <xdr:colOff>1695450</xdr:colOff>
      <xdr:row>28</xdr:row>
      <xdr:rowOff>1590675</xdr:rowOff>
    </xdr:to>
    <xdr:pic>
      <xdr:nvPicPr>
        <xdr:cNvPr id="18" name="图片 17" descr="KT-K-124-DOG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466851" y="44681775"/>
          <a:ext cx="1657349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29</xdr:row>
      <xdr:rowOff>38100</xdr:rowOff>
    </xdr:from>
    <xdr:to>
      <xdr:col>1</xdr:col>
      <xdr:colOff>1666875</xdr:colOff>
      <xdr:row>29</xdr:row>
      <xdr:rowOff>1600200</xdr:rowOff>
    </xdr:to>
    <xdr:pic>
      <xdr:nvPicPr>
        <xdr:cNvPr id="19" name="图片 18" descr="KT-K-126-PINK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485900" y="46348650"/>
          <a:ext cx="1609725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47627</xdr:colOff>
      <xdr:row>30</xdr:row>
      <xdr:rowOff>19050</xdr:rowOff>
    </xdr:from>
    <xdr:to>
      <xdr:col>1</xdr:col>
      <xdr:colOff>1685925</xdr:colOff>
      <xdr:row>30</xdr:row>
      <xdr:rowOff>1612352</xdr:rowOff>
    </xdr:to>
    <xdr:pic>
      <xdr:nvPicPr>
        <xdr:cNvPr id="20" name="图片 19" descr="KT-K-136-BLUE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476377" y="47977425"/>
          <a:ext cx="1638298" cy="159330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31</xdr:row>
      <xdr:rowOff>38100</xdr:rowOff>
    </xdr:from>
    <xdr:to>
      <xdr:col>1</xdr:col>
      <xdr:colOff>1695449</xdr:colOff>
      <xdr:row>31</xdr:row>
      <xdr:rowOff>1628775</xdr:rowOff>
    </xdr:to>
    <xdr:pic>
      <xdr:nvPicPr>
        <xdr:cNvPr id="21" name="图片 20" descr="KT-K-136-DEEPRED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476374" y="49644300"/>
          <a:ext cx="1647825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32</xdr:row>
      <xdr:rowOff>9524</xdr:rowOff>
    </xdr:from>
    <xdr:to>
      <xdr:col>1</xdr:col>
      <xdr:colOff>1695450</xdr:colOff>
      <xdr:row>32</xdr:row>
      <xdr:rowOff>1619249</xdr:rowOff>
    </xdr:to>
    <xdr:pic>
      <xdr:nvPicPr>
        <xdr:cNvPr id="22" name="图片 21" descr="KT-K-136-LIGHTRED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476375" y="51263549"/>
          <a:ext cx="1647825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33</xdr:row>
      <xdr:rowOff>28575</xdr:rowOff>
    </xdr:from>
    <xdr:to>
      <xdr:col>1</xdr:col>
      <xdr:colOff>1685924</xdr:colOff>
      <xdr:row>33</xdr:row>
      <xdr:rowOff>1609725</xdr:rowOff>
    </xdr:to>
    <xdr:pic>
      <xdr:nvPicPr>
        <xdr:cNvPr id="23" name="图片 22" descr="KT-K-136-PINK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57325" y="52930425"/>
          <a:ext cx="1657349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34</xdr:row>
      <xdr:rowOff>19050</xdr:rowOff>
    </xdr:from>
    <xdr:to>
      <xdr:col>1</xdr:col>
      <xdr:colOff>1666875</xdr:colOff>
      <xdr:row>34</xdr:row>
      <xdr:rowOff>1609725</xdr:rowOff>
    </xdr:to>
    <xdr:pic>
      <xdr:nvPicPr>
        <xdr:cNvPr id="24" name="图片 23" descr="KT-K-138-CAT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457325" y="54568725"/>
          <a:ext cx="1638300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35</xdr:row>
      <xdr:rowOff>28575</xdr:rowOff>
    </xdr:from>
    <xdr:to>
      <xdr:col>1</xdr:col>
      <xdr:colOff>1685924</xdr:colOff>
      <xdr:row>35</xdr:row>
      <xdr:rowOff>1600200</xdr:rowOff>
    </xdr:to>
    <xdr:pic>
      <xdr:nvPicPr>
        <xdr:cNvPr id="25" name="图片 24" descr="KT-K-138-DOG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447799" y="56226075"/>
          <a:ext cx="166687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36</xdr:row>
      <xdr:rowOff>38099</xdr:rowOff>
    </xdr:from>
    <xdr:to>
      <xdr:col>1</xdr:col>
      <xdr:colOff>1685925</xdr:colOff>
      <xdr:row>36</xdr:row>
      <xdr:rowOff>1609724</xdr:rowOff>
    </xdr:to>
    <xdr:pic>
      <xdr:nvPicPr>
        <xdr:cNvPr id="26" name="图片 25" descr="KT-K-138-RABBIT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447800" y="57883424"/>
          <a:ext cx="166687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37</xdr:row>
      <xdr:rowOff>38100</xdr:rowOff>
    </xdr:from>
    <xdr:to>
      <xdr:col>1</xdr:col>
      <xdr:colOff>1685925</xdr:colOff>
      <xdr:row>37</xdr:row>
      <xdr:rowOff>1619250</xdr:rowOff>
    </xdr:to>
    <xdr:pic>
      <xdr:nvPicPr>
        <xdr:cNvPr id="27" name="图片 26" descr="KT-K-139-CAT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447800" y="59531250"/>
          <a:ext cx="1666875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38</xdr:row>
      <xdr:rowOff>28575</xdr:rowOff>
    </xdr:from>
    <xdr:to>
      <xdr:col>1</xdr:col>
      <xdr:colOff>1676400</xdr:colOff>
      <xdr:row>38</xdr:row>
      <xdr:rowOff>1609725</xdr:rowOff>
    </xdr:to>
    <xdr:pic>
      <xdr:nvPicPr>
        <xdr:cNvPr id="28" name="图片 27" descr="KT-K-152-DOG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447801" y="61169550"/>
          <a:ext cx="1657349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19052</xdr:colOff>
      <xdr:row>39</xdr:row>
      <xdr:rowOff>19050</xdr:rowOff>
    </xdr:from>
    <xdr:to>
      <xdr:col>1</xdr:col>
      <xdr:colOff>1704976</xdr:colOff>
      <xdr:row>39</xdr:row>
      <xdr:rowOff>1601243</xdr:rowOff>
    </xdr:to>
    <xdr:pic>
      <xdr:nvPicPr>
        <xdr:cNvPr id="29" name="图片 28" descr="KT-K-154-HAPPY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447802" y="62807850"/>
          <a:ext cx="1685924" cy="158219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40</xdr:row>
      <xdr:rowOff>28575</xdr:rowOff>
    </xdr:from>
    <xdr:to>
      <xdr:col>1</xdr:col>
      <xdr:colOff>1704975</xdr:colOff>
      <xdr:row>40</xdr:row>
      <xdr:rowOff>1609725</xdr:rowOff>
    </xdr:to>
    <xdr:pic>
      <xdr:nvPicPr>
        <xdr:cNvPr id="30" name="图片 29" descr="KT-K-154-LIKE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457325" y="64465200"/>
          <a:ext cx="1676400" cy="1581150"/>
        </a:xfrm>
        <a:prstGeom prst="rect">
          <a:avLst/>
        </a:prstGeom>
      </xdr:spPr>
    </xdr:pic>
    <xdr:clientData/>
  </xdr:twoCellAnchor>
  <xdr:twoCellAnchor editAs="oneCell">
    <xdr:from>
      <xdr:col>0</xdr:col>
      <xdr:colOff>1419225</xdr:colOff>
      <xdr:row>40</xdr:row>
      <xdr:rowOff>1647824</xdr:rowOff>
    </xdr:from>
    <xdr:to>
      <xdr:col>1</xdr:col>
      <xdr:colOff>1685925</xdr:colOff>
      <xdr:row>41</xdr:row>
      <xdr:rowOff>1634302</xdr:rowOff>
    </xdr:to>
    <xdr:pic>
      <xdr:nvPicPr>
        <xdr:cNvPr id="31" name="图片 30" descr="KT-K-154-SMILE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419225" y="66084449"/>
          <a:ext cx="1695450" cy="1634303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42</xdr:row>
      <xdr:rowOff>19050</xdr:rowOff>
    </xdr:from>
    <xdr:to>
      <xdr:col>1</xdr:col>
      <xdr:colOff>1600200</xdr:colOff>
      <xdr:row>42</xdr:row>
      <xdr:rowOff>1562100</xdr:rowOff>
    </xdr:to>
    <xdr:pic>
      <xdr:nvPicPr>
        <xdr:cNvPr id="32" name="图片 31" descr="KT-K-171-BEIGE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543050" y="67751325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43</xdr:row>
      <xdr:rowOff>28575</xdr:rowOff>
    </xdr:from>
    <xdr:to>
      <xdr:col>1</xdr:col>
      <xdr:colOff>1642660</xdr:colOff>
      <xdr:row>43</xdr:row>
      <xdr:rowOff>1619250</xdr:rowOff>
    </xdr:to>
    <xdr:pic>
      <xdr:nvPicPr>
        <xdr:cNvPr id="33" name="图片 32" descr="KT-K-171-RED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543050" y="69408675"/>
          <a:ext cx="1585510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44</xdr:row>
      <xdr:rowOff>19050</xdr:rowOff>
    </xdr:from>
    <xdr:to>
      <xdr:col>1</xdr:col>
      <xdr:colOff>1697767</xdr:colOff>
      <xdr:row>44</xdr:row>
      <xdr:rowOff>1619250</xdr:rowOff>
    </xdr:to>
    <xdr:pic>
      <xdr:nvPicPr>
        <xdr:cNvPr id="34" name="图片 33" descr="KT-K-171-YELLOW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466850" y="71046975"/>
          <a:ext cx="1659667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45</xdr:row>
      <xdr:rowOff>0</xdr:rowOff>
    </xdr:from>
    <xdr:to>
      <xdr:col>1</xdr:col>
      <xdr:colOff>1657350</xdr:colOff>
      <xdr:row>46</xdr:row>
      <xdr:rowOff>18149</xdr:rowOff>
    </xdr:to>
    <xdr:pic>
      <xdr:nvPicPr>
        <xdr:cNvPr id="35" name="图片 34" descr="KT-K-18-CAT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447800" y="72675750"/>
          <a:ext cx="1638300" cy="1665974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46</xdr:row>
      <xdr:rowOff>28575</xdr:rowOff>
    </xdr:from>
    <xdr:to>
      <xdr:col>1</xdr:col>
      <xdr:colOff>1666874</xdr:colOff>
      <xdr:row>46</xdr:row>
      <xdr:rowOff>1600200</xdr:rowOff>
    </xdr:to>
    <xdr:pic>
      <xdr:nvPicPr>
        <xdr:cNvPr id="36" name="图片 35" descr="KT-K-18-DOG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447799" y="74352150"/>
          <a:ext cx="1647825" cy="1571625"/>
        </a:xfrm>
        <a:prstGeom prst="rect">
          <a:avLst/>
        </a:prstGeom>
      </xdr:spPr>
    </xdr:pic>
    <xdr:clientData/>
  </xdr:twoCellAnchor>
  <xdr:twoCellAnchor editAs="oneCell">
    <xdr:from>
      <xdr:col>0</xdr:col>
      <xdr:colOff>1419227</xdr:colOff>
      <xdr:row>48</xdr:row>
      <xdr:rowOff>38100</xdr:rowOff>
    </xdr:from>
    <xdr:to>
      <xdr:col>1</xdr:col>
      <xdr:colOff>1676401</xdr:colOff>
      <xdr:row>48</xdr:row>
      <xdr:rowOff>1628775</xdr:rowOff>
    </xdr:to>
    <xdr:pic>
      <xdr:nvPicPr>
        <xdr:cNvPr id="37" name="图片 36" descr="KT-K-201-CAT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419227" y="77657325"/>
          <a:ext cx="1685924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49</xdr:row>
      <xdr:rowOff>19050</xdr:rowOff>
    </xdr:from>
    <xdr:to>
      <xdr:col>1</xdr:col>
      <xdr:colOff>1676400</xdr:colOff>
      <xdr:row>49</xdr:row>
      <xdr:rowOff>1600200</xdr:rowOff>
    </xdr:to>
    <xdr:pic>
      <xdr:nvPicPr>
        <xdr:cNvPr id="38" name="图片 37" descr="KT-K-201-RABBIT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457325" y="79286100"/>
          <a:ext cx="1647825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9527</xdr:colOff>
      <xdr:row>50</xdr:row>
      <xdr:rowOff>9525</xdr:rowOff>
    </xdr:from>
    <xdr:to>
      <xdr:col>1</xdr:col>
      <xdr:colOff>1657351</xdr:colOff>
      <xdr:row>50</xdr:row>
      <xdr:rowOff>1600200</xdr:rowOff>
    </xdr:to>
    <xdr:pic>
      <xdr:nvPicPr>
        <xdr:cNvPr id="39" name="图片 38" descr="KT-K-218-BEAR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438277" y="80924400"/>
          <a:ext cx="1647824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51</xdr:row>
      <xdr:rowOff>9525</xdr:rowOff>
    </xdr:from>
    <xdr:to>
      <xdr:col>1</xdr:col>
      <xdr:colOff>1685925</xdr:colOff>
      <xdr:row>51</xdr:row>
      <xdr:rowOff>1619250</xdr:rowOff>
    </xdr:to>
    <xdr:pic>
      <xdr:nvPicPr>
        <xdr:cNvPr id="40" name="图片 39" descr="KT-K-218-CAT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476375" y="82572225"/>
          <a:ext cx="1638300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52</xdr:row>
      <xdr:rowOff>28575</xdr:rowOff>
    </xdr:from>
    <xdr:to>
      <xdr:col>1</xdr:col>
      <xdr:colOff>1685925</xdr:colOff>
      <xdr:row>52</xdr:row>
      <xdr:rowOff>1628775</xdr:rowOff>
    </xdr:to>
    <xdr:pic>
      <xdr:nvPicPr>
        <xdr:cNvPr id="41" name="图片 40" descr="KT-K-219-BEAR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438275" y="84239100"/>
          <a:ext cx="1676400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53</xdr:row>
      <xdr:rowOff>28575</xdr:rowOff>
    </xdr:from>
    <xdr:to>
      <xdr:col>1</xdr:col>
      <xdr:colOff>1676400</xdr:colOff>
      <xdr:row>53</xdr:row>
      <xdr:rowOff>1628775</xdr:rowOff>
    </xdr:to>
    <xdr:pic>
      <xdr:nvPicPr>
        <xdr:cNvPr id="42" name="图片 41" descr="KT-K-219-CAT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457326" y="85886925"/>
          <a:ext cx="1647824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54</xdr:row>
      <xdr:rowOff>28575</xdr:rowOff>
    </xdr:from>
    <xdr:to>
      <xdr:col>1</xdr:col>
      <xdr:colOff>1676400</xdr:colOff>
      <xdr:row>54</xdr:row>
      <xdr:rowOff>1583548</xdr:rowOff>
    </xdr:to>
    <xdr:pic>
      <xdr:nvPicPr>
        <xdr:cNvPr id="43" name="图片 42" descr="KT-K-220-RABBIT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457325" y="87534750"/>
          <a:ext cx="1647825" cy="155497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55</xdr:row>
      <xdr:rowOff>38100</xdr:rowOff>
    </xdr:from>
    <xdr:to>
      <xdr:col>1</xdr:col>
      <xdr:colOff>1685925</xdr:colOff>
      <xdr:row>55</xdr:row>
      <xdr:rowOff>1619250</xdr:rowOff>
    </xdr:to>
    <xdr:pic>
      <xdr:nvPicPr>
        <xdr:cNvPr id="44" name="图片 43" descr="KT-K-89-PINK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447800" y="89192100"/>
          <a:ext cx="1666875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1647824</xdr:rowOff>
    </xdr:from>
    <xdr:to>
      <xdr:col>1</xdr:col>
      <xdr:colOff>1695450</xdr:colOff>
      <xdr:row>7</xdr:row>
      <xdr:rowOff>1628774</xdr:rowOff>
    </xdr:to>
    <xdr:pic>
      <xdr:nvPicPr>
        <xdr:cNvPr id="46" name="图片 45" descr="KT-BB-5-BEAR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447800" y="10058399"/>
          <a:ext cx="1676400" cy="16287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</xdr:row>
      <xdr:rowOff>19050</xdr:rowOff>
    </xdr:from>
    <xdr:to>
      <xdr:col>1</xdr:col>
      <xdr:colOff>1695450</xdr:colOff>
      <xdr:row>10</xdr:row>
      <xdr:rowOff>1600200</xdr:rowOff>
    </xdr:to>
    <xdr:pic>
      <xdr:nvPicPr>
        <xdr:cNvPr id="48" name="图片 47" descr="KT-BE-1-BLUE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466850" y="15020925"/>
          <a:ext cx="1657350" cy="15811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12</xdr:row>
      <xdr:rowOff>0</xdr:rowOff>
    </xdr:from>
    <xdr:to>
      <xdr:col>1</xdr:col>
      <xdr:colOff>1676400</xdr:colOff>
      <xdr:row>12</xdr:row>
      <xdr:rowOff>1628775</xdr:rowOff>
    </xdr:to>
    <xdr:pic>
      <xdr:nvPicPr>
        <xdr:cNvPr id="49" name="图片 48" descr="KT-BE-27-DEEPBLUE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457325" y="18297525"/>
          <a:ext cx="1647825" cy="16287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13</xdr:row>
      <xdr:rowOff>28575</xdr:rowOff>
    </xdr:from>
    <xdr:to>
      <xdr:col>1</xdr:col>
      <xdr:colOff>1685925</xdr:colOff>
      <xdr:row>13</xdr:row>
      <xdr:rowOff>1628775</xdr:rowOff>
    </xdr:to>
    <xdr:pic>
      <xdr:nvPicPr>
        <xdr:cNvPr id="50" name="图片 49" descr="KT-BE-34-CAT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447800" y="19973925"/>
          <a:ext cx="1666875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18</xdr:row>
      <xdr:rowOff>38100</xdr:rowOff>
    </xdr:from>
    <xdr:to>
      <xdr:col>1</xdr:col>
      <xdr:colOff>1666875</xdr:colOff>
      <xdr:row>18</xdr:row>
      <xdr:rowOff>1609725</xdr:rowOff>
    </xdr:to>
    <xdr:pic>
      <xdr:nvPicPr>
        <xdr:cNvPr id="51" name="图片 50" descr="KT-HQ-2-BLUE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495425" y="28222575"/>
          <a:ext cx="160020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19</xdr:row>
      <xdr:rowOff>19050</xdr:rowOff>
    </xdr:from>
    <xdr:to>
      <xdr:col>1</xdr:col>
      <xdr:colOff>1676400</xdr:colOff>
      <xdr:row>19</xdr:row>
      <xdr:rowOff>1590675</xdr:rowOff>
    </xdr:to>
    <xdr:pic>
      <xdr:nvPicPr>
        <xdr:cNvPr id="52" name="图片 51" descr="kt-hq-31-black-1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485900" y="29851350"/>
          <a:ext cx="161925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20</xdr:row>
      <xdr:rowOff>19050</xdr:rowOff>
    </xdr:from>
    <xdr:to>
      <xdr:col>1</xdr:col>
      <xdr:colOff>1666874</xdr:colOff>
      <xdr:row>20</xdr:row>
      <xdr:rowOff>1581150</xdr:rowOff>
    </xdr:to>
    <xdr:pic>
      <xdr:nvPicPr>
        <xdr:cNvPr id="53" name="图片 52" descr="KT-HQ-31-PINK-1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447799" y="31499175"/>
          <a:ext cx="1647825" cy="15621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</xdr:row>
      <xdr:rowOff>38100</xdr:rowOff>
    </xdr:from>
    <xdr:to>
      <xdr:col>1</xdr:col>
      <xdr:colOff>1666875</xdr:colOff>
      <xdr:row>21</xdr:row>
      <xdr:rowOff>1562100</xdr:rowOff>
    </xdr:to>
    <xdr:pic>
      <xdr:nvPicPr>
        <xdr:cNvPr id="54" name="图片 53" descr="KT-HQ-31-WHITE-1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457325" y="33166050"/>
          <a:ext cx="16383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23</xdr:row>
      <xdr:rowOff>28575</xdr:rowOff>
    </xdr:from>
    <xdr:to>
      <xdr:col>1</xdr:col>
      <xdr:colOff>1695450</xdr:colOff>
      <xdr:row>23</xdr:row>
      <xdr:rowOff>1600200</xdr:rowOff>
    </xdr:to>
    <xdr:pic>
      <xdr:nvPicPr>
        <xdr:cNvPr id="56" name="图片 55" descr="KT-HQ-32-PINK-2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447800" y="36452175"/>
          <a:ext cx="1676400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47</xdr:row>
      <xdr:rowOff>9525</xdr:rowOff>
    </xdr:from>
    <xdr:to>
      <xdr:col>1</xdr:col>
      <xdr:colOff>1666875</xdr:colOff>
      <xdr:row>47</xdr:row>
      <xdr:rowOff>1600200</xdr:rowOff>
    </xdr:to>
    <xdr:pic>
      <xdr:nvPicPr>
        <xdr:cNvPr id="57" name="图片 56" descr="KT-K-201-BEAR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457325" y="75980925"/>
          <a:ext cx="1638300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</xdr:row>
      <xdr:rowOff>1647824</xdr:rowOff>
    </xdr:from>
    <xdr:to>
      <xdr:col>2</xdr:col>
      <xdr:colOff>0</xdr:colOff>
      <xdr:row>11</xdr:row>
      <xdr:rowOff>1609724</xdr:rowOff>
    </xdr:to>
    <xdr:pic>
      <xdr:nvPicPr>
        <xdr:cNvPr id="58" name="图片 57" descr="KT-BE-27-BLACK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466850" y="16649699"/>
          <a:ext cx="1676400" cy="16097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16</xdr:row>
      <xdr:rowOff>38100</xdr:rowOff>
    </xdr:from>
    <xdr:to>
      <xdr:col>1</xdr:col>
      <xdr:colOff>1676400</xdr:colOff>
      <xdr:row>16</xdr:row>
      <xdr:rowOff>1571625</xdr:rowOff>
    </xdr:to>
    <xdr:pic>
      <xdr:nvPicPr>
        <xdr:cNvPr id="59" name="图片 58" descr="KT-GA-13-PANDA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485900" y="24926925"/>
          <a:ext cx="1619250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22</xdr:row>
      <xdr:rowOff>38100</xdr:rowOff>
    </xdr:from>
    <xdr:to>
      <xdr:col>1</xdr:col>
      <xdr:colOff>1676400</xdr:colOff>
      <xdr:row>22</xdr:row>
      <xdr:rowOff>1609725</xdr:rowOff>
    </xdr:to>
    <xdr:pic>
      <xdr:nvPicPr>
        <xdr:cNvPr id="60" name="图片 59" descr="KT-HQ-32-WHITE-2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447800" y="34813875"/>
          <a:ext cx="1657350" cy="15716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28575</xdr:rowOff>
    </xdr:from>
    <xdr:to>
      <xdr:col>1</xdr:col>
      <xdr:colOff>1485900</xdr:colOff>
      <xdr:row>1</xdr:row>
      <xdr:rowOff>1352550</xdr:rowOff>
    </xdr:to>
    <xdr:pic>
      <xdr:nvPicPr>
        <xdr:cNvPr id="10241" name="Picture 1" descr="http://ecx.images-amazon.com/images/I/612SaGle0yL._AA1001_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5400" y="200025"/>
          <a:ext cx="1438275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</xdr:row>
      <xdr:rowOff>28575</xdr:rowOff>
    </xdr:from>
    <xdr:to>
      <xdr:col>1</xdr:col>
      <xdr:colOff>1485900</xdr:colOff>
      <xdr:row>3</xdr:row>
      <xdr:rowOff>1409700</xdr:rowOff>
    </xdr:to>
    <xdr:pic>
      <xdr:nvPicPr>
        <xdr:cNvPr id="10242" name="Picture 2" descr="http://ecx.images-amazon.com/images/I/61639zBdGiL._AA1001_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66825" y="2933700"/>
          <a:ext cx="146685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28575</xdr:rowOff>
    </xdr:from>
    <xdr:to>
      <xdr:col>1</xdr:col>
      <xdr:colOff>1504950</xdr:colOff>
      <xdr:row>2</xdr:row>
      <xdr:rowOff>1352550</xdr:rowOff>
    </xdr:to>
    <xdr:pic>
      <xdr:nvPicPr>
        <xdr:cNvPr id="10243" name="prodImage" descr="[Angry Birds - Blue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66825" y="1562100"/>
          <a:ext cx="14859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</xdr:row>
      <xdr:rowOff>28575</xdr:rowOff>
    </xdr:from>
    <xdr:to>
      <xdr:col>1</xdr:col>
      <xdr:colOff>1504950</xdr:colOff>
      <xdr:row>4</xdr:row>
      <xdr:rowOff>1409700</xdr:rowOff>
    </xdr:to>
    <xdr:pic>
      <xdr:nvPicPr>
        <xdr:cNvPr id="10244" name="prodImage" descr="[Angry Birds - Red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57300" y="4352925"/>
          <a:ext cx="14954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28575</xdr:rowOff>
    </xdr:from>
    <xdr:to>
      <xdr:col>1</xdr:col>
      <xdr:colOff>1495425</xdr:colOff>
      <xdr:row>5</xdr:row>
      <xdr:rowOff>1371600</xdr:rowOff>
    </xdr:to>
    <xdr:pic>
      <xdr:nvPicPr>
        <xdr:cNvPr id="10245" name="prodImage" descr="[Angry Birds - Yellow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66825" y="5791200"/>
          <a:ext cx="14763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16</xdr:row>
      <xdr:rowOff>28575</xdr:rowOff>
    </xdr:from>
    <xdr:to>
      <xdr:col>1</xdr:col>
      <xdr:colOff>1495425</xdr:colOff>
      <xdr:row>16</xdr:row>
      <xdr:rowOff>1285875</xdr:rowOff>
    </xdr:to>
    <xdr:pic>
      <xdr:nvPicPr>
        <xdr:cNvPr id="10246" name="Picture 3" descr="http://ecx.images-amazon.com/images/I/61eq3y7RHzL._AA1001_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66825" y="22326600"/>
          <a:ext cx="14763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8</xdr:row>
      <xdr:rowOff>28575</xdr:rowOff>
    </xdr:from>
    <xdr:to>
      <xdr:col>1</xdr:col>
      <xdr:colOff>1495425</xdr:colOff>
      <xdr:row>8</xdr:row>
      <xdr:rowOff>1476375</xdr:rowOff>
    </xdr:to>
    <xdr:pic>
      <xdr:nvPicPr>
        <xdr:cNvPr id="10247" name="prodImage" descr="[Union Jack Flag - Blue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5400" y="1019175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19050</xdr:rowOff>
    </xdr:from>
    <xdr:to>
      <xdr:col>1</xdr:col>
      <xdr:colOff>1504950</xdr:colOff>
      <xdr:row>14</xdr:row>
      <xdr:rowOff>1409700</xdr:rowOff>
    </xdr:to>
    <xdr:pic>
      <xdr:nvPicPr>
        <xdr:cNvPr id="10248" name="prodImage" descr="[Classic Design - Black] Multi-Purposes Messenger Bag / Shoulder Ba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6350" y="19345275"/>
          <a:ext cx="1476375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28575</xdr:rowOff>
    </xdr:from>
    <xdr:to>
      <xdr:col>1</xdr:col>
      <xdr:colOff>1476375</xdr:colOff>
      <xdr:row>6</xdr:row>
      <xdr:rowOff>1466850</xdr:rowOff>
    </xdr:to>
    <xdr:pic>
      <xdr:nvPicPr>
        <xdr:cNvPr id="10249" name="图片 1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85875" y="7210425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</xdr:row>
      <xdr:rowOff>28575</xdr:rowOff>
    </xdr:from>
    <xdr:to>
      <xdr:col>1</xdr:col>
      <xdr:colOff>1495425</xdr:colOff>
      <xdr:row>7</xdr:row>
      <xdr:rowOff>1485900</xdr:rowOff>
    </xdr:to>
    <xdr:pic>
      <xdr:nvPicPr>
        <xdr:cNvPr id="10250" name="图片 1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85875" y="8696325"/>
          <a:ext cx="1457325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9</xdr:row>
      <xdr:rowOff>19050</xdr:rowOff>
    </xdr:from>
    <xdr:to>
      <xdr:col>1</xdr:col>
      <xdr:colOff>1504950</xdr:colOff>
      <xdr:row>9</xdr:row>
      <xdr:rowOff>1514475</xdr:rowOff>
    </xdr:to>
    <xdr:pic>
      <xdr:nvPicPr>
        <xdr:cNvPr id="10251" name="图片 1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57300" y="1168717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38100</xdr:rowOff>
    </xdr:from>
    <xdr:to>
      <xdr:col>1</xdr:col>
      <xdr:colOff>1504950</xdr:colOff>
      <xdr:row>10</xdr:row>
      <xdr:rowOff>1524000</xdr:rowOff>
    </xdr:to>
    <xdr:pic>
      <xdr:nvPicPr>
        <xdr:cNvPr id="10252" name="图片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66825" y="13249275"/>
          <a:ext cx="14859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28575</xdr:rowOff>
    </xdr:from>
    <xdr:to>
      <xdr:col>2</xdr:col>
      <xdr:colOff>0</xdr:colOff>
      <xdr:row>11</xdr:row>
      <xdr:rowOff>1495425</xdr:rowOff>
    </xdr:to>
    <xdr:pic>
      <xdr:nvPicPr>
        <xdr:cNvPr id="10253" name="图片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5400" y="1477327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12</xdr:row>
      <xdr:rowOff>28575</xdr:rowOff>
    </xdr:from>
    <xdr:to>
      <xdr:col>1</xdr:col>
      <xdr:colOff>1495425</xdr:colOff>
      <xdr:row>12</xdr:row>
      <xdr:rowOff>1504950</xdr:rowOff>
    </xdr:to>
    <xdr:pic>
      <xdr:nvPicPr>
        <xdr:cNvPr id="10254" name="图片 1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66825" y="1627822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47625</xdr:rowOff>
    </xdr:from>
    <xdr:to>
      <xdr:col>1</xdr:col>
      <xdr:colOff>1495425</xdr:colOff>
      <xdr:row>13</xdr:row>
      <xdr:rowOff>1514475</xdr:rowOff>
    </xdr:to>
    <xdr:pic>
      <xdr:nvPicPr>
        <xdr:cNvPr id="10255" name="图片 1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6350" y="1783080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2</xdr:col>
      <xdr:colOff>0</xdr:colOff>
      <xdr:row>15</xdr:row>
      <xdr:rowOff>1524000</xdr:rowOff>
    </xdr:to>
    <xdr:pic>
      <xdr:nvPicPr>
        <xdr:cNvPr id="10256" name="图片 1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66825" y="20774025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47625</xdr:rowOff>
    </xdr:from>
    <xdr:to>
      <xdr:col>1</xdr:col>
      <xdr:colOff>1485900</xdr:colOff>
      <xdr:row>17</xdr:row>
      <xdr:rowOff>1495425</xdr:rowOff>
    </xdr:to>
    <xdr:pic>
      <xdr:nvPicPr>
        <xdr:cNvPr id="10257" name="图片 19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85875" y="2366010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38100</xdr:rowOff>
    </xdr:from>
    <xdr:to>
      <xdr:col>1</xdr:col>
      <xdr:colOff>1495425</xdr:colOff>
      <xdr:row>18</xdr:row>
      <xdr:rowOff>1504950</xdr:rowOff>
    </xdr:to>
    <xdr:pic>
      <xdr:nvPicPr>
        <xdr:cNvPr id="10258" name="图片 2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6350" y="2517457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28575</xdr:rowOff>
    </xdr:from>
    <xdr:to>
      <xdr:col>1</xdr:col>
      <xdr:colOff>1504950</xdr:colOff>
      <xdr:row>20</xdr:row>
      <xdr:rowOff>0</xdr:rowOff>
    </xdr:to>
    <xdr:pic>
      <xdr:nvPicPr>
        <xdr:cNvPr id="10259" name="图片 2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6350" y="2669857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28575</xdr:rowOff>
    </xdr:from>
    <xdr:to>
      <xdr:col>1</xdr:col>
      <xdr:colOff>1495425</xdr:colOff>
      <xdr:row>20</xdr:row>
      <xdr:rowOff>1504950</xdr:rowOff>
    </xdr:to>
    <xdr:pic>
      <xdr:nvPicPr>
        <xdr:cNvPr id="10260" name="图片 2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66825" y="2820352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38100</xdr:rowOff>
    </xdr:from>
    <xdr:to>
      <xdr:col>1</xdr:col>
      <xdr:colOff>1495425</xdr:colOff>
      <xdr:row>21</xdr:row>
      <xdr:rowOff>1504950</xdr:rowOff>
    </xdr:to>
    <xdr:pic>
      <xdr:nvPicPr>
        <xdr:cNvPr id="10261" name="图片 23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6350" y="29746575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31</xdr:row>
      <xdr:rowOff>47625</xdr:rowOff>
    </xdr:from>
    <xdr:to>
      <xdr:col>1</xdr:col>
      <xdr:colOff>1495425</xdr:colOff>
      <xdr:row>31</xdr:row>
      <xdr:rowOff>1514475</xdr:rowOff>
    </xdr:to>
    <xdr:pic>
      <xdr:nvPicPr>
        <xdr:cNvPr id="10262" name="图片 24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6350" y="4491990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1</xdr:col>
      <xdr:colOff>1504950</xdr:colOff>
      <xdr:row>23</xdr:row>
      <xdr:rowOff>1524000</xdr:rowOff>
    </xdr:to>
    <xdr:pic>
      <xdr:nvPicPr>
        <xdr:cNvPr id="10263" name="图片 25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57300" y="32785050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24</xdr:row>
      <xdr:rowOff>28575</xdr:rowOff>
    </xdr:from>
    <xdr:to>
      <xdr:col>1</xdr:col>
      <xdr:colOff>1504950</xdr:colOff>
      <xdr:row>24</xdr:row>
      <xdr:rowOff>1524000</xdr:rowOff>
    </xdr:to>
    <xdr:pic>
      <xdr:nvPicPr>
        <xdr:cNvPr id="10264" name="图片 26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57300" y="34328100"/>
          <a:ext cx="1495425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19050</xdr:rowOff>
    </xdr:from>
    <xdr:to>
      <xdr:col>1</xdr:col>
      <xdr:colOff>1495425</xdr:colOff>
      <xdr:row>25</xdr:row>
      <xdr:rowOff>1495425</xdr:rowOff>
    </xdr:to>
    <xdr:pic>
      <xdr:nvPicPr>
        <xdr:cNvPr id="10265" name="图片 2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66825" y="35861625"/>
          <a:ext cx="1476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26</xdr:row>
      <xdr:rowOff>28575</xdr:rowOff>
    </xdr:from>
    <xdr:to>
      <xdr:col>1</xdr:col>
      <xdr:colOff>1495425</xdr:colOff>
      <xdr:row>26</xdr:row>
      <xdr:rowOff>1495425</xdr:rowOff>
    </xdr:to>
    <xdr:pic>
      <xdr:nvPicPr>
        <xdr:cNvPr id="10266" name="图片 2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6350" y="373951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27</xdr:row>
      <xdr:rowOff>28575</xdr:rowOff>
    </xdr:from>
    <xdr:to>
      <xdr:col>1</xdr:col>
      <xdr:colOff>1476375</xdr:colOff>
      <xdr:row>27</xdr:row>
      <xdr:rowOff>1466850</xdr:rowOff>
    </xdr:to>
    <xdr:pic>
      <xdr:nvPicPr>
        <xdr:cNvPr id="10267" name="图片 29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85875" y="38909625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28</xdr:row>
      <xdr:rowOff>38100</xdr:rowOff>
    </xdr:from>
    <xdr:to>
      <xdr:col>1</xdr:col>
      <xdr:colOff>1485900</xdr:colOff>
      <xdr:row>28</xdr:row>
      <xdr:rowOff>1485900</xdr:rowOff>
    </xdr:to>
    <xdr:pic>
      <xdr:nvPicPr>
        <xdr:cNvPr id="10268" name="图片 30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85875" y="40405050"/>
          <a:ext cx="14478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29</xdr:row>
      <xdr:rowOff>28575</xdr:rowOff>
    </xdr:from>
    <xdr:to>
      <xdr:col>1</xdr:col>
      <xdr:colOff>1476375</xdr:colOff>
      <xdr:row>29</xdr:row>
      <xdr:rowOff>1466850</xdr:rowOff>
    </xdr:to>
    <xdr:pic>
      <xdr:nvPicPr>
        <xdr:cNvPr id="10269" name="图片 31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85875" y="41919525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30</xdr:row>
      <xdr:rowOff>38100</xdr:rowOff>
    </xdr:from>
    <xdr:to>
      <xdr:col>1</xdr:col>
      <xdr:colOff>1495425</xdr:colOff>
      <xdr:row>30</xdr:row>
      <xdr:rowOff>1476375</xdr:rowOff>
    </xdr:to>
    <xdr:pic>
      <xdr:nvPicPr>
        <xdr:cNvPr id="10270" name="图片 32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04925" y="43414950"/>
          <a:ext cx="143827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22</xdr:row>
      <xdr:rowOff>28575</xdr:rowOff>
    </xdr:from>
    <xdr:to>
      <xdr:col>1</xdr:col>
      <xdr:colOff>1495425</xdr:colOff>
      <xdr:row>22</xdr:row>
      <xdr:rowOff>1495425</xdr:rowOff>
    </xdr:to>
    <xdr:pic>
      <xdr:nvPicPr>
        <xdr:cNvPr id="10271" name="图片 33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6350" y="31261050"/>
          <a:ext cx="146685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55</xdr:row>
      <xdr:rowOff>19050</xdr:rowOff>
    </xdr:from>
    <xdr:to>
      <xdr:col>2</xdr:col>
      <xdr:colOff>0</xdr:colOff>
      <xdr:row>55</xdr:row>
      <xdr:rowOff>1666875</xdr:rowOff>
    </xdr:to>
    <xdr:pic>
      <xdr:nvPicPr>
        <xdr:cNvPr id="18433" name="prodImage" descr="[Fashion Rivets] Brown Double Handle Leatherette Satchel Hobo Handbag w/Shoulder Stra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00269675"/>
          <a:ext cx="182880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56</xdr:row>
      <xdr:rowOff>28575</xdr:rowOff>
    </xdr:from>
    <xdr:to>
      <xdr:col>1</xdr:col>
      <xdr:colOff>1828800</xdr:colOff>
      <xdr:row>56</xdr:row>
      <xdr:rowOff>1657350</xdr:rowOff>
    </xdr:to>
    <xdr:pic>
      <xdr:nvPicPr>
        <xdr:cNvPr id="18434" name="prodImage" descr="[Generous Casual] Tan Double Handle Leatherette Satchel Hobo Handbag w/Shoulder Stra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01955600"/>
          <a:ext cx="1790700" cy="162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58</xdr:row>
      <xdr:rowOff>28575</xdr:rowOff>
    </xdr:from>
    <xdr:to>
      <xdr:col>1</xdr:col>
      <xdr:colOff>1838325</xdr:colOff>
      <xdr:row>58</xdr:row>
      <xdr:rowOff>1676400</xdr:rowOff>
    </xdr:to>
    <xdr:pic>
      <xdr:nvPicPr>
        <xdr:cNvPr id="18435" name="prodImage" descr="[Dream Lady] Charm Griege Leatherette Double Handle Handbag Shoulder Bag Satchel Bag Purs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105556050"/>
          <a:ext cx="180975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72</xdr:row>
      <xdr:rowOff>28575</xdr:rowOff>
    </xdr:from>
    <xdr:to>
      <xdr:col>1</xdr:col>
      <xdr:colOff>1819275</xdr:colOff>
      <xdr:row>72</xdr:row>
      <xdr:rowOff>1695450</xdr:rowOff>
    </xdr:to>
    <xdr:pic>
      <xdr:nvPicPr>
        <xdr:cNvPr id="18436" name="prodImage" descr="[Dignity Lady] Coffee Leopard Fur Leatherette Double Handl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32207000"/>
          <a:ext cx="180022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73</xdr:row>
      <xdr:rowOff>28575</xdr:rowOff>
    </xdr:from>
    <xdr:to>
      <xdr:col>1</xdr:col>
      <xdr:colOff>1809750</xdr:colOff>
      <xdr:row>73</xdr:row>
      <xdr:rowOff>1724025</xdr:rowOff>
    </xdr:to>
    <xdr:pic>
      <xdr:nvPicPr>
        <xdr:cNvPr id="18437" name="prodImage" descr="[Enjoy Life] White Leopard Fur Leatherette Double Handl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33921500"/>
          <a:ext cx="179070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28575</xdr:rowOff>
    </xdr:from>
    <xdr:to>
      <xdr:col>1</xdr:col>
      <xdr:colOff>1828800</xdr:colOff>
      <xdr:row>10</xdr:row>
      <xdr:rowOff>1647825</xdr:rowOff>
    </xdr:to>
    <xdr:pic>
      <xdr:nvPicPr>
        <xdr:cNvPr id="18438" name="prodImage" descr="[Wine-colored Red] Elegant Double Handle Leatherette Handbag Shoulder Bag Satchel Ba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17145000"/>
          <a:ext cx="18002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1</xdr:col>
      <xdr:colOff>1828800</xdr:colOff>
      <xdr:row>7</xdr:row>
      <xdr:rowOff>1724025</xdr:rowOff>
    </xdr:to>
    <xdr:pic>
      <xdr:nvPicPr>
        <xdr:cNvPr id="18439" name="prodImage" descr="[Confident Elegance] Stylish Black &amp; Brown Double Handle Leatherette Bag Handbag Purse w/Tassels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1658600"/>
          <a:ext cx="18097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20</xdr:row>
      <xdr:rowOff>28575</xdr:rowOff>
    </xdr:from>
    <xdr:to>
      <xdr:col>1</xdr:col>
      <xdr:colOff>1819275</xdr:colOff>
      <xdr:row>20</xdr:row>
      <xdr:rowOff>1838325</xdr:rowOff>
    </xdr:to>
    <xdr:pic>
      <xdr:nvPicPr>
        <xdr:cNvPr id="18440" name="prodImage" descr="[Dolce Pink Lady] Fashion Double Handle Leatherett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35318700"/>
          <a:ext cx="1800225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</xdr:row>
      <xdr:rowOff>28575</xdr:rowOff>
    </xdr:from>
    <xdr:to>
      <xdr:col>1</xdr:col>
      <xdr:colOff>1838325</xdr:colOff>
      <xdr:row>17</xdr:row>
      <xdr:rowOff>1724025</xdr:rowOff>
    </xdr:to>
    <xdr:pic>
      <xdr:nvPicPr>
        <xdr:cNvPr id="18441" name="prodImage" descr="[Lady Abigale] Stylish White Double Handle Leatherett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29937075"/>
          <a:ext cx="183832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28575</xdr:rowOff>
    </xdr:from>
    <xdr:to>
      <xdr:col>1</xdr:col>
      <xdr:colOff>1819275</xdr:colOff>
      <xdr:row>15</xdr:row>
      <xdr:rowOff>1752600</xdr:rowOff>
    </xdr:to>
    <xdr:pic>
      <xdr:nvPicPr>
        <xdr:cNvPr id="18442" name="prodImage" descr="[Angelia Grey] Grey Double Handle Leatherette Satchel Hobo Handbag w/Shoulder Strap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26536650"/>
          <a:ext cx="181927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19</xdr:row>
      <xdr:rowOff>38100</xdr:rowOff>
    </xdr:from>
    <xdr:to>
      <xdr:col>1</xdr:col>
      <xdr:colOff>1828800</xdr:colOff>
      <xdr:row>19</xdr:row>
      <xdr:rowOff>1743075</xdr:rowOff>
    </xdr:to>
    <xdr:pic>
      <xdr:nvPicPr>
        <xdr:cNvPr id="18443" name="prodImage" descr="[Doris Favorite] Offwhite Double Handle Front Pocket Leatherett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33566100"/>
          <a:ext cx="1790700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19050</xdr:rowOff>
    </xdr:from>
    <xdr:to>
      <xdr:col>1</xdr:col>
      <xdr:colOff>1838325</xdr:colOff>
      <xdr:row>16</xdr:row>
      <xdr:rowOff>1600200</xdr:rowOff>
    </xdr:to>
    <xdr:pic>
      <xdr:nvPicPr>
        <xdr:cNvPr id="18444" name="prodImage" descr="[Eva Bag] Leopard Double Handle Leatherette Satchel Bag Handbag Purse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28308300"/>
          <a:ext cx="18097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25</xdr:row>
      <xdr:rowOff>28575</xdr:rowOff>
    </xdr:from>
    <xdr:to>
      <xdr:col>1</xdr:col>
      <xdr:colOff>1838325</xdr:colOff>
      <xdr:row>25</xdr:row>
      <xdr:rowOff>1790700</xdr:rowOff>
    </xdr:to>
    <xdr:pic>
      <xdr:nvPicPr>
        <xdr:cNvPr id="18445" name="图片 20" descr="hc-wc020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44805600"/>
          <a:ext cx="18097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19050</xdr:rowOff>
    </xdr:from>
    <xdr:to>
      <xdr:col>1</xdr:col>
      <xdr:colOff>1828800</xdr:colOff>
      <xdr:row>18</xdr:row>
      <xdr:rowOff>1857375</xdr:rowOff>
    </xdr:to>
    <xdr:pic>
      <xdr:nvPicPr>
        <xdr:cNvPr id="18446" name="图片 14" descr="hc-wc020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31670625"/>
          <a:ext cx="17907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26</xdr:row>
      <xdr:rowOff>19050</xdr:rowOff>
    </xdr:from>
    <xdr:to>
      <xdr:col>1</xdr:col>
      <xdr:colOff>1838325</xdr:colOff>
      <xdr:row>26</xdr:row>
      <xdr:rowOff>1695450</xdr:rowOff>
    </xdr:to>
    <xdr:pic>
      <xdr:nvPicPr>
        <xdr:cNvPr id="18447" name="图片 15" descr="hc-wc020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46605825"/>
          <a:ext cx="18192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27</xdr:row>
      <xdr:rowOff>38100</xdr:rowOff>
    </xdr:from>
    <xdr:to>
      <xdr:col>1</xdr:col>
      <xdr:colOff>1809750</xdr:colOff>
      <xdr:row>27</xdr:row>
      <xdr:rowOff>1714500</xdr:rowOff>
    </xdr:to>
    <xdr:pic>
      <xdr:nvPicPr>
        <xdr:cNvPr id="18448" name="图片 16" descr="hc-wc020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48348900"/>
          <a:ext cx="17716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19050</xdr:rowOff>
    </xdr:from>
    <xdr:to>
      <xdr:col>1</xdr:col>
      <xdr:colOff>1828800</xdr:colOff>
      <xdr:row>28</xdr:row>
      <xdr:rowOff>1876425</xdr:rowOff>
    </xdr:to>
    <xdr:pic>
      <xdr:nvPicPr>
        <xdr:cNvPr id="18449" name="图片 13" descr="hc-wc020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50053875"/>
          <a:ext cx="180022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29</xdr:row>
      <xdr:rowOff>38100</xdr:rowOff>
    </xdr:from>
    <xdr:to>
      <xdr:col>1</xdr:col>
      <xdr:colOff>1828800</xdr:colOff>
      <xdr:row>29</xdr:row>
      <xdr:rowOff>1714500</xdr:rowOff>
    </xdr:to>
    <xdr:pic>
      <xdr:nvPicPr>
        <xdr:cNvPr id="18450" name="图片 14" descr="hc-wc020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51958875"/>
          <a:ext cx="18097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30</xdr:row>
      <xdr:rowOff>38100</xdr:rowOff>
    </xdr:from>
    <xdr:to>
      <xdr:col>1</xdr:col>
      <xdr:colOff>1828800</xdr:colOff>
      <xdr:row>30</xdr:row>
      <xdr:rowOff>1781175</xdr:rowOff>
    </xdr:to>
    <xdr:pic>
      <xdr:nvPicPr>
        <xdr:cNvPr id="18451" name="图片 15" descr="hc-wc020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53692425"/>
          <a:ext cx="182880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31</xdr:row>
      <xdr:rowOff>19050</xdr:rowOff>
    </xdr:from>
    <xdr:to>
      <xdr:col>1</xdr:col>
      <xdr:colOff>1838325</xdr:colOff>
      <xdr:row>31</xdr:row>
      <xdr:rowOff>1895475</xdr:rowOff>
    </xdr:to>
    <xdr:pic>
      <xdr:nvPicPr>
        <xdr:cNvPr id="18452" name="图片 16" descr="hc-wc020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55473600"/>
          <a:ext cx="18383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32</xdr:row>
      <xdr:rowOff>19050</xdr:rowOff>
    </xdr:from>
    <xdr:to>
      <xdr:col>1</xdr:col>
      <xdr:colOff>1828800</xdr:colOff>
      <xdr:row>32</xdr:row>
      <xdr:rowOff>1733550</xdr:rowOff>
    </xdr:to>
    <xdr:pic>
      <xdr:nvPicPr>
        <xdr:cNvPr id="18453" name="图片 19" descr="hc-wc020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57388125"/>
          <a:ext cx="1790700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33</xdr:row>
      <xdr:rowOff>19050</xdr:rowOff>
    </xdr:from>
    <xdr:to>
      <xdr:col>1</xdr:col>
      <xdr:colOff>1838325</xdr:colOff>
      <xdr:row>34</xdr:row>
      <xdr:rowOff>0</xdr:rowOff>
    </xdr:to>
    <xdr:pic>
      <xdr:nvPicPr>
        <xdr:cNvPr id="18454" name="图片 18" descr="hc-wc020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59150250"/>
          <a:ext cx="183832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34</xdr:row>
      <xdr:rowOff>19050</xdr:rowOff>
    </xdr:from>
    <xdr:to>
      <xdr:col>1</xdr:col>
      <xdr:colOff>1828800</xdr:colOff>
      <xdr:row>34</xdr:row>
      <xdr:rowOff>1771650</xdr:rowOff>
    </xdr:to>
    <xdr:pic>
      <xdr:nvPicPr>
        <xdr:cNvPr id="18455" name="图片 17" descr="hc-wc020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60931425"/>
          <a:ext cx="181927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</xdr:row>
      <xdr:rowOff>38100</xdr:rowOff>
    </xdr:from>
    <xdr:to>
      <xdr:col>1</xdr:col>
      <xdr:colOff>1828800</xdr:colOff>
      <xdr:row>35</xdr:row>
      <xdr:rowOff>1733550</xdr:rowOff>
    </xdr:to>
    <xdr:pic>
      <xdr:nvPicPr>
        <xdr:cNvPr id="18456" name="图片 21" descr="hc-wc020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62750700"/>
          <a:ext cx="182880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</xdr:row>
      <xdr:rowOff>19050</xdr:rowOff>
    </xdr:from>
    <xdr:to>
      <xdr:col>1</xdr:col>
      <xdr:colOff>1838325</xdr:colOff>
      <xdr:row>36</xdr:row>
      <xdr:rowOff>1914525</xdr:rowOff>
    </xdr:to>
    <xdr:pic>
      <xdr:nvPicPr>
        <xdr:cNvPr id="18457" name="图片 22" descr="hc-wc020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64493775"/>
          <a:ext cx="183832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38</xdr:row>
      <xdr:rowOff>19050</xdr:rowOff>
    </xdr:from>
    <xdr:to>
      <xdr:col>1</xdr:col>
      <xdr:colOff>1828800</xdr:colOff>
      <xdr:row>38</xdr:row>
      <xdr:rowOff>1838325</xdr:rowOff>
    </xdr:to>
    <xdr:pic>
      <xdr:nvPicPr>
        <xdr:cNvPr id="18458" name="图片 24" descr="hc-wc020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68341875"/>
          <a:ext cx="18002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39</xdr:row>
      <xdr:rowOff>38100</xdr:rowOff>
    </xdr:from>
    <xdr:to>
      <xdr:col>1</xdr:col>
      <xdr:colOff>1828800</xdr:colOff>
      <xdr:row>39</xdr:row>
      <xdr:rowOff>1790700</xdr:rowOff>
    </xdr:to>
    <xdr:pic>
      <xdr:nvPicPr>
        <xdr:cNvPr id="18459" name="图片 25" descr="hc-wc020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70208775"/>
          <a:ext cx="18002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40</xdr:row>
      <xdr:rowOff>38100</xdr:rowOff>
    </xdr:from>
    <xdr:to>
      <xdr:col>1</xdr:col>
      <xdr:colOff>1838325</xdr:colOff>
      <xdr:row>40</xdr:row>
      <xdr:rowOff>1885950</xdr:rowOff>
    </xdr:to>
    <xdr:pic>
      <xdr:nvPicPr>
        <xdr:cNvPr id="18460" name="图片 26" descr="hc-wc020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72009000"/>
          <a:ext cx="181927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41</xdr:row>
      <xdr:rowOff>38100</xdr:rowOff>
    </xdr:from>
    <xdr:to>
      <xdr:col>1</xdr:col>
      <xdr:colOff>1838325</xdr:colOff>
      <xdr:row>41</xdr:row>
      <xdr:rowOff>1800225</xdr:rowOff>
    </xdr:to>
    <xdr:pic>
      <xdr:nvPicPr>
        <xdr:cNvPr id="18461" name="图片 27" descr="hc-wc020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73904475"/>
          <a:ext cx="183832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42</xdr:row>
      <xdr:rowOff>38100</xdr:rowOff>
    </xdr:from>
    <xdr:to>
      <xdr:col>1</xdr:col>
      <xdr:colOff>1838325</xdr:colOff>
      <xdr:row>43</xdr:row>
      <xdr:rowOff>0</xdr:rowOff>
    </xdr:to>
    <xdr:pic>
      <xdr:nvPicPr>
        <xdr:cNvPr id="18462" name="图片 28" descr="hc-wc020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75742800"/>
          <a:ext cx="180022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43</xdr:row>
      <xdr:rowOff>19050</xdr:rowOff>
    </xdr:from>
    <xdr:to>
      <xdr:col>1</xdr:col>
      <xdr:colOff>1819275</xdr:colOff>
      <xdr:row>44</xdr:row>
      <xdr:rowOff>0</xdr:rowOff>
    </xdr:to>
    <xdr:pic>
      <xdr:nvPicPr>
        <xdr:cNvPr id="18463" name="图片 29" descr="hc-wc020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77609700"/>
          <a:ext cx="180022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44</xdr:row>
      <xdr:rowOff>38100</xdr:rowOff>
    </xdr:from>
    <xdr:to>
      <xdr:col>1</xdr:col>
      <xdr:colOff>1819275</xdr:colOff>
      <xdr:row>44</xdr:row>
      <xdr:rowOff>1847850</xdr:rowOff>
    </xdr:to>
    <xdr:pic>
      <xdr:nvPicPr>
        <xdr:cNvPr id="18464" name="图片 30" descr="hc-wc020.jpg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79495650"/>
          <a:ext cx="1771650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45</xdr:row>
      <xdr:rowOff>38100</xdr:rowOff>
    </xdr:from>
    <xdr:to>
      <xdr:col>1</xdr:col>
      <xdr:colOff>1828800</xdr:colOff>
      <xdr:row>45</xdr:row>
      <xdr:rowOff>1857375</xdr:rowOff>
    </xdr:to>
    <xdr:pic>
      <xdr:nvPicPr>
        <xdr:cNvPr id="18465" name="图片 31" descr="hc-wc020.jpg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81362550"/>
          <a:ext cx="180975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46</xdr:row>
      <xdr:rowOff>38100</xdr:rowOff>
    </xdr:from>
    <xdr:to>
      <xdr:col>1</xdr:col>
      <xdr:colOff>1819275</xdr:colOff>
      <xdr:row>46</xdr:row>
      <xdr:rowOff>1847850</xdr:rowOff>
    </xdr:to>
    <xdr:pic>
      <xdr:nvPicPr>
        <xdr:cNvPr id="18466" name="图片 32" descr="hc-wc020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83229450"/>
          <a:ext cx="1781175" cy="180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47</xdr:row>
      <xdr:rowOff>19050</xdr:rowOff>
    </xdr:from>
    <xdr:to>
      <xdr:col>1</xdr:col>
      <xdr:colOff>1828800</xdr:colOff>
      <xdr:row>47</xdr:row>
      <xdr:rowOff>1838325</xdr:rowOff>
    </xdr:to>
    <xdr:pic>
      <xdr:nvPicPr>
        <xdr:cNvPr id="18467" name="图片 33" descr="hc-wc020.jpg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85077300"/>
          <a:ext cx="18002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48</xdr:row>
      <xdr:rowOff>38100</xdr:rowOff>
    </xdr:from>
    <xdr:to>
      <xdr:col>1</xdr:col>
      <xdr:colOff>1828800</xdr:colOff>
      <xdr:row>48</xdr:row>
      <xdr:rowOff>1838325</xdr:rowOff>
    </xdr:to>
    <xdr:pic>
      <xdr:nvPicPr>
        <xdr:cNvPr id="18468" name="图片 34" descr="hc-wc020.jpg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86963250"/>
          <a:ext cx="17811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59</xdr:row>
      <xdr:rowOff>19050</xdr:rowOff>
    </xdr:from>
    <xdr:to>
      <xdr:col>1</xdr:col>
      <xdr:colOff>1819275</xdr:colOff>
      <xdr:row>59</xdr:row>
      <xdr:rowOff>1790700</xdr:rowOff>
    </xdr:to>
    <xdr:pic>
      <xdr:nvPicPr>
        <xdr:cNvPr id="18469" name="图片 35" descr="hc-wc020.jpg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07261025"/>
          <a:ext cx="17811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60</xdr:row>
      <xdr:rowOff>38100</xdr:rowOff>
    </xdr:from>
    <xdr:to>
      <xdr:col>1</xdr:col>
      <xdr:colOff>1819275</xdr:colOff>
      <xdr:row>60</xdr:row>
      <xdr:rowOff>1866900</xdr:rowOff>
    </xdr:to>
    <xdr:pic>
      <xdr:nvPicPr>
        <xdr:cNvPr id="18470" name="图片 36" descr="hc-wc020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09089825"/>
          <a:ext cx="17811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61</xdr:row>
      <xdr:rowOff>38100</xdr:rowOff>
    </xdr:from>
    <xdr:to>
      <xdr:col>1</xdr:col>
      <xdr:colOff>1828800</xdr:colOff>
      <xdr:row>61</xdr:row>
      <xdr:rowOff>1914525</xdr:rowOff>
    </xdr:to>
    <xdr:pic>
      <xdr:nvPicPr>
        <xdr:cNvPr id="18471" name="图片 37" descr="hc-wc020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10975775"/>
          <a:ext cx="18097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</xdr:row>
      <xdr:rowOff>19050</xdr:rowOff>
    </xdr:from>
    <xdr:to>
      <xdr:col>1</xdr:col>
      <xdr:colOff>1838325</xdr:colOff>
      <xdr:row>1</xdr:row>
      <xdr:rowOff>1895475</xdr:rowOff>
    </xdr:to>
    <xdr:pic>
      <xdr:nvPicPr>
        <xdr:cNvPr id="18472" name="图片 40" descr="fb-dz002-coffee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190500"/>
          <a:ext cx="18097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</xdr:row>
      <xdr:rowOff>19050</xdr:rowOff>
    </xdr:from>
    <xdr:to>
      <xdr:col>1</xdr:col>
      <xdr:colOff>1828800</xdr:colOff>
      <xdr:row>2</xdr:row>
      <xdr:rowOff>1876425</xdr:rowOff>
    </xdr:to>
    <xdr:pic>
      <xdr:nvPicPr>
        <xdr:cNvPr id="18473" name="图片 41" descr="fb-dz003-khaki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2105025"/>
          <a:ext cx="17907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</xdr:row>
      <xdr:rowOff>19050</xdr:rowOff>
    </xdr:from>
    <xdr:to>
      <xdr:col>1</xdr:col>
      <xdr:colOff>1838325</xdr:colOff>
      <xdr:row>3</xdr:row>
      <xdr:rowOff>1885950</xdr:rowOff>
    </xdr:to>
    <xdr:pic>
      <xdr:nvPicPr>
        <xdr:cNvPr id="18474" name="图片 42" descr="fb-dz22000-coffee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4010025"/>
          <a:ext cx="18002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38100</xdr:rowOff>
    </xdr:from>
    <xdr:to>
      <xdr:col>1</xdr:col>
      <xdr:colOff>1819275</xdr:colOff>
      <xdr:row>4</xdr:row>
      <xdr:rowOff>1885950</xdr:rowOff>
    </xdr:to>
    <xdr:pic>
      <xdr:nvPicPr>
        <xdr:cNvPr id="18475" name="图片 43" descr="fb-dz29-coffee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5934075"/>
          <a:ext cx="180022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19050</xdr:rowOff>
    </xdr:from>
    <xdr:to>
      <xdr:col>1</xdr:col>
      <xdr:colOff>1838325</xdr:colOff>
      <xdr:row>5</xdr:row>
      <xdr:rowOff>1914525</xdr:rowOff>
    </xdr:to>
    <xdr:pic>
      <xdr:nvPicPr>
        <xdr:cNvPr id="18476" name="图片 44" descr="fb-hkd133-coffee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7820025"/>
          <a:ext cx="181927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19050</xdr:rowOff>
    </xdr:from>
    <xdr:to>
      <xdr:col>1</xdr:col>
      <xdr:colOff>1800225</xdr:colOff>
      <xdr:row>6</xdr:row>
      <xdr:rowOff>1885950</xdr:rowOff>
    </xdr:to>
    <xdr:pic>
      <xdr:nvPicPr>
        <xdr:cNvPr id="18477" name="图片 45" descr="fb-hkd470-coffee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9744075"/>
          <a:ext cx="17621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19050</xdr:rowOff>
    </xdr:from>
    <xdr:to>
      <xdr:col>1</xdr:col>
      <xdr:colOff>1828800</xdr:colOff>
      <xdr:row>8</xdr:row>
      <xdr:rowOff>1847850</xdr:rowOff>
    </xdr:to>
    <xdr:pic>
      <xdr:nvPicPr>
        <xdr:cNvPr id="18478" name="图片 46" descr="fb-jy145-red.jpg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3401675"/>
          <a:ext cx="180975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9</xdr:row>
      <xdr:rowOff>19050</xdr:rowOff>
    </xdr:from>
    <xdr:to>
      <xdr:col>1</xdr:col>
      <xdr:colOff>1838325</xdr:colOff>
      <xdr:row>9</xdr:row>
      <xdr:rowOff>1857375</xdr:rowOff>
    </xdr:to>
    <xdr:pic>
      <xdr:nvPicPr>
        <xdr:cNvPr id="18479" name="图片 47" descr="fb-jy9682-white.jpg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5268575"/>
          <a:ext cx="181927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19050</xdr:rowOff>
    </xdr:from>
    <xdr:to>
      <xdr:col>1</xdr:col>
      <xdr:colOff>1819275</xdr:colOff>
      <xdr:row>11</xdr:row>
      <xdr:rowOff>1876425</xdr:rowOff>
    </xdr:to>
    <xdr:pic>
      <xdr:nvPicPr>
        <xdr:cNvPr id="18480" name="图片 48" descr="fb-kp22501-blue.jpg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18811875"/>
          <a:ext cx="177165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</xdr:row>
      <xdr:rowOff>19050</xdr:rowOff>
    </xdr:from>
    <xdr:to>
      <xdr:col>1</xdr:col>
      <xdr:colOff>1819275</xdr:colOff>
      <xdr:row>12</xdr:row>
      <xdr:rowOff>1914525</xdr:rowOff>
    </xdr:to>
    <xdr:pic>
      <xdr:nvPicPr>
        <xdr:cNvPr id="18481" name="图片 49" descr="fb-kp31203-black.jpg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20716875"/>
          <a:ext cx="17907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19050</xdr:rowOff>
    </xdr:from>
    <xdr:to>
      <xdr:col>1</xdr:col>
      <xdr:colOff>1828800</xdr:colOff>
      <xdr:row>13</xdr:row>
      <xdr:rowOff>1924050</xdr:rowOff>
    </xdr:to>
    <xdr:pic>
      <xdr:nvPicPr>
        <xdr:cNvPr id="18482" name="图片 50" descr="fb-kp31203-coffee.jpg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22650450"/>
          <a:ext cx="180975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14</xdr:row>
      <xdr:rowOff>38100</xdr:rowOff>
    </xdr:from>
    <xdr:to>
      <xdr:col>1</xdr:col>
      <xdr:colOff>1838325</xdr:colOff>
      <xdr:row>14</xdr:row>
      <xdr:rowOff>1914525</xdr:rowOff>
    </xdr:to>
    <xdr:pic>
      <xdr:nvPicPr>
        <xdr:cNvPr id="18483" name="图片 51" descr="fb-kp32402-pink.jpg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24603075"/>
          <a:ext cx="1819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21</xdr:row>
      <xdr:rowOff>19050</xdr:rowOff>
    </xdr:from>
    <xdr:to>
      <xdr:col>1</xdr:col>
      <xdr:colOff>1800225</xdr:colOff>
      <xdr:row>21</xdr:row>
      <xdr:rowOff>1895475</xdr:rowOff>
    </xdr:to>
    <xdr:pic>
      <xdr:nvPicPr>
        <xdr:cNvPr id="18484" name="图片 52" descr="fb-sy0240-red.jpg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37176075"/>
          <a:ext cx="17621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22</xdr:row>
      <xdr:rowOff>38100</xdr:rowOff>
    </xdr:from>
    <xdr:to>
      <xdr:col>1</xdr:col>
      <xdr:colOff>1819275</xdr:colOff>
      <xdr:row>22</xdr:row>
      <xdr:rowOff>1866900</xdr:rowOff>
    </xdr:to>
    <xdr:pic>
      <xdr:nvPicPr>
        <xdr:cNvPr id="18485" name="图片 53" descr="fb-sy1423-red.jpg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39109650"/>
          <a:ext cx="180975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23</xdr:row>
      <xdr:rowOff>19050</xdr:rowOff>
    </xdr:from>
    <xdr:to>
      <xdr:col>1</xdr:col>
      <xdr:colOff>1819275</xdr:colOff>
      <xdr:row>23</xdr:row>
      <xdr:rowOff>1905000</xdr:rowOff>
    </xdr:to>
    <xdr:pic>
      <xdr:nvPicPr>
        <xdr:cNvPr id="18486" name="图片 54" descr="fb-sy26-khaki.jpg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40967025"/>
          <a:ext cx="17907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24</xdr:row>
      <xdr:rowOff>38100</xdr:rowOff>
    </xdr:from>
    <xdr:to>
      <xdr:col>1</xdr:col>
      <xdr:colOff>1828800</xdr:colOff>
      <xdr:row>25</xdr:row>
      <xdr:rowOff>0</xdr:rowOff>
    </xdr:to>
    <xdr:pic>
      <xdr:nvPicPr>
        <xdr:cNvPr id="18487" name="图片 55" descr="fb-sy7721-golden.jpg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42900600"/>
          <a:ext cx="18097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37</xdr:row>
      <xdr:rowOff>47625</xdr:rowOff>
    </xdr:from>
    <xdr:to>
      <xdr:col>1</xdr:col>
      <xdr:colOff>1819275</xdr:colOff>
      <xdr:row>37</xdr:row>
      <xdr:rowOff>1895475</xdr:rowOff>
    </xdr:to>
    <xdr:pic>
      <xdr:nvPicPr>
        <xdr:cNvPr id="18488" name="图片 56" descr="fb-ws358-gray.jpg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66446400"/>
          <a:ext cx="17716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49</xdr:row>
      <xdr:rowOff>38100</xdr:rowOff>
    </xdr:from>
    <xdr:to>
      <xdr:col>1</xdr:col>
      <xdr:colOff>1819275</xdr:colOff>
      <xdr:row>49</xdr:row>
      <xdr:rowOff>1885950</xdr:rowOff>
    </xdr:to>
    <xdr:pic>
      <xdr:nvPicPr>
        <xdr:cNvPr id="18489" name="图片 57" descr="fb-xx186-coffee.jpg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88830150"/>
          <a:ext cx="180022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50</xdr:row>
      <xdr:rowOff>19050</xdr:rowOff>
    </xdr:from>
    <xdr:to>
      <xdr:col>1</xdr:col>
      <xdr:colOff>1838325</xdr:colOff>
      <xdr:row>50</xdr:row>
      <xdr:rowOff>1924050</xdr:rowOff>
    </xdr:to>
    <xdr:pic>
      <xdr:nvPicPr>
        <xdr:cNvPr id="18490" name="图片 58" descr="fb-xx186-green.jpg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90716100"/>
          <a:ext cx="1819275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51</xdr:row>
      <xdr:rowOff>38100</xdr:rowOff>
    </xdr:from>
    <xdr:to>
      <xdr:col>1</xdr:col>
      <xdr:colOff>1819275</xdr:colOff>
      <xdr:row>51</xdr:row>
      <xdr:rowOff>1885950</xdr:rowOff>
    </xdr:to>
    <xdr:pic>
      <xdr:nvPicPr>
        <xdr:cNvPr id="18491" name="图片 59" descr="fb-xx190-white.jpg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92697300"/>
          <a:ext cx="1781175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52</xdr:row>
      <xdr:rowOff>19050</xdr:rowOff>
    </xdr:from>
    <xdr:to>
      <xdr:col>1</xdr:col>
      <xdr:colOff>1819275</xdr:colOff>
      <xdr:row>52</xdr:row>
      <xdr:rowOff>1876425</xdr:rowOff>
    </xdr:to>
    <xdr:pic>
      <xdr:nvPicPr>
        <xdr:cNvPr id="18492" name="图片 60" descr="fb-xx533-coffee.jpg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94611825"/>
          <a:ext cx="17907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53</xdr:row>
      <xdr:rowOff>38100</xdr:rowOff>
    </xdr:from>
    <xdr:to>
      <xdr:col>1</xdr:col>
      <xdr:colOff>1838325</xdr:colOff>
      <xdr:row>53</xdr:row>
      <xdr:rowOff>1838325</xdr:rowOff>
    </xdr:to>
    <xdr:pic>
      <xdr:nvPicPr>
        <xdr:cNvPr id="18493" name="图片 61" descr="fb-xxa174-tan.jpg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96516825"/>
          <a:ext cx="18002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54</xdr:row>
      <xdr:rowOff>38100</xdr:rowOff>
    </xdr:from>
    <xdr:to>
      <xdr:col>1</xdr:col>
      <xdr:colOff>1790700</xdr:colOff>
      <xdr:row>54</xdr:row>
      <xdr:rowOff>1866900</xdr:rowOff>
    </xdr:to>
    <xdr:pic>
      <xdr:nvPicPr>
        <xdr:cNvPr id="18494" name="图片 62" descr="fb-xxc186-white.jpg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98402775"/>
          <a:ext cx="17430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57</xdr:row>
      <xdr:rowOff>38100</xdr:rowOff>
    </xdr:from>
    <xdr:to>
      <xdr:col>1</xdr:col>
      <xdr:colOff>1828800</xdr:colOff>
      <xdr:row>57</xdr:row>
      <xdr:rowOff>1895475</xdr:rowOff>
    </xdr:to>
    <xdr:pic>
      <xdr:nvPicPr>
        <xdr:cNvPr id="18495" name="图片 63" descr="fb-xxk177-coffee.jpg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03651050"/>
          <a:ext cx="180975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62</xdr:row>
      <xdr:rowOff>38100</xdr:rowOff>
    </xdr:from>
    <xdr:to>
      <xdr:col>1</xdr:col>
      <xdr:colOff>1838325</xdr:colOff>
      <xdr:row>62</xdr:row>
      <xdr:rowOff>1914525</xdr:rowOff>
    </xdr:to>
    <xdr:pic>
      <xdr:nvPicPr>
        <xdr:cNvPr id="18496" name="图片 64" descr="fb-zk503-coffee.jpg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112928400"/>
          <a:ext cx="18288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63</xdr:row>
      <xdr:rowOff>38100</xdr:rowOff>
    </xdr:from>
    <xdr:to>
      <xdr:col>1</xdr:col>
      <xdr:colOff>1828800</xdr:colOff>
      <xdr:row>63</xdr:row>
      <xdr:rowOff>1914525</xdr:rowOff>
    </xdr:to>
    <xdr:pic>
      <xdr:nvPicPr>
        <xdr:cNvPr id="18497" name="图片 65" descr="fb-zka50-black.jpg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14852450"/>
          <a:ext cx="17907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64</xdr:row>
      <xdr:rowOff>38100</xdr:rowOff>
    </xdr:from>
    <xdr:to>
      <xdr:col>1</xdr:col>
      <xdr:colOff>1838325</xdr:colOff>
      <xdr:row>64</xdr:row>
      <xdr:rowOff>1924050</xdr:rowOff>
    </xdr:to>
    <xdr:pic>
      <xdr:nvPicPr>
        <xdr:cNvPr id="18498" name="图片 66" descr="fb-zl618-blue.jpg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16795550"/>
          <a:ext cx="18192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65</xdr:row>
      <xdr:rowOff>38100</xdr:rowOff>
    </xdr:from>
    <xdr:to>
      <xdr:col>1</xdr:col>
      <xdr:colOff>1828800</xdr:colOff>
      <xdr:row>65</xdr:row>
      <xdr:rowOff>1876425</xdr:rowOff>
    </xdr:to>
    <xdr:pic>
      <xdr:nvPicPr>
        <xdr:cNvPr id="18499" name="图片 67" descr="fb-zl618-brown.jpg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118738650"/>
          <a:ext cx="181927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66</xdr:row>
      <xdr:rowOff>38100</xdr:rowOff>
    </xdr:from>
    <xdr:to>
      <xdr:col>1</xdr:col>
      <xdr:colOff>1838325</xdr:colOff>
      <xdr:row>66</xdr:row>
      <xdr:rowOff>1933575</xdr:rowOff>
    </xdr:to>
    <xdr:pic>
      <xdr:nvPicPr>
        <xdr:cNvPr id="18500" name="图片 68" descr="fb-zl618-gray.jpg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20634125"/>
          <a:ext cx="180022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67</xdr:row>
      <xdr:rowOff>38100</xdr:rowOff>
    </xdr:from>
    <xdr:to>
      <xdr:col>1</xdr:col>
      <xdr:colOff>1828800</xdr:colOff>
      <xdr:row>67</xdr:row>
      <xdr:rowOff>1924050</xdr:rowOff>
    </xdr:to>
    <xdr:pic>
      <xdr:nvPicPr>
        <xdr:cNvPr id="18501" name="图片 69" descr="fb-zl618-green.jpg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22596275"/>
          <a:ext cx="1790700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68</xdr:row>
      <xdr:rowOff>28575</xdr:rowOff>
    </xdr:from>
    <xdr:to>
      <xdr:col>1</xdr:col>
      <xdr:colOff>1828800</xdr:colOff>
      <xdr:row>68</xdr:row>
      <xdr:rowOff>1876425</xdr:rowOff>
    </xdr:to>
    <xdr:pic>
      <xdr:nvPicPr>
        <xdr:cNvPr id="18502" name="图片 70" descr="fb-zl618-orange.jpg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24520325"/>
          <a:ext cx="18097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69</xdr:row>
      <xdr:rowOff>19050</xdr:rowOff>
    </xdr:from>
    <xdr:to>
      <xdr:col>1</xdr:col>
      <xdr:colOff>1838325</xdr:colOff>
      <xdr:row>70</xdr:row>
      <xdr:rowOff>9525</xdr:rowOff>
    </xdr:to>
    <xdr:pic>
      <xdr:nvPicPr>
        <xdr:cNvPr id="18503" name="图片 71" descr="fb-zl618-pink.jpg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26396750"/>
          <a:ext cx="1819275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70</xdr:row>
      <xdr:rowOff>19050</xdr:rowOff>
    </xdr:from>
    <xdr:to>
      <xdr:col>2</xdr:col>
      <xdr:colOff>0</xdr:colOff>
      <xdr:row>70</xdr:row>
      <xdr:rowOff>1914525</xdr:rowOff>
    </xdr:to>
    <xdr:pic>
      <xdr:nvPicPr>
        <xdr:cNvPr id="18504" name="图片 72" descr="fb-zl618-purple.jpg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128330325"/>
          <a:ext cx="181927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71</xdr:row>
      <xdr:rowOff>28575</xdr:rowOff>
    </xdr:from>
    <xdr:to>
      <xdr:col>1</xdr:col>
      <xdr:colOff>1828800</xdr:colOff>
      <xdr:row>71</xdr:row>
      <xdr:rowOff>1924050</xdr:rowOff>
    </xdr:to>
    <xdr:pic>
      <xdr:nvPicPr>
        <xdr:cNvPr id="18505" name="图片 73" descr="fb-zl618-yellow.jpg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30273425"/>
          <a:ext cx="17907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74</xdr:row>
      <xdr:rowOff>38100</xdr:rowOff>
    </xdr:from>
    <xdr:to>
      <xdr:col>1</xdr:col>
      <xdr:colOff>1838325</xdr:colOff>
      <xdr:row>75</xdr:row>
      <xdr:rowOff>0</xdr:rowOff>
    </xdr:to>
    <xdr:pic>
      <xdr:nvPicPr>
        <xdr:cNvPr id="18506" name="图片 74" descr="fb-zy1061-coffee.jpg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35674100"/>
          <a:ext cx="1819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75</xdr:row>
      <xdr:rowOff>38100</xdr:rowOff>
    </xdr:from>
    <xdr:to>
      <xdr:col>1</xdr:col>
      <xdr:colOff>1828800</xdr:colOff>
      <xdr:row>76</xdr:row>
      <xdr:rowOff>0</xdr:rowOff>
    </xdr:to>
    <xdr:pic>
      <xdr:nvPicPr>
        <xdr:cNvPr id="18507" name="图片 75" descr="fb-zy157-coffee.jpg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137588625"/>
          <a:ext cx="181927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76</xdr:row>
      <xdr:rowOff>38100</xdr:rowOff>
    </xdr:from>
    <xdr:to>
      <xdr:col>1</xdr:col>
      <xdr:colOff>1838325</xdr:colOff>
      <xdr:row>77</xdr:row>
      <xdr:rowOff>0</xdr:rowOff>
    </xdr:to>
    <xdr:pic>
      <xdr:nvPicPr>
        <xdr:cNvPr id="18508" name="图片 76" descr="fb-zy171-coffee.jpg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139522200"/>
          <a:ext cx="18383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77</xdr:row>
      <xdr:rowOff>19050</xdr:rowOff>
    </xdr:from>
    <xdr:to>
      <xdr:col>1</xdr:col>
      <xdr:colOff>1838325</xdr:colOff>
      <xdr:row>77</xdr:row>
      <xdr:rowOff>1914525</xdr:rowOff>
    </xdr:to>
    <xdr:pic>
      <xdr:nvPicPr>
        <xdr:cNvPr id="18509" name="图片 77" descr="fb-zy199-coffee.jpg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41417675"/>
          <a:ext cx="180022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78</xdr:row>
      <xdr:rowOff>38100</xdr:rowOff>
    </xdr:from>
    <xdr:to>
      <xdr:col>1</xdr:col>
      <xdr:colOff>1838325</xdr:colOff>
      <xdr:row>78</xdr:row>
      <xdr:rowOff>1924050</xdr:rowOff>
    </xdr:to>
    <xdr:pic>
      <xdr:nvPicPr>
        <xdr:cNvPr id="18510" name="图片 78" descr="fb-zy616-coffee.jpg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143370300"/>
          <a:ext cx="181927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8</xdr:row>
      <xdr:rowOff>38100</xdr:rowOff>
    </xdr:from>
    <xdr:to>
      <xdr:col>1</xdr:col>
      <xdr:colOff>1609725</xdr:colOff>
      <xdr:row>8</xdr:row>
      <xdr:rowOff>1714500</xdr:rowOff>
    </xdr:to>
    <xdr:pic>
      <xdr:nvPicPr>
        <xdr:cNvPr id="19457" name="图片 1" descr="hc-wc020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122491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</xdr:row>
      <xdr:rowOff>28575</xdr:rowOff>
    </xdr:from>
    <xdr:to>
      <xdr:col>1</xdr:col>
      <xdr:colOff>1619250</xdr:colOff>
      <xdr:row>7</xdr:row>
      <xdr:rowOff>1704975</xdr:rowOff>
    </xdr:to>
    <xdr:pic>
      <xdr:nvPicPr>
        <xdr:cNvPr id="19458" name="图片 2" descr="hc-wc020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1051560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</xdr:row>
      <xdr:rowOff>19050</xdr:rowOff>
    </xdr:from>
    <xdr:to>
      <xdr:col>1</xdr:col>
      <xdr:colOff>1609725</xdr:colOff>
      <xdr:row>10</xdr:row>
      <xdr:rowOff>1695450</xdr:rowOff>
    </xdr:to>
    <xdr:pic>
      <xdr:nvPicPr>
        <xdr:cNvPr id="19459" name="图片 3" descr="hc-wc020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156972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28575</xdr:rowOff>
    </xdr:from>
    <xdr:to>
      <xdr:col>1</xdr:col>
      <xdr:colOff>1619250</xdr:colOff>
      <xdr:row>15</xdr:row>
      <xdr:rowOff>1704975</xdr:rowOff>
    </xdr:to>
    <xdr:pic>
      <xdr:nvPicPr>
        <xdr:cNvPr id="19460" name="图片 4" descr="hc-wc020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24279225"/>
          <a:ext cx="1619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28575</xdr:rowOff>
    </xdr:from>
    <xdr:to>
      <xdr:col>1</xdr:col>
      <xdr:colOff>1609725</xdr:colOff>
      <xdr:row>14</xdr:row>
      <xdr:rowOff>1704975</xdr:rowOff>
    </xdr:to>
    <xdr:pic>
      <xdr:nvPicPr>
        <xdr:cNvPr id="19461" name="图片 5" descr="hc-wc020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22555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13</xdr:row>
      <xdr:rowOff>19050</xdr:rowOff>
    </xdr:from>
    <xdr:to>
      <xdr:col>1</xdr:col>
      <xdr:colOff>1619250</xdr:colOff>
      <xdr:row>13</xdr:row>
      <xdr:rowOff>1695450</xdr:rowOff>
    </xdr:to>
    <xdr:pic>
      <xdr:nvPicPr>
        <xdr:cNvPr id="19462" name="图片 6" descr="hc-wc020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20831175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28575</xdr:rowOff>
    </xdr:from>
    <xdr:to>
      <xdr:col>1</xdr:col>
      <xdr:colOff>1619250</xdr:colOff>
      <xdr:row>18</xdr:row>
      <xdr:rowOff>1704975</xdr:rowOff>
    </xdr:to>
    <xdr:pic>
      <xdr:nvPicPr>
        <xdr:cNvPr id="19463" name="图片 7" descr="hc-wc020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294417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17</xdr:row>
      <xdr:rowOff>28575</xdr:rowOff>
    </xdr:from>
    <xdr:to>
      <xdr:col>1</xdr:col>
      <xdr:colOff>1609725</xdr:colOff>
      <xdr:row>17</xdr:row>
      <xdr:rowOff>1704975</xdr:rowOff>
    </xdr:to>
    <xdr:pic>
      <xdr:nvPicPr>
        <xdr:cNvPr id="19464" name="图片 8" descr="hc-wc020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2771775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27</xdr:row>
      <xdr:rowOff>28575</xdr:rowOff>
    </xdr:from>
    <xdr:to>
      <xdr:col>1</xdr:col>
      <xdr:colOff>1619250</xdr:colOff>
      <xdr:row>27</xdr:row>
      <xdr:rowOff>1704975</xdr:rowOff>
    </xdr:to>
    <xdr:pic>
      <xdr:nvPicPr>
        <xdr:cNvPr id="19465" name="图片 9" descr="hc-wc020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4497705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44</xdr:row>
      <xdr:rowOff>28575</xdr:rowOff>
    </xdr:from>
    <xdr:to>
      <xdr:col>1</xdr:col>
      <xdr:colOff>1609725</xdr:colOff>
      <xdr:row>44</xdr:row>
      <xdr:rowOff>1704975</xdr:rowOff>
    </xdr:to>
    <xdr:pic>
      <xdr:nvPicPr>
        <xdr:cNvPr id="19466" name="图片 10" descr="hc-wc020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73723500"/>
          <a:ext cx="15716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45</xdr:row>
      <xdr:rowOff>19050</xdr:rowOff>
    </xdr:from>
    <xdr:to>
      <xdr:col>1</xdr:col>
      <xdr:colOff>1609725</xdr:colOff>
      <xdr:row>45</xdr:row>
      <xdr:rowOff>1695450</xdr:rowOff>
    </xdr:to>
    <xdr:pic>
      <xdr:nvPicPr>
        <xdr:cNvPr id="19467" name="图片 11" descr="hc-wc020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75428475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43</xdr:row>
      <xdr:rowOff>28575</xdr:rowOff>
    </xdr:from>
    <xdr:to>
      <xdr:col>1</xdr:col>
      <xdr:colOff>1619250</xdr:colOff>
      <xdr:row>43</xdr:row>
      <xdr:rowOff>1704975</xdr:rowOff>
    </xdr:to>
    <xdr:pic>
      <xdr:nvPicPr>
        <xdr:cNvPr id="19468" name="图片 12" descr="hc-wc020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71999475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51</xdr:row>
      <xdr:rowOff>19050</xdr:rowOff>
    </xdr:from>
    <xdr:to>
      <xdr:col>1</xdr:col>
      <xdr:colOff>1619250</xdr:colOff>
      <xdr:row>51</xdr:row>
      <xdr:rowOff>1695450</xdr:rowOff>
    </xdr:to>
    <xdr:pic>
      <xdr:nvPicPr>
        <xdr:cNvPr id="19469" name="图片 13" descr="hc-wc020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8576310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</xdr:row>
      <xdr:rowOff>28575</xdr:rowOff>
    </xdr:from>
    <xdr:to>
      <xdr:col>1</xdr:col>
      <xdr:colOff>1609725</xdr:colOff>
      <xdr:row>2</xdr:row>
      <xdr:rowOff>1704975</xdr:rowOff>
    </xdr:to>
    <xdr:pic>
      <xdr:nvPicPr>
        <xdr:cNvPr id="19470" name="图片 14" descr="hc-wc020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1914525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</xdr:row>
      <xdr:rowOff>19050</xdr:rowOff>
    </xdr:from>
    <xdr:to>
      <xdr:col>1</xdr:col>
      <xdr:colOff>1619250</xdr:colOff>
      <xdr:row>1</xdr:row>
      <xdr:rowOff>1704975</xdr:rowOff>
    </xdr:to>
    <xdr:pic>
      <xdr:nvPicPr>
        <xdr:cNvPr id="19471" name="图片 15" descr="fb-sm1055-gray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190500"/>
          <a:ext cx="15906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28575</xdr:rowOff>
    </xdr:from>
    <xdr:to>
      <xdr:col>1</xdr:col>
      <xdr:colOff>1609725</xdr:colOff>
      <xdr:row>3</xdr:row>
      <xdr:rowOff>1704975</xdr:rowOff>
    </xdr:to>
    <xdr:pic>
      <xdr:nvPicPr>
        <xdr:cNvPr id="19472" name="图片 16" descr="hc-wc020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363855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28575</xdr:rowOff>
    </xdr:from>
    <xdr:to>
      <xdr:col>1</xdr:col>
      <xdr:colOff>1619250</xdr:colOff>
      <xdr:row>4</xdr:row>
      <xdr:rowOff>1704975</xdr:rowOff>
    </xdr:to>
    <xdr:pic>
      <xdr:nvPicPr>
        <xdr:cNvPr id="19473" name="图片 17" descr="hc-wc020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5362575"/>
          <a:ext cx="1619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28575</xdr:rowOff>
    </xdr:from>
    <xdr:to>
      <xdr:col>1</xdr:col>
      <xdr:colOff>1619250</xdr:colOff>
      <xdr:row>6</xdr:row>
      <xdr:rowOff>1704975</xdr:rowOff>
    </xdr:to>
    <xdr:pic>
      <xdr:nvPicPr>
        <xdr:cNvPr id="19474" name="图片 18" descr="hc-wc020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8791575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</xdr:row>
      <xdr:rowOff>28575</xdr:rowOff>
    </xdr:from>
    <xdr:to>
      <xdr:col>1</xdr:col>
      <xdr:colOff>1619250</xdr:colOff>
      <xdr:row>5</xdr:row>
      <xdr:rowOff>1704975</xdr:rowOff>
    </xdr:to>
    <xdr:pic>
      <xdr:nvPicPr>
        <xdr:cNvPr id="19475" name="图片 19" descr="hc-wc020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70770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</xdr:row>
      <xdr:rowOff>28575</xdr:rowOff>
    </xdr:from>
    <xdr:to>
      <xdr:col>1</xdr:col>
      <xdr:colOff>1619250</xdr:colOff>
      <xdr:row>9</xdr:row>
      <xdr:rowOff>1704975</xdr:rowOff>
    </xdr:to>
    <xdr:pic>
      <xdr:nvPicPr>
        <xdr:cNvPr id="19476" name="图片 20" descr="hc-wc020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139827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11</xdr:row>
      <xdr:rowOff>19050</xdr:rowOff>
    </xdr:from>
    <xdr:to>
      <xdr:col>1</xdr:col>
      <xdr:colOff>1619250</xdr:colOff>
      <xdr:row>12</xdr:row>
      <xdr:rowOff>0</xdr:rowOff>
    </xdr:to>
    <xdr:pic>
      <xdr:nvPicPr>
        <xdr:cNvPr id="19477" name="图片 21" descr="hc-wc020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1741170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12</xdr:row>
      <xdr:rowOff>28575</xdr:rowOff>
    </xdr:from>
    <xdr:to>
      <xdr:col>1</xdr:col>
      <xdr:colOff>1609725</xdr:colOff>
      <xdr:row>12</xdr:row>
      <xdr:rowOff>1704975</xdr:rowOff>
    </xdr:to>
    <xdr:pic>
      <xdr:nvPicPr>
        <xdr:cNvPr id="19478" name="图片 22" descr="hc-wc020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191166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19050</xdr:rowOff>
    </xdr:from>
    <xdr:to>
      <xdr:col>1</xdr:col>
      <xdr:colOff>1609725</xdr:colOff>
      <xdr:row>16</xdr:row>
      <xdr:rowOff>1695450</xdr:rowOff>
    </xdr:to>
    <xdr:pic>
      <xdr:nvPicPr>
        <xdr:cNvPr id="19479" name="图片 23" descr="hc-wc020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25993725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19050</xdr:rowOff>
    </xdr:from>
    <xdr:to>
      <xdr:col>1</xdr:col>
      <xdr:colOff>1609725</xdr:colOff>
      <xdr:row>19</xdr:row>
      <xdr:rowOff>1695450</xdr:rowOff>
    </xdr:to>
    <xdr:pic>
      <xdr:nvPicPr>
        <xdr:cNvPr id="19480" name="图片 24" descr="hc-wc020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3114675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20</xdr:row>
      <xdr:rowOff>38100</xdr:rowOff>
    </xdr:from>
    <xdr:to>
      <xdr:col>1</xdr:col>
      <xdr:colOff>1609725</xdr:colOff>
      <xdr:row>20</xdr:row>
      <xdr:rowOff>1714500</xdr:rowOff>
    </xdr:to>
    <xdr:pic>
      <xdr:nvPicPr>
        <xdr:cNvPr id="19481" name="图片 25" descr="hc-wc020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32880300"/>
          <a:ext cx="15716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38100</xdr:rowOff>
    </xdr:from>
    <xdr:to>
      <xdr:col>1</xdr:col>
      <xdr:colOff>1600200</xdr:colOff>
      <xdr:row>21</xdr:row>
      <xdr:rowOff>1714500</xdr:rowOff>
    </xdr:to>
    <xdr:pic>
      <xdr:nvPicPr>
        <xdr:cNvPr id="19482" name="图片 26" descr="hc-wc020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3461385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22</xdr:row>
      <xdr:rowOff>19050</xdr:rowOff>
    </xdr:from>
    <xdr:to>
      <xdr:col>1</xdr:col>
      <xdr:colOff>1619250</xdr:colOff>
      <xdr:row>22</xdr:row>
      <xdr:rowOff>1695450</xdr:rowOff>
    </xdr:to>
    <xdr:pic>
      <xdr:nvPicPr>
        <xdr:cNvPr id="19483" name="图片 27" descr="hc-wc020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3632835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38100</xdr:rowOff>
    </xdr:from>
    <xdr:to>
      <xdr:col>1</xdr:col>
      <xdr:colOff>1619250</xdr:colOff>
      <xdr:row>23</xdr:row>
      <xdr:rowOff>1714500</xdr:rowOff>
    </xdr:to>
    <xdr:pic>
      <xdr:nvPicPr>
        <xdr:cNvPr id="19484" name="图片 28" descr="hc-wc020.jp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38071425"/>
          <a:ext cx="1619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24</xdr:row>
      <xdr:rowOff>38100</xdr:rowOff>
    </xdr:from>
    <xdr:to>
      <xdr:col>1</xdr:col>
      <xdr:colOff>1600200</xdr:colOff>
      <xdr:row>24</xdr:row>
      <xdr:rowOff>1714500</xdr:rowOff>
    </xdr:to>
    <xdr:pic>
      <xdr:nvPicPr>
        <xdr:cNvPr id="19485" name="图片 29" descr="hc-wc020.jp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3979545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25</xdr:row>
      <xdr:rowOff>38100</xdr:rowOff>
    </xdr:from>
    <xdr:to>
      <xdr:col>1</xdr:col>
      <xdr:colOff>1609725</xdr:colOff>
      <xdr:row>25</xdr:row>
      <xdr:rowOff>1714500</xdr:rowOff>
    </xdr:to>
    <xdr:pic>
      <xdr:nvPicPr>
        <xdr:cNvPr id="19486" name="图片 30" descr="hc-wc020.jp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415194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38100</xdr:rowOff>
    </xdr:from>
    <xdr:to>
      <xdr:col>1</xdr:col>
      <xdr:colOff>1609725</xdr:colOff>
      <xdr:row>26</xdr:row>
      <xdr:rowOff>1714500</xdr:rowOff>
    </xdr:to>
    <xdr:pic>
      <xdr:nvPicPr>
        <xdr:cNvPr id="19487" name="图片 31" descr="hc-wc020.jpg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4324350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28</xdr:row>
      <xdr:rowOff>19050</xdr:rowOff>
    </xdr:from>
    <xdr:to>
      <xdr:col>1</xdr:col>
      <xdr:colOff>1609725</xdr:colOff>
      <xdr:row>28</xdr:row>
      <xdr:rowOff>1695450</xdr:rowOff>
    </xdr:to>
    <xdr:pic>
      <xdr:nvPicPr>
        <xdr:cNvPr id="19488" name="图片 32" descr="hc-wc020.jpg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466915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29</xdr:row>
      <xdr:rowOff>38100</xdr:rowOff>
    </xdr:from>
    <xdr:to>
      <xdr:col>1</xdr:col>
      <xdr:colOff>1609725</xdr:colOff>
      <xdr:row>29</xdr:row>
      <xdr:rowOff>1714500</xdr:rowOff>
    </xdr:to>
    <xdr:pic>
      <xdr:nvPicPr>
        <xdr:cNvPr id="19489" name="图片 33" descr="hc-wc020.jpg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484441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38100</xdr:rowOff>
    </xdr:from>
    <xdr:to>
      <xdr:col>1</xdr:col>
      <xdr:colOff>1609725</xdr:colOff>
      <xdr:row>30</xdr:row>
      <xdr:rowOff>1714500</xdr:rowOff>
    </xdr:to>
    <xdr:pic>
      <xdr:nvPicPr>
        <xdr:cNvPr id="19490" name="图片 34" descr="fp-wxr002-black.jpg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501777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31</xdr:row>
      <xdr:rowOff>19050</xdr:rowOff>
    </xdr:from>
    <xdr:to>
      <xdr:col>1</xdr:col>
      <xdr:colOff>1619250</xdr:colOff>
      <xdr:row>31</xdr:row>
      <xdr:rowOff>1695450</xdr:rowOff>
    </xdr:to>
    <xdr:pic>
      <xdr:nvPicPr>
        <xdr:cNvPr id="19491" name="图片 35" descr="hc-wc020.jpg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51892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32</xdr:row>
      <xdr:rowOff>19050</xdr:rowOff>
    </xdr:from>
    <xdr:to>
      <xdr:col>1</xdr:col>
      <xdr:colOff>1609725</xdr:colOff>
      <xdr:row>32</xdr:row>
      <xdr:rowOff>1695450</xdr:rowOff>
    </xdr:to>
    <xdr:pic>
      <xdr:nvPicPr>
        <xdr:cNvPr id="19492" name="图片 36" descr="hc-wc020.jpg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53597175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33</xdr:row>
      <xdr:rowOff>19050</xdr:rowOff>
    </xdr:from>
    <xdr:to>
      <xdr:col>1</xdr:col>
      <xdr:colOff>1619250</xdr:colOff>
      <xdr:row>33</xdr:row>
      <xdr:rowOff>1695450</xdr:rowOff>
    </xdr:to>
    <xdr:pic>
      <xdr:nvPicPr>
        <xdr:cNvPr id="19493" name="图片 37" descr="hc-wc020.jpg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55321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34</xdr:row>
      <xdr:rowOff>19050</xdr:rowOff>
    </xdr:from>
    <xdr:to>
      <xdr:col>1</xdr:col>
      <xdr:colOff>1609725</xdr:colOff>
      <xdr:row>34</xdr:row>
      <xdr:rowOff>1695450</xdr:rowOff>
    </xdr:to>
    <xdr:pic>
      <xdr:nvPicPr>
        <xdr:cNvPr id="19494" name="图片 38" descr="hc-wc020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5703570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35</xdr:row>
      <xdr:rowOff>19050</xdr:rowOff>
    </xdr:from>
    <xdr:to>
      <xdr:col>1</xdr:col>
      <xdr:colOff>1619250</xdr:colOff>
      <xdr:row>35</xdr:row>
      <xdr:rowOff>1695450</xdr:rowOff>
    </xdr:to>
    <xdr:pic>
      <xdr:nvPicPr>
        <xdr:cNvPr id="19495" name="图片 39" descr="hc-wc020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58750200"/>
          <a:ext cx="15716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36</xdr:row>
      <xdr:rowOff>19050</xdr:rowOff>
    </xdr:from>
    <xdr:to>
      <xdr:col>1</xdr:col>
      <xdr:colOff>1609725</xdr:colOff>
      <xdr:row>36</xdr:row>
      <xdr:rowOff>1695450</xdr:rowOff>
    </xdr:to>
    <xdr:pic>
      <xdr:nvPicPr>
        <xdr:cNvPr id="19496" name="图片 40" descr="hc-wc020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6046470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37</xdr:row>
      <xdr:rowOff>19050</xdr:rowOff>
    </xdr:from>
    <xdr:to>
      <xdr:col>1</xdr:col>
      <xdr:colOff>1619250</xdr:colOff>
      <xdr:row>37</xdr:row>
      <xdr:rowOff>1695450</xdr:rowOff>
    </xdr:to>
    <xdr:pic>
      <xdr:nvPicPr>
        <xdr:cNvPr id="19497" name="图片 41" descr="hc-wc020.jpg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62179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</xdr:row>
      <xdr:rowOff>19050</xdr:rowOff>
    </xdr:from>
    <xdr:to>
      <xdr:col>1</xdr:col>
      <xdr:colOff>1619250</xdr:colOff>
      <xdr:row>38</xdr:row>
      <xdr:rowOff>1695450</xdr:rowOff>
    </xdr:to>
    <xdr:pic>
      <xdr:nvPicPr>
        <xdr:cNvPr id="19498" name="图片 42" descr="hc-wc020.jpg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63893700"/>
          <a:ext cx="1619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39</xdr:row>
      <xdr:rowOff>19050</xdr:rowOff>
    </xdr:from>
    <xdr:to>
      <xdr:col>1</xdr:col>
      <xdr:colOff>1619250</xdr:colOff>
      <xdr:row>39</xdr:row>
      <xdr:rowOff>1695450</xdr:rowOff>
    </xdr:to>
    <xdr:pic>
      <xdr:nvPicPr>
        <xdr:cNvPr id="19499" name="图片 43" descr="hc-wc020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65608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40</xdr:row>
      <xdr:rowOff>19050</xdr:rowOff>
    </xdr:from>
    <xdr:to>
      <xdr:col>1</xdr:col>
      <xdr:colOff>1609725</xdr:colOff>
      <xdr:row>40</xdr:row>
      <xdr:rowOff>1695450</xdr:rowOff>
    </xdr:to>
    <xdr:pic>
      <xdr:nvPicPr>
        <xdr:cNvPr id="19500" name="图片 44" descr="hc-wc020.jpg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67322700"/>
          <a:ext cx="16002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41</xdr:row>
      <xdr:rowOff>19050</xdr:rowOff>
    </xdr:from>
    <xdr:to>
      <xdr:col>1</xdr:col>
      <xdr:colOff>1619250</xdr:colOff>
      <xdr:row>41</xdr:row>
      <xdr:rowOff>1695450</xdr:rowOff>
    </xdr:to>
    <xdr:pic>
      <xdr:nvPicPr>
        <xdr:cNvPr id="19501" name="图片 45" descr="hc-wc020.jpg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690372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46</xdr:row>
      <xdr:rowOff>19050</xdr:rowOff>
    </xdr:from>
    <xdr:to>
      <xdr:col>1</xdr:col>
      <xdr:colOff>1609725</xdr:colOff>
      <xdr:row>46</xdr:row>
      <xdr:rowOff>1695450</xdr:rowOff>
    </xdr:to>
    <xdr:pic>
      <xdr:nvPicPr>
        <xdr:cNvPr id="19502" name="图片 46" descr="hc-wc020.jpg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771429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47</xdr:row>
      <xdr:rowOff>38100</xdr:rowOff>
    </xdr:from>
    <xdr:to>
      <xdr:col>1</xdr:col>
      <xdr:colOff>1619250</xdr:colOff>
      <xdr:row>47</xdr:row>
      <xdr:rowOff>1714500</xdr:rowOff>
    </xdr:to>
    <xdr:pic>
      <xdr:nvPicPr>
        <xdr:cNvPr id="19503" name="图片 47" descr="hc-wc020.jpg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7888605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48</xdr:row>
      <xdr:rowOff>19050</xdr:rowOff>
    </xdr:from>
    <xdr:to>
      <xdr:col>1</xdr:col>
      <xdr:colOff>1609725</xdr:colOff>
      <xdr:row>48</xdr:row>
      <xdr:rowOff>1695450</xdr:rowOff>
    </xdr:to>
    <xdr:pic>
      <xdr:nvPicPr>
        <xdr:cNvPr id="19504" name="图片 48" descr="hc-wc020.jpg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8059102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49</xdr:row>
      <xdr:rowOff>19050</xdr:rowOff>
    </xdr:from>
    <xdr:to>
      <xdr:col>2</xdr:col>
      <xdr:colOff>0</xdr:colOff>
      <xdr:row>49</xdr:row>
      <xdr:rowOff>1695450</xdr:rowOff>
    </xdr:to>
    <xdr:pic>
      <xdr:nvPicPr>
        <xdr:cNvPr id="19505" name="图片 49" descr="hc-wc020.jpg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823150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38100</xdr:rowOff>
    </xdr:from>
    <xdr:to>
      <xdr:col>1</xdr:col>
      <xdr:colOff>1619250</xdr:colOff>
      <xdr:row>50</xdr:row>
      <xdr:rowOff>1714500</xdr:rowOff>
    </xdr:to>
    <xdr:pic>
      <xdr:nvPicPr>
        <xdr:cNvPr id="19506" name="图片 50" descr="hc-wc020.jpg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84058125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42</xdr:row>
      <xdr:rowOff>19050</xdr:rowOff>
    </xdr:from>
    <xdr:to>
      <xdr:col>1</xdr:col>
      <xdr:colOff>1609725</xdr:colOff>
      <xdr:row>42</xdr:row>
      <xdr:rowOff>1219200</xdr:rowOff>
    </xdr:to>
    <xdr:pic>
      <xdr:nvPicPr>
        <xdr:cNvPr id="19507" name="图片 51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70751700"/>
          <a:ext cx="16002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3</xdr:row>
      <xdr:rowOff>19050</xdr:rowOff>
    </xdr:from>
    <xdr:to>
      <xdr:col>1</xdr:col>
      <xdr:colOff>1495425</xdr:colOff>
      <xdr:row>3</xdr:row>
      <xdr:rowOff>1714500</xdr:rowOff>
    </xdr:to>
    <xdr:pic>
      <xdr:nvPicPr>
        <xdr:cNvPr id="204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81150" y="3638550"/>
          <a:ext cx="13525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19050</xdr:rowOff>
    </xdr:from>
    <xdr:to>
      <xdr:col>2</xdr:col>
      <xdr:colOff>0</xdr:colOff>
      <xdr:row>5</xdr:row>
      <xdr:rowOff>1695450</xdr:rowOff>
    </xdr:to>
    <xdr:pic>
      <xdr:nvPicPr>
        <xdr:cNvPr id="20482" name="图片 2" descr="hc-wc020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7086600"/>
          <a:ext cx="1619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</xdr:row>
      <xdr:rowOff>28575</xdr:rowOff>
    </xdr:from>
    <xdr:to>
      <xdr:col>1</xdr:col>
      <xdr:colOff>1619250</xdr:colOff>
      <xdr:row>2</xdr:row>
      <xdr:rowOff>1704975</xdr:rowOff>
    </xdr:to>
    <xdr:pic>
      <xdr:nvPicPr>
        <xdr:cNvPr id="20483" name="图片 3" descr="hc-wc020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9240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28575</xdr:rowOff>
    </xdr:from>
    <xdr:to>
      <xdr:col>1</xdr:col>
      <xdr:colOff>1628775</xdr:colOff>
      <xdr:row>15</xdr:row>
      <xdr:rowOff>1704975</xdr:rowOff>
    </xdr:to>
    <xdr:pic>
      <xdr:nvPicPr>
        <xdr:cNvPr id="20484" name="图片 4" descr="hc-wc020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242506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</xdr:row>
      <xdr:rowOff>19050</xdr:rowOff>
    </xdr:from>
    <xdr:to>
      <xdr:col>1</xdr:col>
      <xdr:colOff>1619250</xdr:colOff>
      <xdr:row>1</xdr:row>
      <xdr:rowOff>1704975</xdr:rowOff>
    </xdr:to>
    <xdr:pic>
      <xdr:nvPicPr>
        <xdr:cNvPr id="20485" name="图片 5" descr="fb-sm1055-gray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90500"/>
          <a:ext cx="1590675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</xdr:row>
      <xdr:rowOff>19050</xdr:rowOff>
    </xdr:from>
    <xdr:to>
      <xdr:col>1</xdr:col>
      <xdr:colOff>1628775</xdr:colOff>
      <xdr:row>7</xdr:row>
      <xdr:rowOff>1695450</xdr:rowOff>
    </xdr:to>
    <xdr:pic>
      <xdr:nvPicPr>
        <xdr:cNvPr id="20486" name="图片 6" descr="hc-wc020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10506075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14</xdr:row>
      <xdr:rowOff>19050</xdr:rowOff>
    </xdr:from>
    <xdr:to>
      <xdr:col>1</xdr:col>
      <xdr:colOff>1619250</xdr:colOff>
      <xdr:row>14</xdr:row>
      <xdr:rowOff>1695450</xdr:rowOff>
    </xdr:to>
    <xdr:pic>
      <xdr:nvPicPr>
        <xdr:cNvPr id="20487" name="图片 7" descr="hc-wc020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2252662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28575</xdr:rowOff>
    </xdr:from>
    <xdr:to>
      <xdr:col>1</xdr:col>
      <xdr:colOff>1619250</xdr:colOff>
      <xdr:row>4</xdr:row>
      <xdr:rowOff>1704975</xdr:rowOff>
    </xdr:to>
    <xdr:pic>
      <xdr:nvPicPr>
        <xdr:cNvPr id="20488" name="图片 8" descr="hc-wc020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53721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19050</xdr:rowOff>
    </xdr:from>
    <xdr:to>
      <xdr:col>1</xdr:col>
      <xdr:colOff>1628775</xdr:colOff>
      <xdr:row>6</xdr:row>
      <xdr:rowOff>1695450</xdr:rowOff>
    </xdr:to>
    <xdr:pic>
      <xdr:nvPicPr>
        <xdr:cNvPr id="20489" name="图片 9" descr="hc-wc020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87915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</xdr:row>
      <xdr:rowOff>19050</xdr:rowOff>
    </xdr:from>
    <xdr:to>
      <xdr:col>1</xdr:col>
      <xdr:colOff>1619250</xdr:colOff>
      <xdr:row>8</xdr:row>
      <xdr:rowOff>1695450</xdr:rowOff>
    </xdr:to>
    <xdr:pic>
      <xdr:nvPicPr>
        <xdr:cNvPr id="20490" name="图片 10" descr="hc-wc020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22205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</xdr:row>
      <xdr:rowOff>28575</xdr:rowOff>
    </xdr:from>
    <xdr:to>
      <xdr:col>2</xdr:col>
      <xdr:colOff>0</xdr:colOff>
      <xdr:row>9</xdr:row>
      <xdr:rowOff>1704975</xdr:rowOff>
    </xdr:to>
    <xdr:pic>
      <xdr:nvPicPr>
        <xdr:cNvPr id="20491" name="图片 11" descr="hc-wc020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3935075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</xdr:row>
      <xdr:rowOff>28575</xdr:rowOff>
    </xdr:from>
    <xdr:to>
      <xdr:col>1</xdr:col>
      <xdr:colOff>1619250</xdr:colOff>
      <xdr:row>10</xdr:row>
      <xdr:rowOff>1704975</xdr:rowOff>
    </xdr:to>
    <xdr:pic>
      <xdr:nvPicPr>
        <xdr:cNvPr id="20492" name="图片 12" descr="hc-wc020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56591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</xdr:col>
      <xdr:colOff>1609725</xdr:colOff>
      <xdr:row>11</xdr:row>
      <xdr:rowOff>1695450</xdr:rowOff>
    </xdr:to>
    <xdr:pic>
      <xdr:nvPicPr>
        <xdr:cNvPr id="20493" name="图片 13" descr="hc-wc020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17373600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12</xdr:row>
      <xdr:rowOff>28575</xdr:rowOff>
    </xdr:from>
    <xdr:to>
      <xdr:col>1</xdr:col>
      <xdr:colOff>1619250</xdr:colOff>
      <xdr:row>12</xdr:row>
      <xdr:rowOff>1704975</xdr:rowOff>
    </xdr:to>
    <xdr:pic>
      <xdr:nvPicPr>
        <xdr:cNvPr id="20494" name="图片 14" descr="hc-wc020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19097625"/>
          <a:ext cx="15811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13</xdr:row>
      <xdr:rowOff>28575</xdr:rowOff>
    </xdr:from>
    <xdr:to>
      <xdr:col>1</xdr:col>
      <xdr:colOff>1619250</xdr:colOff>
      <xdr:row>13</xdr:row>
      <xdr:rowOff>1704975</xdr:rowOff>
    </xdr:to>
    <xdr:pic>
      <xdr:nvPicPr>
        <xdr:cNvPr id="20495" name="图片 15" descr="hc-wc020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208216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28575</xdr:rowOff>
    </xdr:from>
    <xdr:to>
      <xdr:col>1</xdr:col>
      <xdr:colOff>1619250</xdr:colOff>
      <xdr:row>16</xdr:row>
      <xdr:rowOff>1704975</xdr:rowOff>
    </xdr:to>
    <xdr:pic>
      <xdr:nvPicPr>
        <xdr:cNvPr id="20496" name="图片 16" descr="hc-wc020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259651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19050</xdr:rowOff>
    </xdr:from>
    <xdr:to>
      <xdr:col>1</xdr:col>
      <xdr:colOff>1628775</xdr:colOff>
      <xdr:row>17</xdr:row>
      <xdr:rowOff>1695450</xdr:rowOff>
    </xdr:to>
    <xdr:pic>
      <xdr:nvPicPr>
        <xdr:cNvPr id="20497" name="图片 17" descr="hc-wc020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27670125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19050</xdr:rowOff>
    </xdr:from>
    <xdr:to>
      <xdr:col>1</xdr:col>
      <xdr:colOff>1628775</xdr:colOff>
      <xdr:row>18</xdr:row>
      <xdr:rowOff>1695450</xdr:rowOff>
    </xdr:to>
    <xdr:pic>
      <xdr:nvPicPr>
        <xdr:cNvPr id="20498" name="图片 18" descr="hc-wc020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2938462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19</xdr:row>
      <xdr:rowOff>28575</xdr:rowOff>
    </xdr:from>
    <xdr:to>
      <xdr:col>1</xdr:col>
      <xdr:colOff>1619250</xdr:colOff>
      <xdr:row>19</xdr:row>
      <xdr:rowOff>1704975</xdr:rowOff>
    </xdr:to>
    <xdr:pic>
      <xdr:nvPicPr>
        <xdr:cNvPr id="20499" name="图片 19" descr="hc-wc020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3110865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20</xdr:row>
      <xdr:rowOff>28575</xdr:rowOff>
    </xdr:from>
    <xdr:to>
      <xdr:col>1</xdr:col>
      <xdr:colOff>1619250</xdr:colOff>
      <xdr:row>20</xdr:row>
      <xdr:rowOff>1704975</xdr:rowOff>
    </xdr:to>
    <xdr:pic>
      <xdr:nvPicPr>
        <xdr:cNvPr id="20500" name="图片 20" descr="hc-wc020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32832675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21</xdr:row>
      <xdr:rowOff>28575</xdr:rowOff>
    </xdr:from>
    <xdr:to>
      <xdr:col>1</xdr:col>
      <xdr:colOff>1619250</xdr:colOff>
      <xdr:row>21</xdr:row>
      <xdr:rowOff>1704975</xdr:rowOff>
    </xdr:to>
    <xdr:pic>
      <xdr:nvPicPr>
        <xdr:cNvPr id="20501" name="图片 21" descr="hc-wc020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34556700"/>
          <a:ext cx="159067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28575</xdr:rowOff>
    </xdr:from>
    <xdr:to>
      <xdr:col>1</xdr:col>
      <xdr:colOff>1628775</xdr:colOff>
      <xdr:row>22</xdr:row>
      <xdr:rowOff>1704975</xdr:rowOff>
    </xdr:to>
    <xdr:pic>
      <xdr:nvPicPr>
        <xdr:cNvPr id="20502" name="图片 22" descr="hc-wc020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36271200"/>
          <a:ext cx="16097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19050</xdr:rowOff>
    </xdr:from>
    <xdr:to>
      <xdr:col>1</xdr:col>
      <xdr:colOff>1619250</xdr:colOff>
      <xdr:row>24</xdr:row>
      <xdr:rowOff>0</xdr:rowOff>
    </xdr:to>
    <xdr:pic>
      <xdr:nvPicPr>
        <xdr:cNvPr id="20503" name="图片 23" descr="onitiva-totebag001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37985700"/>
          <a:ext cx="1581150" cy="165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24</xdr:row>
      <xdr:rowOff>28575</xdr:rowOff>
    </xdr:from>
    <xdr:to>
      <xdr:col>1</xdr:col>
      <xdr:colOff>1590675</xdr:colOff>
      <xdr:row>24</xdr:row>
      <xdr:rowOff>1685925</xdr:rowOff>
    </xdr:to>
    <xdr:pic>
      <xdr:nvPicPr>
        <xdr:cNvPr id="20504" name="图片 24" descr="onitiva-totebag002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39671625"/>
          <a:ext cx="1552575" cy="165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2.875" customWidth="1"/>
    <col min="2" max="2" width="18" customWidth="1"/>
    <col min="3" max="3" width="16.875" customWidth="1"/>
    <col min="4" max="4" width="33.625" customWidth="1"/>
    <col min="5" max="5" width="6.625" customWidth="1"/>
    <col min="6" max="6" width="10.125" customWidth="1"/>
    <col min="7" max="7" width="11.875" customWidth="1"/>
    <col min="8" max="8" width="15.625" customWidth="1"/>
    <col min="9" max="9" width="9.75" customWidth="1"/>
    <col min="10" max="10" width="6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8</v>
      </c>
      <c r="H1" s="2" t="s">
        <v>9</v>
      </c>
      <c r="I1" s="2" t="s">
        <v>10</v>
      </c>
      <c r="J1" s="2" t="s">
        <v>11</v>
      </c>
    </row>
    <row r="2" spans="1:10" ht="93" customHeight="1">
      <c r="A2" s="2" t="s">
        <v>38</v>
      </c>
      <c r="B2" s="2"/>
      <c r="C2" s="2" t="s">
        <v>39</v>
      </c>
      <c r="D2" s="4" t="s">
        <v>21</v>
      </c>
      <c r="E2" s="2">
        <v>10</v>
      </c>
      <c r="F2" s="2" t="s">
        <v>18</v>
      </c>
      <c r="G2" s="2" t="s">
        <v>1441</v>
      </c>
      <c r="H2" s="2" t="s">
        <v>1441</v>
      </c>
      <c r="I2" s="2">
        <v>6.3</v>
      </c>
      <c r="J2" s="2">
        <v>1.5</v>
      </c>
    </row>
    <row r="3" spans="1:10" ht="93" customHeight="1">
      <c r="A3" s="2" t="s">
        <v>40</v>
      </c>
      <c r="B3" s="2"/>
      <c r="C3" s="2" t="s">
        <v>41</v>
      </c>
      <c r="D3" s="4" t="s">
        <v>20</v>
      </c>
      <c r="E3" s="2">
        <v>40</v>
      </c>
      <c r="F3" s="2" t="s">
        <v>19</v>
      </c>
      <c r="G3" s="2" t="s">
        <v>1441</v>
      </c>
      <c r="H3" s="2" t="s">
        <v>1441</v>
      </c>
      <c r="I3" s="2">
        <v>17</v>
      </c>
      <c r="J3" s="2">
        <v>1.5</v>
      </c>
    </row>
    <row r="4" spans="1:10" ht="93" customHeight="1">
      <c r="A4" s="2" t="s">
        <v>42</v>
      </c>
      <c r="B4" s="2"/>
      <c r="C4" s="2" t="s">
        <v>43</v>
      </c>
      <c r="D4" s="4" t="s">
        <v>22</v>
      </c>
      <c r="E4" s="2">
        <v>50</v>
      </c>
      <c r="F4" s="2" t="s">
        <v>18</v>
      </c>
      <c r="G4" s="2" t="s">
        <v>1441</v>
      </c>
      <c r="H4" s="2" t="s">
        <v>1441</v>
      </c>
      <c r="I4" s="2">
        <v>17</v>
      </c>
      <c r="J4" s="2">
        <v>1.5</v>
      </c>
    </row>
    <row r="5" spans="1:10" ht="93" customHeight="1">
      <c r="A5" s="2" t="s">
        <v>44</v>
      </c>
      <c r="B5" s="2"/>
      <c r="C5" s="2" t="s">
        <v>45</v>
      </c>
      <c r="D5" s="4" t="s">
        <v>23</v>
      </c>
      <c r="E5" s="2">
        <v>50</v>
      </c>
      <c r="F5" s="2" t="s">
        <v>18</v>
      </c>
      <c r="G5" s="2" t="s">
        <v>1441</v>
      </c>
      <c r="H5" s="2" t="s">
        <v>1441</v>
      </c>
      <c r="I5" s="2">
        <v>17</v>
      </c>
      <c r="J5" s="2">
        <v>1.5</v>
      </c>
    </row>
    <row r="6" spans="1:10" ht="93" customHeight="1">
      <c r="A6" s="2" t="s">
        <v>46</v>
      </c>
      <c r="B6" s="2"/>
      <c r="C6" s="2" t="s">
        <v>47</v>
      </c>
      <c r="D6" s="5" t="s">
        <v>24</v>
      </c>
      <c r="E6" s="2">
        <v>20</v>
      </c>
      <c r="F6" s="2" t="s">
        <v>18</v>
      </c>
      <c r="G6" s="2" t="s">
        <v>1441</v>
      </c>
      <c r="H6" s="2" t="s">
        <v>1441</v>
      </c>
      <c r="I6" s="2">
        <v>17</v>
      </c>
      <c r="J6" s="2">
        <v>1.5</v>
      </c>
    </row>
    <row r="7" spans="1:10" ht="93" customHeight="1">
      <c r="A7" s="2" t="s">
        <v>48</v>
      </c>
      <c r="B7" s="2"/>
      <c r="C7" s="2" t="s">
        <v>49</v>
      </c>
      <c r="D7" s="5" t="s">
        <v>25</v>
      </c>
      <c r="E7" s="2">
        <v>10</v>
      </c>
      <c r="F7" s="2" t="s">
        <v>18</v>
      </c>
      <c r="G7" s="2" t="s">
        <v>1441</v>
      </c>
      <c r="H7" s="2" t="s">
        <v>1441</v>
      </c>
      <c r="I7" s="2">
        <v>17</v>
      </c>
      <c r="J7" s="2">
        <v>1.5</v>
      </c>
    </row>
    <row r="8" spans="1:10" ht="93" customHeight="1">
      <c r="A8" s="2" t="s">
        <v>50</v>
      </c>
      <c r="B8" s="2"/>
      <c r="C8" s="2" t="s">
        <v>51</v>
      </c>
      <c r="D8" s="5" t="s">
        <v>26</v>
      </c>
      <c r="E8" s="2">
        <v>30</v>
      </c>
      <c r="F8" s="2" t="s">
        <v>18</v>
      </c>
      <c r="G8" s="2" t="s">
        <v>1441</v>
      </c>
      <c r="H8" s="2" t="s">
        <v>1441</v>
      </c>
      <c r="I8" s="2">
        <v>17</v>
      </c>
      <c r="J8" s="2">
        <v>1.5</v>
      </c>
    </row>
    <row r="9" spans="1:10" ht="93" customHeight="1">
      <c r="A9" s="2" t="s">
        <v>52</v>
      </c>
      <c r="B9" s="2"/>
      <c r="C9" s="2" t="s">
        <v>53</v>
      </c>
      <c r="D9" s="2" t="s">
        <v>27</v>
      </c>
      <c r="E9" s="2">
        <v>20</v>
      </c>
      <c r="F9" s="2" t="s">
        <v>18</v>
      </c>
      <c r="G9" s="2" t="s">
        <v>1441</v>
      </c>
      <c r="H9" s="2" t="s">
        <v>1441</v>
      </c>
      <c r="I9" s="2">
        <v>17</v>
      </c>
      <c r="J9" s="2">
        <v>1.5</v>
      </c>
    </row>
    <row r="10" spans="1:10" ht="93" customHeight="1">
      <c r="A10" s="2" t="s">
        <v>54</v>
      </c>
      <c r="B10" s="2"/>
      <c r="C10" s="2" t="s">
        <v>55</v>
      </c>
      <c r="D10" s="2" t="s">
        <v>28</v>
      </c>
      <c r="E10" s="2">
        <v>20</v>
      </c>
      <c r="F10" s="2" t="s">
        <v>18</v>
      </c>
      <c r="G10" s="2" t="s">
        <v>1441</v>
      </c>
      <c r="H10" s="2" t="s">
        <v>1441</v>
      </c>
      <c r="I10" s="2">
        <v>17</v>
      </c>
      <c r="J10" s="2">
        <v>1.5</v>
      </c>
    </row>
    <row r="11" spans="1:10" ht="93" customHeight="1">
      <c r="A11" s="2" t="s">
        <v>56</v>
      </c>
      <c r="B11" s="2"/>
      <c r="C11" s="2" t="s">
        <v>57</v>
      </c>
      <c r="D11" s="5" t="s">
        <v>29</v>
      </c>
      <c r="E11" s="2">
        <v>40</v>
      </c>
      <c r="F11" s="2" t="s">
        <v>18</v>
      </c>
      <c r="G11" s="2" t="s">
        <v>1441</v>
      </c>
      <c r="H11" s="2" t="s">
        <v>1441</v>
      </c>
      <c r="I11" s="2">
        <v>17</v>
      </c>
      <c r="J11" s="2">
        <v>1.5</v>
      </c>
    </row>
    <row r="12" spans="1:10" ht="93" customHeight="1">
      <c r="A12" s="2" t="s">
        <v>58</v>
      </c>
      <c r="B12" s="2"/>
      <c r="C12" s="2" t="s">
        <v>59</v>
      </c>
      <c r="D12" s="4" t="s">
        <v>30</v>
      </c>
      <c r="E12" s="2">
        <v>40</v>
      </c>
      <c r="F12" s="2" t="s">
        <v>18</v>
      </c>
      <c r="G12" s="2" t="s">
        <v>1441</v>
      </c>
      <c r="H12" s="2" t="s">
        <v>1441</v>
      </c>
      <c r="I12" s="2">
        <v>17</v>
      </c>
      <c r="J12" s="2">
        <v>1.5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1.375" customWidth="1"/>
    <col min="2" max="2" width="12.375" customWidth="1"/>
    <col min="3" max="3" width="16.125" customWidth="1"/>
    <col min="4" max="4" width="23.625" customWidth="1"/>
    <col min="5" max="5" width="6.5" customWidth="1"/>
    <col min="7" max="7" width="11.875" customWidth="1"/>
    <col min="8" max="8" width="16.125" customWidth="1"/>
    <col min="9" max="9" width="10" customWidth="1"/>
    <col min="10" max="10" width="5.75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8</v>
      </c>
      <c r="H1" s="2" t="s">
        <v>9</v>
      </c>
      <c r="I1" s="2" t="s">
        <v>10</v>
      </c>
      <c r="J1" s="2" t="s">
        <v>11</v>
      </c>
    </row>
    <row r="2" spans="1:10" ht="121.5" customHeight="1">
      <c r="A2" s="2" t="s">
        <v>60</v>
      </c>
      <c r="B2" s="2"/>
      <c r="C2" s="2" t="s">
        <v>61</v>
      </c>
      <c r="D2" s="2" t="s">
        <v>32</v>
      </c>
      <c r="E2" s="2">
        <v>122</v>
      </c>
      <c r="F2" s="2" t="s">
        <v>31</v>
      </c>
      <c r="G2" s="2" t="s">
        <v>1441</v>
      </c>
      <c r="H2" s="2" t="s">
        <v>1441</v>
      </c>
      <c r="I2" s="2">
        <v>1</v>
      </c>
      <c r="J2" s="2">
        <v>1.5</v>
      </c>
    </row>
    <row r="3" spans="1:10" ht="121.5" customHeight="1">
      <c r="A3" s="2" t="s">
        <v>62</v>
      </c>
      <c r="B3" s="2"/>
      <c r="C3" s="2" t="s">
        <v>63</v>
      </c>
      <c r="D3" s="2" t="s">
        <v>33</v>
      </c>
      <c r="E3" s="2">
        <v>20</v>
      </c>
      <c r="F3" s="2" t="s">
        <v>31</v>
      </c>
      <c r="G3" s="2" t="s">
        <v>1441</v>
      </c>
      <c r="H3" s="2" t="s">
        <v>1441</v>
      </c>
      <c r="I3" s="2">
        <v>1</v>
      </c>
      <c r="J3" s="2">
        <v>1.5</v>
      </c>
    </row>
    <row r="4" spans="1:10" ht="121.5" customHeight="1">
      <c r="A4" s="2" t="s">
        <v>64</v>
      </c>
      <c r="B4" s="2"/>
      <c r="C4" s="2" t="s">
        <v>65</v>
      </c>
      <c r="D4" s="2" t="s">
        <v>34</v>
      </c>
      <c r="E4" s="2">
        <v>40</v>
      </c>
      <c r="F4" s="2" t="s">
        <v>31</v>
      </c>
      <c r="G4" s="2" t="s">
        <v>1441</v>
      </c>
      <c r="H4" s="2" t="s">
        <v>1441</v>
      </c>
      <c r="I4" s="2">
        <v>1</v>
      </c>
      <c r="J4" s="2">
        <v>1.5</v>
      </c>
    </row>
    <row r="5" spans="1:10" ht="121.5" customHeight="1">
      <c r="A5" s="2" t="s">
        <v>66</v>
      </c>
      <c r="B5" s="2"/>
      <c r="C5" s="2" t="s">
        <v>67</v>
      </c>
      <c r="D5" s="2" t="s">
        <v>33</v>
      </c>
      <c r="E5" s="2">
        <v>20</v>
      </c>
      <c r="F5" s="2" t="s">
        <v>31</v>
      </c>
      <c r="G5" s="2" t="s">
        <v>1441</v>
      </c>
      <c r="H5" s="2" t="s">
        <v>1441</v>
      </c>
      <c r="I5" s="2">
        <v>1</v>
      </c>
      <c r="J5" s="2">
        <v>1.5</v>
      </c>
    </row>
    <row r="6" spans="1:10" ht="121.5" customHeight="1">
      <c r="A6" s="2" t="s">
        <v>68</v>
      </c>
      <c r="B6" s="2"/>
      <c r="C6" s="2" t="s">
        <v>69</v>
      </c>
      <c r="D6" s="2" t="s">
        <v>33</v>
      </c>
      <c r="E6" s="2">
        <v>20</v>
      </c>
      <c r="F6" s="2" t="s">
        <v>31</v>
      </c>
      <c r="G6" s="2" t="s">
        <v>1441</v>
      </c>
      <c r="H6" s="2" t="s">
        <v>1441</v>
      </c>
      <c r="I6" s="2">
        <v>1</v>
      </c>
      <c r="J6" s="2">
        <v>1.5</v>
      </c>
    </row>
    <row r="7" spans="1:10" ht="121.5" customHeight="1">
      <c r="A7" s="2" t="s">
        <v>70</v>
      </c>
      <c r="B7" s="2"/>
      <c r="C7" s="2" t="s">
        <v>71</v>
      </c>
      <c r="D7" s="2" t="s">
        <v>34</v>
      </c>
      <c r="E7" s="2">
        <v>40</v>
      </c>
      <c r="F7" s="2" t="s">
        <v>31</v>
      </c>
      <c r="G7" s="2" t="s">
        <v>1441</v>
      </c>
      <c r="H7" s="2" t="s">
        <v>1441</v>
      </c>
      <c r="I7" s="2">
        <v>2</v>
      </c>
      <c r="J7" s="2">
        <v>1.5</v>
      </c>
    </row>
    <row r="8" spans="1:10" ht="121.5" customHeight="1">
      <c r="A8" s="2" t="s">
        <v>72</v>
      </c>
      <c r="B8" s="2"/>
      <c r="C8" s="2" t="s">
        <v>73</v>
      </c>
      <c r="D8" s="2" t="s">
        <v>33</v>
      </c>
      <c r="E8" s="2">
        <v>20</v>
      </c>
      <c r="F8" s="2" t="s">
        <v>31</v>
      </c>
      <c r="G8" s="2" t="s">
        <v>1441</v>
      </c>
      <c r="H8" s="2" t="s">
        <v>1441</v>
      </c>
      <c r="I8" s="2">
        <v>2</v>
      </c>
      <c r="J8" s="2">
        <v>1.5</v>
      </c>
    </row>
    <row r="9" spans="1:10" ht="121.5" customHeight="1">
      <c r="A9" s="2" t="s">
        <v>74</v>
      </c>
      <c r="B9" s="2"/>
      <c r="C9" s="2" t="s">
        <v>75</v>
      </c>
      <c r="D9" s="2" t="s">
        <v>34</v>
      </c>
      <c r="E9" s="2">
        <v>40</v>
      </c>
      <c r="F9" s="2" t="s">
        <v>31</v>
      </c>
      <c r="G9" s="2" t="s">
        <v>1441</v>
      </c>
      <c r="H9" s="2" t="s">
        <v>1441</v>
      </c>
      <c r="I9" s="2">
        <v>2</v>
      </c>
      <c r="J9" s="2">
        <v>1.5</v>
      </c>
    </row>
    <row r="10" spans="1:10" ht="121.5" customHeight="1">
      <c r="A10" s="2" t="s">
        <v>76</v>
      </c>
      <c r="B10" s="2"/>
      <c r="C10" s="2" t="s">
        <v>77</v>
      </c>
      <c r="D10" s="2" t="s">
        <v>35</v>
      </c>
      <c r="E10" s="2">
        <v>80</v>
      </c>
      <c r="F10" s="2" t="s">
        <v>31</v>
      </c>
      <c r="G10" s="2" t="s">
        <v>1441</v>
      </c>
      <c r="H10" s="2" t="s">
        <v>1441</v>
      </c>
      <c r="I10" s="2">
        <v>2</v>
      </c>
      <c r="J10" s="2">
        <v>1.5</v>
      </c>
    </row>
    <row r="11" spans="1:10" ht="121.5" customHeight="1">
      <c r="A11" s="2" t="s">
        <v>78</v>
      </c>
      <c r="B11" s="2"/>
      <c r="C11" s="2" t="s">
        <v>79</v>
      </c>
      <c r="D11" s="2" t="s">
        <v>36</v>
      </c>
      <c r="E11" s="2">
        <v>61</v>
      </c>
      <c r="F11" s="2" t="s">
        <v>31</v>
      </c>
      <c r="G11" s="2" t="s">
        <v>1441</v>
      </c>
      <c r="H11" s="2" t="s">
        <v>1441</v>
      </c>
      <c r="I11" s="2">
        <v>2</v>
      </c>
      <c r="J11" s="2">
        <v>1.5</v>
      </c>
    </row>
    <row r="12" spans="1:10" ht="121.5" customHeight="1">
      <c r="A12" s="2" t="s">
        <v>80</v>
      </c>
      <c r="B12" s="2"/>
      <c r="C12" s="2" t="s">
        <v>81</v>
      </c>
      <c r="D12" s="2" t="s">
        <v>37</v>
      </c>
      <c r="E12" s="2">
        <v>79</v>
      </c>
      <c r="F12" s="2" t="s">
        <v>31</v>
      </c>
      <c r="G12" s="2" t="s">
        <v>1441</v>
      </c>
      <c r="H12" s="2" t="s">
        <v>1441</v>
      </c>
      <c r="I12" s="2">
        <v>2</v>
      </c>
      <c r="J12" s="2">
        <v>1.5</v>
      </c>
    </row>
    <row r="13" spans="1:10" ht="121.5" customHeight="1">
      <c r="A13" s="2" t="s">
        <v>82</v>
      </c>
      <c r="B13" s="2"/>
      <c r="C13" s="2" t="s">
        <v>83</v>
      </c>
      <c r="D13" s="2" t="s">
        <v>33</v>
      </c>
      <c r="E13" s="2">
        <v>20</v>
      </c>
      <c r="F13" s="2" t="s">
        <v>31</v>
      </c>
      <c r="G13" s="2" t="s">
        <v>1441</v>
      </c>
      <c r="H13" s="2" t="s">
        <v>1441</v>
      </c>
      <c r="I13" s="2">
        <v>3</v>
      </c>
      <c r="J13" s="2">
        <v>1.5</v>
      </c>
    </row>
    <row r="14" spans="1:10" ht="121.5" customHeight="1">
      <c r="A14" s="2" t="s">
        <v>84</v>
      </c>
      <c r="B14" s="2"/>
      <c r="C14" s="2" t="s">
        <v>85</v>
      </c>
      <c r="D14" s="2" t="s">
        <v>33</v>
      </c>
      <c r="E14" s="2">
        <v>20</v>
      </c>
      <c r="F14" s="2" t="s">
        <v>31</v>
      </c>
      <c r="G14" s="2" t="s">
        <v>1441</v>
      </c>
      <c r="H14" s="2" t="s">
        <v>1441</v>
      </c>
      <c r="I14" s="2">
        <v>3</v>
      </c>
      <c r="J14" s="2">
        <v>1.5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36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22.25" customWidth="1"/>
    <col min="2" max="2" width="30.75" customWidth="1"/>
    <col min="3" max="3" width="21.5" customWidth="1"/>
    <col min="4" max="4" width="26.625" customWidth="1"/>
    <col min="5" max="5" width="7.125" customWidth="1"/>
    <col min="6" max="6" width="10.5" customWidth="1"/>
    <col min="8" max="8" width="12" customWidth="1"/>
    <col min="9" max="9" width="16" customWidth="1"/>
    <col min="10" max="10" width="9.5" customWidth="1"/>
    <col min="11" max="11" width="7" customWidth="1"/>
    <col min="15" max="15" width="11.875" customWidth="1"/>
  </cols>
  <sheetData>
    <row r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</row>
    <row r="2" spans="1:17" ht="129.94999999999999" customHeight="1">
      <c r="A2" s="50" t="s">
        <v>1709</v>
      </c>
      <c r="B2" s="2"/>
      <c r="C2" s="2" t="s">
        <v>1710</v>
      </c>
      <c r="D2" s="50" t="s">
        <v>1708</v>
      </c>
      <c r="E2" s="2">
        <v>4</v>
      </c>
      <c r="F2" s="2"/>
      <c r="G2" s="2"/>
      <c r="H2" s="45" t="s">
        <v>1441</v>
      </c>
      <c r="I2" s="45" t="s">
        <v>1441</v>
      </c>
      <c r="J2" s="2">
        <v>67.209999999999994</v>
      </c>
      <c r="K2" s="2"/>
      <c r="L2" s="2"/>
      <c r="M2" s="2"/>
      <c r="N2" s="2"/>
      <c r="O2" s="2"/>
      <c r="P2" s="2"/>
      <c r="Q2" s="2"/>
    </row>
    <row r="3" spans="1:17" ht="129.94999999999999" customHeight="1">
      <c r="A3" s="50" t="s">
        <v>1264</v>
      </c>
      <c r="B3" s="2"/>
      <c r="C3" s="2" t="s">
        <v>1265</v>
      </c>
      <c r="D3" s="50" t="s">
        <v>1707</v>
      </c>
      <c r="E3" s="2">
        <v>5</v>
      </c>
      <c r="F3" s="2">
        <v>14</v>
      </c>
      <c r="G3" s="2"/>
      <c r="H3" s="45" t="s">
        <v>1441</v>
      </c>
      <c r="I3" s="45" t="s">
        <v>1441</v>
      </c>
      <c r="J3" s="2">
        <v>77.89</v>
      </c>
      <c r="K3" s="2"/>
      <c r="L3" s="2"/>
      <c r="M3" s="2"/>
      <c r="N3" s="2"/>
      <c r="O3" s="2"/>
      <c r="P3" s="2"/>
      <c r="Q3" s="2"/>
    </row>
    <row r="4" spans="1:17" ht="127.5" customHeight="1">
      <c r="A4" s="45" t="s">
        <v>1139</v>
      </c>
      <c r="B4" s="2"/>
      <c r="C4" s="2" t="s">
        <v>1203</v>
      </c>
      <c r="D4" s="50" t="s">
        <v>1598</v>
      </c>
      <c r="E4" s="2">
        <v>3</v>
      </c>
      <c r="F4" s="2">
        <v>28.66</v>
      </c>
      <c r="G4" s="2"/>
      <c r="H4" s="45" t="s">
        <v>1442</v>
      </c>
      <c r="I4" s="45" t="s">
        <v>1442</v>
      </c>
      <c r="J4" s="2">
        <v>185.47</v>
      </c>
      <c r="K4" s="2">
        <v>10</v>
      </c>
      <c r="L4" s="2">
        <f>J4+K4</f>
        <v>195.47</v>
      </c>
      <c r="M4" s="58">
        <v>0.04</v>
      </c>
      <c r="N4" s="59">
        <f>((L4*(1+6%)/6.31)*(1+M4)+1)*1.1</f>
        <v>38.664935150554683</v>
      </c>
      <c r="O4" s="59">
        <f>N4*(1+(45%+110%+45%*110%))</f>
        <v>117.73472753343901</v>
      </c>
      <c r="P4" s="2">
        <v>119.89</v>
      </c>
      <c r="Q4" s="2" t="str">
        <f>CONCATENATE(ROUND(P4/0.7,0),".99")</f>
        <v>171.99</v>
      </c>
    </row>
    <row r="5" spans="1:17" ht="129.75" customHeight="1">
      <c r="A5" s="2" t="s">
        <v>1140</v>
      </c>
      <c r="B5" s="2"/>
      <c r="C5" s="2" t="s">
        <v>1204</v>
      </c>
      <c r="D5" s="45" t="s">
        <v>1599</v>
      </c>
      <c r="E5" s="2">
        <v>3</v>
      </c>
      <c r="F5" s="2">
        <v>28.66</v>
      </c>
      <c r="G5" s="2"/>
      <c r="H5" s="45" t="s">
        <v>1442</v>
      </c>
      <c r="I5" s="45" t="s">
        <v>1442</v>
      </c>
      <c r="J5" s="2">
        <v>185.47</v>
      </c>
      <c r="K5" s="2">
        <v>10</v>
      </c>
      <c r="L5" s="2">
        <f t="shared" ref="L5:L24" si="0">J5+K5</f>
        <v>195.47</v>
      </c>
      <c r="M5" s="58">
        <v>0.04</v>
      </c>
      <c r="N5" s="59">
        <f t="shared" ref="N5:N24" si="1">((L5*(1+6%)/6.31)*(1+M5)+1)*1.1</f>
        <v>38.664935150554683</v>
      </c>
      <c r="O5" s="59">
        <f t="shared" ref="O5:O134" si="2">N5*(1+(45%+110%+45%*110%))</f>
        <v>117.73472753343901</v>
      </c>
      <c r="P5" s="2">
        <v>119.89</v>
      </c>
      <c r="Q5" s="2" t="str">
        <f t="shared" ref="Q5:Q134" si="3">CONCATENATE(ROUND(P5/0.7,0),".99")</f>
        <v>171.99</v>
      </c>
    </row>
    <row r="6" spans="1:17" ht="129.94999999999999" customHeight="1">
      <c r="A6" s="2" t="s">
        <v>1141</v>
      </c>
      <c r="B6" s="2"/>
      <c r="C6" s="2" t="s">
        <v>1205</v>
      </c>
      <c r="D6" s="48" t="s">
        <v>1600</v>
      </c>
      <c r="E6" s="2">
        <v>3</v>
      </c>
      <c r="F6" s="2">
        <v>28.66</v>
      </c>
      <c r="G6" s="2"/>
      <c r="H6" s="45" t="s">
        <v>1442</v>
      </c>
      <c r="I6" s="45" t="s">
        <v>1442</v>
      </c>
      <c r="J6" s="2">
        <v>185.47</v>
      </c>
      <c r="K6" s="2">
        <v>10</v>
      </c>
      <c r="L6" s="2">
        <f t="shared" si="0"/>
        <v>195.47</v>
      </c>
      <c r="M6" s="58">
        <v>0.04</v>
      </c>
      <c r="N6" s="59">
        <f t="shared" si="1"/>
        <v>38.664935150554683</v>
      </c>
      <c r="O6" s="59">
        <f t="shared" si="2"/>
        <v>117.73472753343901</v>
      </c>
      <c r="P6" s="2">
        <v>119.89</v>
      </c>
      <c r="Q6" s="2" t="str">
        <f t="shared" si="3"/>
        <v>171.99</v>
      </c>
    </row>
    <row r="7" spans="1:17" ht="129.94999999999999" customHeight="1">
      <c r="A7" s="2" t="s">
        <v>1142</v>
      </c>
      <c r="B7" s="2"/>
      <c r="C7" s="2" t="s">
        <v>1206</v>
      </c>
      <c r="D7" s="45" t="s">
        <v>1601</v>
      </c>
      <c r="E7" s="2">
        <v>3</v>
      </c>
      <c r="F7" s="2">
        <v>28.66</v>
      </c>
      <c r="G7" s="2"/>
      <c r="H7" s="45" t="s">
        <v>1442</v>
      </c>
      <c r="I7" s="45" t="s">
        <v>1442</v>
      </c>
      <c r="J7" s="2">
        <v>185.47</v>
      </c>
      <c r="K7" s="2">
        <v>10</v>
      </c>
      <c r="L7" s="2">
        <f t="shared" si="0"/>
        <v>195.47</v>
      </c>
      <c r="M7" s="58">
        <v>0.04</v>
      </c>
      <c r="N7" s="59">
        <f t="shared" si="1"/>
        <v>38.664935150554683</v>
      </c>
      <c r="O7" s="59">
        <f t="shared" si="2"/>
        <v>117.73472753343901</v>
      </c>
      <c r="P7" s="2">
        <v>119.89</v>
      </c>
      <c r="Q7" s="2" t="str">
        <f t="shared" si="3"/>
        <v>171.99</v>
      </c>
    </row>
    <row r="8" spans="1:17" ht="129.94999999999999" customHeight="1">
      <c r="A8" s="2" t="s">
        <v>1143</v>
      </c>
      <c r="B8" s="2"/>
      <c r="C8" s="2" t="s">
        <v>1207</v>
      </c>
      <c r="D8" s="45" t="s">
        <v>1602</v>
      </c>
      <c r="E8" s="2">
        <v>3</v>
      </c>
      <c r="F8" s="2">
        <v>28.66</v>
      </c>
      <c r="G8" s="2"/>
      <c r="H8" s="45" t="s">
        <v>1442</v>
      </c>
      <c r="I8" s="45" t="s">
        <v>1442</v>
      </c>
      <c r="J8" s="2">
        <v>185.47</v>
      </c>
      <c r="K8" s="2">
        <v>10</v>
      </c>
      <c r="L8" s="2">
        <f t="shared" si="0"/>
        <v>195.47</v>
      </c>
      <c r="M8" s="58">
        <v>0.04</v>
      </c>
      <c r="N8" s="59">
        <f t="shared" si="1"/>
        <v>38.664935150554683</v>
      </c>
      <c r="O8" s="59">
        <f t="shared" si="2"/>
        <v>117.73472753343901</v>
      </c>
      <c r="P8" s="2">
        <v>119.89</v>
      </c>
      <c r="Q8" s="2" t="str">
        <f t="shared" si="3"/>
        <v>171.99</v>
      </c>
    </row>
    <row r="9" spans="1:17" ht="129.94999999999999" customHeight="1">
      <c r="A9" s="2" t="s">
        <v>1144</v>
      </c>
      <c r="B9" s="2"/>
      <c r="C9" s="2" t="s">
        <v>1208</v>
      </c>
      <c r="D9" s="45" t="s">
        <v>1603</v>
      </c>
      <c r="E9" s="2">
        <v>3</v>
      </c>
      <c r="F9" s="2">
        <v>28.66</v>
      </c>
      <c r="G9" s="2"/>
      <c r="H9" s="45" t="s">
        <v>1442</v>
      </c>
      <c r="I9" s="45" t="s">
        <v>1442</v>
      </c>
      <c r="J9" s="2">
        <v>185.47</v>
      </c>
      <c r="K9" s="2">
        <v>10</v>
      </c>
      <c r="L9" s="2">
        <f t="shared" si="0"/>
        <v>195.47</v>
      </c>
      <c r="M9" s="58">
        <v>0.04</v>
      </c>
      <c r="N9" s="59">
        <f t="shared" si="1"/>
        <v>38.664935150554683</v>
      </c>
      <c r="O9" s="59">
        <f t="shared" si="2"/>
        <v>117.73472753343901</v>
      </c>
      <c r="P9" s="2">
        <v>119.89</v>
      </c>
      <c r="Q9" s="2" t="str">
        <f t="shared" si="3"/>
        <v>171.99</v>
      </c>
    </row>
    <row r="10" spans="1:17" ht="129.94999999999999" customHeight="1">
      <c r="A10" s="2" t="s">
        <v>1145</v>
      </c>
      <c r="B10" s="2"/>
      <c r="C10" s="2" t="s">
        <v>1209</v>
      </c>
      <c r="D10" s="45" t="s">
        <v>1604</v>
      </c>
      <c r="E10" s="2">
        <v>3</v>
      </c>
      <c r="F10" s="2">
        <v>28.66</v>
      </c>
      <c r="G10" s="2"/>
      <c r="H10" s="45" t="s">
        <v>1442</v>
      </c>
      <c r="I10" s="45" t="s">
        <v>1442</v>
      </c>
      <c r="J10" s="2">
        <v>194.35</v>
      </c>
      <c r="K10" s="2">
        <v>10</v>
      </c>
      <c r="L10" s="2">
        <f t="shared" si="0"/>
        <v>204.35</v>
      </c>
      <c r="M10" s="58">
        <v>0.04</v>
      </c>
      <c r="N10" s="59">
        <f t="shared" si="1"/>
        <v>40.371471315372432</v>
      </c>
      <c r="O10" s="59">
        <f t="shared" si="2"/>
        <v>122.93113015530905</v>
      </c>
      <c r="P10" s="2">
        <v>124.99</v>
      </c>
      <c r="Q10" s="2" t="str">
        <f t="shared" si="3"/>
        <v>179.99</v>
      </c>
    </row>
    <row r="11" spans="1:17" ht="129.94999999999999" customHeight="1">
      <c r="A11" s="2" t="s">
        <v>1146</v>
      </c>
      <c r="B11" s="2"/>
      <c r="C11" s="2" t="s">
        <v>1210</v>
      </c>
      <c r="D11" s="45" t="s">
        <v>1605</v>
      </c>
      <c r="E11" s="2">
        <v>3</v>
      </c>
      <c r="F11" s="2">
        <v>28.66</v>
      </c>
      <c r="G11" s="2"/>
      <c r="H11" s="45" t="s">
        <v>1442</v>
      </c>
      <c r="I11" s="45" t="s">
        <v>1442</v>
      </c>
      <c r="J11" s="2">
        <v>194.35</v>
      </c>
      <c r="K11" s="2">
        <v>10</v>
      </c>
      <c r="L11" s="2">
        <f t="shared" si="0"/>
        <v>204.35</v>
      </c>
      <c r="M11" s="58">
        <v>0.04</v>
      </c>
      <c r="N11" s="59">
        <f t="shared" si="1"/>
        <v>40.371471315372432</v>
      </c>
      <c r="O11" s="59">
        <f t="shared" si="2"/>
        <v>122.93113015530905</v>
      </c>
      <c r="P11" s="2">
        <v>124.99</v>
      </c>
      <c r="Q11" s="2" t="str">
        <f t="shared" si="3"/>
        <v>179.99</v>
      </c>
    </row>
    <row r="12" spans="1:17" ht="129.94999999999999" customHeight="1">
      <c r="A12" s="2" t="s">
        <v>1147</v>
      </c>
      <c r="B12" s="2"/>
      <c r="C12" s="2" t="s">
        <v>1211</v>
      </c>
      <c r="D12" s="45" t="s">
        <v>1606</v>
      </c>
      <c r="E12" s="2">
        <v>3</v>
      </c>
      <c r="F12" s="2">
        <v>28.66</v>
      </c>
      <c r="G12" s="2"/>
      <c r="H12" s="45" t="s">
        <v>1442</v>
      </c>
      <c r="I12" s="45" t="s">
        <v>1442</v>
      </c>
      <c r="J12" s="2">
        <v>194.35</v>
      </c>
      <c r="K12" s="2">
        <v>10</v>
      </c>
      <c r="L12" s="2">
        <f t="shared" si="0"/>
        <v>204.35</v>
      </c>
      <c r="M12" s="58">
        <v>0.04</v>
      </c>
      <c r="N12" s="59">
        <f t="shared" si="1"/>
        <v>40.371471315372432</v>
      </c>
      <c r="O12" s="59">
        <f t="shared" si="2"/>
        <v>122.93113015530905</v>
      </c>
      <c r="P12" s="2">
        <v>124.99</v>
      </c>
      <c r="Q12" s="2" t="str">
        <f t="shared" si="3"/>
        <v>179.99</v>
      </c>
    </row>
    <row r="13" spans="1:17" ht="129.94999999999999" customHeight="1">
      <c r="A13" s="2" t="s">
        <v>1148</v>
      </c>
      <c r="B13" s="2"/>
      <c r="C13" s="2" t="s">
        <v>1212</v>
      </c>
      <c r="D13" s="45" t="s">
        <v>1607</v>
      </c>
      <c r="E13" s="2">
        <v>3</v>
      </c>
      <c r="F13" s="2">
        <v>28.66</v>
      </c>
      <c r="G13" s="2"/>
      <c r="H13" s="45" t="s">
        <v>1442</v>
      </c>
      <c r="I13" s="45" t="s">
        <v>1442</v>
      </c>
      <c r="J13" s="2">
        <v>194.35</v>
      </c>
      <c r="K13" s="2">
        <v>10</v>
      </c>
      <c r="L13" s="2">
        <f t="shared" si="0"/>
        <v>204.35</v>
      </c>
      <c r="M13" s="58">
        <v>0.04</v>
      </c>
      <c r="N13" s="59">
        <f t="shared" si="1"/>
        <v>40.371471315372432</v>
      </c>
      <c r="O13" s="59">
        <f t="shared" si="2"/>
        <v>122.93113015530905</v>
      </c>
      <c r="P13" s="2">
        <v>124.99</v>
      </c>
      <c r="Q13" s="2" t="str">
        <f t="shared" si="3"/>
        <v>179.99</v>
      </c>
    </row>
    <row r="14" spans="1:17" ht="129.94999999999999" customHeight="1">
      <c r="A14" s="2" t="s">
        <v>1149</v>
      </c>
      <c r="B14" s="2"/>
      <c r="C14" s="2" t="s">
        <v>1213</v>
      </c>
      <c r="D14" s="45" t="s">
        <v>1608</v>
      </c>
      <c r="E14" s="2">
        <v>3</v>
      </c>
      <c r="F14" s="2">
        <v>28.66</v>
      </c>
      <c r="G14" s="2"/>
      <c r="H14" s="45" t="s">
        <v>1442</v>
      </c>
      <c r="I14" s="45" t="s">
        <v>1442</v>
      </c>
      <c r="J14" s="2">
        <v>194.35</v>
      </c>
      <c r="K14" s="2">
        <v>10</v>
      </c>
      <c r="L14" s="2">
        <f t="shared" si="0"/>
        <v>204.35</v>
      </c>
      <c r="M14" s="58">
        <v>0.04</v>
      </c>
      <c r="N14" s="59">
        <f t="shared" si="1"/>
        <v>40.371471315372432</v>
      </c>
      <c r="O14" s="59">
        <f t="shared" si="2"/>
        <v>122.93113015530905</v>
      </c>
      <c r="P14" s="2">
        <v>124.99</v>
      </c>
      <c r="Q14" s="2" t="str">
        <f t="shared" si="3"/>
        <v>179.99</v>
      </c>
    </row>
    <row r="15" spans="1:17" ht="129.94999999999999" customHeight="1">
      <c r="A15" s="2" t="s">
        <v>1150</v>
      </c>
      <c r="B15" s="2"/>
      <c r="C15" s="2" t="s">
        <v>1214</v>
      </c>
      <c r="D15" s="45" t="s">
        <v>1609</v>
      </c>
      <c r="E15" s="2">
        <v>3</v>
      </c>
      <c r="F15" s="2">
        <v>28.66</v>
      </c>
      <c r="G15" s="2"/>
      <c r="H15" s="45" t="s">
        <v>1442</v>
      </c>
      <c r="I15" s="45" t="s">
        <v>1442</v>
      </c>
      <c r="J15" s="2">
        <v>131.13999999999999</v>
      </c>
      <c r="K15" s="2">
        <v>10</v>
      </c>
      <c r="L15" s="2">
        <f t="shared" si="0"/>
        <v>141.13999999999999</v>
      </c>
      <c r="M15" s="58">
        <v>0.04</v>
      </c>
      <c r="N15" s="59">
        <f t="shared" si="1"/>
        <v>28.223931790808244</v>
      </c>
      <c r="O15" s="59">
        <f t="shared" si="2"/>
        <v>85.941872303011095</v>
      </c>
      <c r="P15" s="2">
        <v>89.89</v>
      </c>
      <c r="Q15" s="2" t="str">
        <f t="shared" si="3"/>
        <v>128.99</v>
      </c>
    </row>
    <row r="16" spans="1:17" ht="129.94999999999999" customHeight="1">
      <c r="A16" s="2" t="s">
        <v>1151</v>
      </c>
      <c r="B16" s="2"/>
      <c r="C16" s="2" t="s">
        <v>1215</v>
      </c>
      <c r="D16" s="45" t="s">
        <v>1610</v>
      </c>
      <c r="E16" s="2">
        <v>3</v>
      </c>
      <c r="F16" s="2">
        <v>28.66</v>
      </c>
      <c r="G16" s="2"/>
      <c r="H16" s="45" t="s">
        <v>1442</v>
      </c>
      <c r="I16" s="45" t="s">
        <v>1442</v>
      </c>
      <c r="J16" s="2">
        <v>131.13999999999999</v>
      </c>
      <c r="K16" s="2">
        <v>10</v>
      </c>
      <c r="L16" s="2">
        <f t="shared" si="0"/>
        <v>141.13999999999999</v>
      </c>
      <c r="M16" s="58">
        <v>0.04</v>
      </c>
      <c r="N16" s="59">
        <f t="shared" si="1"/>
        <v>28.223931790808244</v>
      </c>
      <c r="O16" s="59">
        <f t="shared" si="2"/>
        <v>85.941872303011095</v>
      </c>
      <c r="P16" s="2">
        <v>89.89</v>
      </c>
      <c r="Q16" s="2" t="str">
        <f t="shared" si="3"/>
        <v>128.99</v>
      </c>
    </row>
    <row r="17" spans="1:17" ht="129.94999999999999" customHeight="1">
      <c r="A17" s="2" t="s">
        <v>1152</v>
      </c>
      <c r="B17" s="2"/>
      <c r="C17" s="2" t="s">
        <v>1216</v>
      </c>
      <c r="D17" s="45" t="s">
        <v>1611</v>
      </c>
      <c r="E17" s="2">
        <v>3</v>
      </c>
      <c r="F17" s="2">
        <v>28.66</v>
      </c>
      <c r="G17" s="2"/>
      <c r="H17" s="45" t="s">
        <v>1442</v>
      </c>
      <c r="I17" s="45" t="s">
        <v>1442</v>
      </c>
      <c r="J17" s="2">
        <v>131.13999999999999</v>
      </c>
      <c r="K17" s="2">
        <v>10</v>
      </c>
      <c r="L17" s="2">
        <f t="shared" si="0"/>
        <v>141.13999999999999</v>
      </c>
      <c r="M17" s="58">
        <v>0.04</v>
      </c>
      <c r="N17" s="59">
        <f t="shared" si="1"/>
        <v>28.223931790808244</v>
      </c>
      <c r="O17" s="59">
        <f t="shared" si="2"/>
        <v>85.941872303011095</v>
      </c>
      <c r="P17" s="2">
        <v>89.89</v>
      </c>
      <c r="Q17" s="2" t="str">
        <f t="shared" si="3"/>
        <v>128.99</v>
      </c>
    </row>
    <row r="18" spans="1:17" ht="129.94999999999999" customHeight="1">
      <c r="A18" s="2" t="s">
        <v>1153</v>
      </c>
      <c r="B18" s="2"/>
      <c r="C18" s="2" t="s">
        <v>1217</v>
      </c>
      <c r="D18" s="45" t="s">
        <v>1612</v>
      </c>
      <c r="E18" s="2">
        <v>3</v>
      </c>
      <c r="F18" s="2">
        <v>28.66</v>
      </c>
      <c r="G18" s="2"/>
      <c r="H18" s="45" t="s">
        <v>1442</v>
      </c>
      <c r="I18" s="45" t="s">
        <v>1442</v>
      </c>
      <c r="J18" s="2">
        <v>131.13999999999999</v>
      </c>
      <c r="K18" s="2">
        <v>10</v>
      </c>
      <c r="L18" s="2">
        <f t="shared" si="0"/>
        <v>141.13999999999999</v>
      </c>
      <c r="M18" s="58">
        <v>0.04</v>
      </c>
      <c r="N18" s="59">
        <f t="shared" si="1"/>
        <v>28.223931790808244</v>
      </c>
      <c r="O18" s="59">
        <f t="shared" si="2"/>
        <v>85.941872303011095</v>
      </c>
      <c r="P18" s="2">
        <v>89.89</v>
      </c>
      <c r="Q18" s="2" t="str">
        <f t="shared" si="3"/>
        <v>128.99</v>
      </c>
    </row>
    <row r="19" spans="1:17" ht="129.94999999999999" customHeight="1">
      <c r="A19" s="2" t="s">
        <v>1154</v>
      </c>
      <c r="B19" s="2"/>
      <c r="C19" s="2" t="s">
        <v>1218</v>
      </c>
      <c r="D19" s="45" t="s">
        <v>1613</v>
      </c>
      <c r="E19" s="2">
        <v>3</v>
      </c>
      <c r="F19" s="2">
        <v>28.66</v>
      </c>
      <c r="G19" s="2"/>
      <c r="H19" s="45" t="s">
        <v>1442</v>
      </c>
      <c r="I19" s="45" t="s">
        <v>1442</v>
      </c>
      <c r="J19" s="2">
        <v>131.13999999999999</v>
      </c>
      <c r="K19" s="2">
        <v>10</v>
      </c>
      <c r="L19" s="2">
        <f t="shared" si="0"/>
        <v>141.13999999999999</v>
      </c>
      <c r="M19" s="58">
        <v>0.04</v>
      </c>
      <c r="N19" s="59">
        <f t="shared" si="1"/>
        <v>28.223931790808244</v>
      </c>
      <c r="O19" s="59">
        <f t="shared" si="2"/>
        <v>85.941872303011095</v>
      </c>
      <c r="P19" s="2">
        <v>89.89</v>
      </c>
      <c r="Q19" s="2" t="str">
        <f t="shared" si="3"/>
        <v>128.99</v>
      </c>
    </row>
    <row r="20" spans="1:17" ht="129.94999999999999" customHeight="1">
      <c r="A20" s="2" t="s">
        <v>1155</v>
      </c>
      <c r="B20" s="2"/>
      <c r="C20" s="2" t="s">
        <v>1219</v>
      </c>
      <c r="D20" s="45" t="s">
        <v>1614</v>
      </c>
      <c r="E20" s="2">
        <v>3</v>
      </c>
      <c r="F20" s="2">
        <v>14</v>
      </c>
      <c r="G20" s="2"/>
      <c r="H20" s="45" t="s">
        <v>1442</v>
      </c>
      <c r="I20" s="45" t="s">
        <v>1442</v>
      </c>
      <c r="J20" s="2">
        <v>161.55000000000001</v>
      </c>
      <c r="K20" s="2">
        <v>10</v>
      </c>
      <c r="L20" s="2">
        <f t="shared" si="0"/>
        <v>171.55</v>
      </c>
      <c r="M20" s="58">
        <v>0.04</v>
      </c>
      <c r="N20" s="59">
        <f t="shared" si="1"/>
        <v>34.068049445324888</v>
      </c>
      <c r="O20" s="59">
        <f t="shared" si="2"/>
        <v>103.73721056101428</v>
      </c>
      <c r="P20" s="2">
        <v>109.89</v>
      </c>
      <c r="Q20" s="2" t="str">
        <f t="shared" si="3"/>
        <v>157.99</v>
      </c>
    </row>
    <row r="21" spans="1:17" ht="129.94999999999999" customHeight="1">
      <c r="A21" s="2" t="s">
        <v>1156</v>
      </c>
      <c r="B21" s="2"/>
      <c r="C21" s="2" t="s">
        <v>1220</v>
      </c>
      <c r="D21" s="45" t="s">
        <v>1615</v>
      </c>
      <c r="E21" s="2">
        <v>3</v>
      </c>
      <c r="F21" s="2">
        <v>14</v>
      </c>
      <c r="G21" s="2"/>
      <c r="H21" s="45" t="s">
        <v>1442</v>
      </c>
      <c r="I21" s="45" t="s">
        <v>1442</v>
      </c>
      <c r="J21" s="2">
        <v>161.55000000000001</v>
      </c>
      <c r="K21" s="2">
        <v>10</v>
      </c>
      <c r="L21" s="2">
        <f t="shared" si="0"/>
        <v>171.55</v>
      </c>
      <c r="M21" s="58">
        <v>0.04</v>
      </c>
      <c r="N21" s="59">
        <f t="shared" si="1"/>
        <v>34.068049445324888</v>
      </c>
      <c r="O21" s="59">
        <f t="shared" si="2"/>
        <v>103.73721056101428</v>
      </c>
      <c r="P21" s="2">
        <v>109.89</v>
      </c>
      <c r="Q21" s="2" t="str">
        <f t="shared" si="3"/>
        <v>157.99</v>
      </c>
    </row>
    <row r="22" spans="1:17" ht="129.94999999999999" customHeight="1">
      <c r="A22" s="2" t="s">
        <v>1157</v>
      </c>
      <c r="B22" s="2"/>
      <c r="C22" s="2" t="s">
        <v>1221</v>
      </c>
      <c r="D22" s="45" t="s">
        <v>1616</v>
      </c>
      <c r="E22" s="2">
        <v>3</v>
      </c>
      <c r="F22" s="2">
        <v>14</v>
      </c>
      <c r="G22" s="2"/>
      <c r="H22" s="45" t="s">
        <v>1442</v>
      </c>
      <c r="I22" s="45" t="s">
        <v>1442</v>
      </c>
      <c r="J22" s="2">
        <v>161.55000000000001</v>
      </c>
      <c r="K22" s="2">
        <v>10</v>
      </c>
      <c r="L22" s="2">
        <f t="shared" si="0"/>
        <v>171.55</v>
      </c>
      <c r="M22" s="58">
        <v>0.04</v>
      </c>
      <c r="N22" s="59">
        <f t="shared" si="1"/>
        <v>34.068049445324888</v>
      </c>
      <c r="O22" s="59">
        <f t="shared" si="2"/>
        <v>103.73721056101428</v>
      </c>
      <c r="P22" s="2">
        <v>109.89</v>
      </c>
      <c r="Q22" s="2" t="str">
        <f t="shared" si="3"/>
        <v>157.99</v>
      </c>
    </row>
    <row r="23" spans="1:17" ht="129.94999999999999" customHeight="1">
      <c r="A23" s="2" t="s">
        <v>1158</v>
      </c>
      <c r="B23" s="2"/>
      <c r="C23" s="2" t="s">
        <v>1222</v>
      </c>
      <c r="D23" s="45" t="s">
        <v>1617</v>
      </c>
      <c r="E23" s="2">
        <v>3</v>
      </c>
      <c r="F23" s="2">
        <v>14</v>
      </c>
      <c r="G23" s="2"/>
      <c r="H23" s="45" t="s">
        <v>1442</v>
      </c>
      <c r="I23" s="45" t="s">
        <v>1442</v>
      </c>
      <c r="J23" s="2">
        <v>161.55000000000001</v>
      </c>
      <c r="K23" s="2">
        <v>10</v>
      </c>
      <c r="L23" s="2">
        <f t="shared" si="0"/>
        <v>171.55</v>
      </c>
      <c r="M23" s="58">
        <v>0.04</v>
      </c>
      <c r="N23" s="59">
        <f t="shared" si="1"/>
        <v>34.068049445324888</v>
      </c>
      <c r="O23" s="59">
        <f t="shared" si="2"/>
        <v>103.73721056101428</v>
      </c>
      <c r="P23" s="2">
        <v>109.89</v>
      </c>
      <c r="Q23" s="2" t="str">
        <f t="shared" si="3"/>
        <v>157.99</v>
      </c>
    </row>
    <row r="24" spans="1:17" ht="129.94999999999999" customHeight="1">
      <c r="A24" s="2" t="s">
        <v>1159</v>
      </c>
      <c r="B24" s="2"/>
      <c r="C24" s="2" t="s">
        <v>1223</v>
      </c>
      <c r="D24" s="45" t="s">
        <v>1618</v>
      </c>
      <c r="E24" s="2">
        <v>3</v>
      </c>
      <c r="F24" s="2">
        <v>14</v>
      </c>
      <c r="G24" s="2"/>
      <c r="H24" s="45" t="s">
        <v>1442</v>
      </c>
      <c r="I24" s="45" t="s">
        <v>1442</v>
      </c>
      <c r="J24" s="2">
        <v>161.55000000000001</v>
      </c>
      <c r="K24" s="2">
        <v>10</v>
      </c>
      <c r="L24" s="2">
        <f t="shared" si="0"/>
        <v>171.55</v>
      </c>
      <c r="M24" s="58">
        <v>0.04</v>
      </c>
      <c r="N24" s="59">
        <f t="shared" si="1"/>
        <v>34.068049445324888</v>
      </c>
      <c r="O24" s="59">
        <f t="shared" si="2"/>
        <v>103.73721056101428</v>
      </c>
      <c r="P24" s="2">
        <v>109.89</v>
      </c>
      <c r="Q24" s="2" t="str">
        <f t="shared" si="3"/>
        <v>157.99</v>
      </c>
    </row>
    <row r="25" spans="1:17" ht="129.94999999999999" customHeight="1">
      <c r="A25" s="2" t="s">
        <v>1160</v>
      </c>
      <c r="B25" s="2"/>
      <c r="C25" s="2" t="s">
        <v>1224</v>
      </c>
      <c r="D25" s="45" t="s">
        <v>1619</v>
      </c>
      <c r="E25" s="2">
        <v>3</v>
      </c>
      <c r="F25" s="2">
        <v>12.3</v>
      </c>
      <c r="G25" s="2"/>
      <c r="H25" s="45" t="s">
        <v>1442</v>
      </c>
      <c r="I25" s="45" t="s">
        <v>1442</v>
      </c>
      <c r="J25" s="2">
        <v>135.16</v>
      </c>
      <c r="K25" s="2">
        <v>10</v>
      </c>
      <c r="L25" s="2">
        <f t="shared" ref="L25:L30" si="4">J25+K25</f>
        <v>145.16</v>
      </c>
      <c r="M25" s="58">
        <v>0.04</v>
      </c>
      <c r="N25" s="59">
        <f t="shared" ref="N25:N29" si="5">((L25*(1+6%)/6.31)*(1+M25)+1)*1.1</f>
        <v>28.996485324881146</v>
      </c>
      <c r="O25" s="59">
        <f t="shared" si="2"/>
        <v>88.294297814263089</v>
      </c>
      <c r="P25" s="2">
        <v>89.89</v>
      </c>
      <c r="Q25" s="2" t="str">
        <f t="shared" si="3"/>
        <v>128.99</v>
      </c>
    </row>
    <row r="26" spans="1:17" ht="129.94999999999999" customHeight="1">
      <c r="A26" s="2" t="s">
        <v>1161</v>
      </c>
      <c r="B26" s="2"/>
      <c r="C26" s="2" t="s">
        <v>1225</v>
      </c>
      <c r="D26" s="45" t="s">
        <v>1620</v>
      </c>
      <c r="E26" s="2">
        <v>3</v>
      </c>
      <c r="F26" s="2">
        <v>12.3</v>
      </c>
      <c r="G26" s="2"/>
      <c r="H26" s="45" t="s">
        <v>1442</v>
      </c>
      <c r="I26" s="45" t="s">
        <v>1442</v>
      </c>
      <c r="J26" s="2">
        <v>135.16</v>
      </c>
      <c r="K26" s="2">
        <v>10</v>
      </c>
      <c r="L26" s="2">
        <f t="shared" si="4"/>
        <v>145.16</v>
      </c>
      <c r="M26" s="58">
        <v>0.04</v>
      </c>
      <c r="N26" s="59">
        <f t="shared" si="5"/>
        <v>28.996485324881146</v>
      </c>
      <c r="O26" s="59">
        <f t="shared" si="2"/>
        <v>88.294297814263089</v>
      </c>
      <c r="P26" s="2">
        <v>89.89</v>
      </c>
      <c r="Q26" s="2" t="str">
        <f t="shared" si="3"/>
        <v>128.99</v>
      </c>
    </row>
    <row r="27" spans="1:17" ht="129.94999999999999" customHeight="1">
      <c r="A27" s="2" t="s">
        <v>1162</v>
      </c>
      <c r="B27" s="2"/>
      <c r="C27" s="2" t="s">
        <v>1226</v>
      </c>
      <c r="D27" s="45" t="s">
        <v>1621</v>
      </c>
      <c r="E27" s="2">
        <v>3</v>
      </c>
      <c r="F27" s="2">
        <v>12.3</v>
      </c>
      <c r="G27" s="2"/>
      <c r="H27" s="45" t="s">
        <v>1442</v>
      </c>
      <c r="I27" s="45" t="s">
        <v>1442</v>
      </c>
      <c r="J27" s="2">
        <v>135.16</v>
      </c>
      <c r="K27" s="2">
        <v>10</v>
      </c>
      <c r="L27" s="2">
        <f t="shared" si="4"/>
        <v>145.16</v>
      </c>
      <c r="M27" s="58">
        <v>0.04</v>
      </c>
      <c r="N27" s="59">
        <f t="shared" si="5"/>
        <v>28.996485324881146</v>
      </c>
      <c r="O27" s="59">
        <f t="shared" si="2"/>
        <v>88.294297814263089</v>
      </c>
      <c r="P27" s="2">
        <v>89.89</v>
      </c>
      <c r="Q27" s="2" t="str">
        <f t="shared" si="3"/>
        <v>128.99</v>
      </c>
    </row>
    <row r="28" spans="1:17" ht="129.94999999999999" customHeight="1">
      <c r="A28" s="2" t="s">
        <v>1163</v>
      </c>
      <c r="B28" s="2"/>
      <c r="C28" s="2" t="s">
        <v>1227</v>
      </c>
      <c r="D28" s="45" t="s">
        <v>1622</v>
      </c>
      <c r="E28" s="2">
        <v>3</v>
      </c>
      <c r="F28" s="2">
        <v>12.3</v>
      </c>
      <c r="G28" s="2"/>
      <c r="H28" s="45" t="s">
        <v>1442</v>
      </c>
      <c r="I28" s="45" t="s">
        <v>1442</v>
      </c>
      <c r="J28" s="2">
        <v>135.16</v>
      </c>
      <c r="K28" s="2">
        <v>10</v>
      </c>
      <c r="L28" s="2">
        <f t="shared" si="4"/>
        <v>145.16</v>
      </c>
      <c r="M28" s="58">
        <v>0.04</v>
      </c>
      <c r="N28" s="59">
        <f t="shared" si="5"/>
        <v>28.996485324881146</v>
      </c>
      <c r="O28" s="59">
        <f t="shared" si="2"/>
        <v>88.294297814263089</v>
      </c>
      <c r="P28" s="2">
        <v>89.89</v>
      </c>
      <c r="Q28" s="2" t="str">
        <f t="shared" si="3"/>
        <v>128.99</v>
      </c>
    </row>
    <row r="29" spans="1:17" ht="129.94999999999999" customHeight="1">
      <c r="A29" s="2" t="s">
        <v>1164</v>
      </c>
      <c r="B29" s="2"/>
      <c r="C29" s="2" t="s">
        <v>1228</v>
      </c>
      <c r="D29" s="45" t="s">
        <v>1623</v>
      </c>
      <c r="E29" s="2">
        <v>3</v>
      </c>
      <c r="F29" s="2">
        <v>12.3</v>
      </c>
      <c r="G29" s="2"/>
      <c r="H29" s="45" t="s">
        <v>1442</v>
      </c>
      <c r="I29" s="45" t="s">
        <v>1442</v>
      </c>
      <c r="J29" s="2">
        <v>135.16</v>
      </c>
      <c r="K29" s="2">
        <v>10</v>
      </c>
      <c r="L29" s="2">
        <f t="shared" si="4"/>
        <v>145.16</v>
      </c>
      <c r="M29" s="58">
        <v>0.04</v>
      </c>
      <c r="N29" s="59">
        <f t="shared" si="5"/>
        <v>28.996485324881146</v>
      </c>
      <c r="O29" s="59">
        <f t="shared" si="2"/>
        <v>88.294297814263089</v>
      </c>
      <c r="P29" s="2">
        <v>89.89</v>
      </c>
      <c r="Q29" s="2" t="str">
        <f t="shared" si="3"/>
        <v>128.99</v>
      </c>
    </row>
    <row r="30" spans="1:17" ht="129.94999999999999" customHeight="1">
      <c r="A30" s="2" t="s">
        <v>1165</v>
      </c>
      <c r="B30" s="2"/>
      <c r="C30" s="2" t="s">
        <v>1229</v>
      </c>
      <c r="D30" s="45" t="s">
        <v>1624</v>
      </c>
      <c r="E30" s="2">
        <v>3</v>
      </c>
      <c r="F30" s="2">
        <v>9</v>
      </c>
      <c r="G30" s="2"/>
      <c r="H30" s="45" t="s">
        <v>1442</v>
      </c>
      <c r="I30" s="45" t="s">
        <v>1442</v>
      </c>
      <c r="J30" s="2">
        <v>71.430000000000007</v>
      </c>
      <c r="K30" s="2">
        <v>5</v>
      </c>
      <c r="L30" s="2">
        <f t="shared" si="4"/>
        <v>76.430000000000007</v>
      </c>
      <c r="M30" s="58">
        <v>0.04</v>
      </c>
      <c r="N30" s="59">
        <f t="shared" ref="N30" si="6">((L30*(1+6%)/6.31)*(1+M30)+1)*1.1</f>
        <v>15.78812602218701</v>
      </c>
      <c r="O30" s="59">
        <f t="shared" si="2"/>
        <v>48.074843737559441</v>
      </c>
      <c r="P30" s="2">
        <v>79.989999999999995</v>
      </c>
      <c r="Q30" s="2" t="str">
        <f t="shared" si="3"/>
        <v>114.99</v>
      </c>
    </row>
    <row r="31" spans="1:17" ht="129.94999999999999" customHeight="1">
      <c r="A31" s="2" t="s">
        <v>1166</v>
      </c>
      <c r="B31" s="2"/>
      <c r="C31" s="2" t="s">
        <v>1230</v>
      </c>
      <c r="D31" s="45" t="s">
        <v>1625</v>
      </c>
      <c r="E31" s="2">
        <v>3</v>
      </c>
      <c r="F31" s="2">
        <v>9</v>
      </c>
      <c r="G31" s="2"/>
      <c r="H31" s="45" t="s">
        <v>1442</v>
      </c>
      <c r="I31" s="45" t="s">
        <v>1442</v>
      </c>
      <c r="J31" s="2">
        <v>71.430000000000007</v>
      </c>
      <c r="K31" s="2">
        <v>5</v>
      </c>
      <c r="L31" s="2">
        <f t="shared" ref="L31:L34" si="7">J31+K31</f>
        <v>76.430000000000007</v>
      </c>
      <c r="M31" s="58">
        <v>0.04</v>
      </c>
      <c r="N31" s="59">
        <f t="shared" ref="N31:N34" si="8">((L31*(1+6%)/6.31)*(1+M31)+1)*1.1</f>
        <v>15.78812602218701</v>
      </c>
      <c r="O31" s="59">
        <f t="shared" si="2"/>
        <v>48.074843737559441</v>
      </c>
      <c r="P31" s="2">
        <v>79.989999999999995</v>
      </c>
      <c r="Q31" s="2" t="str">
        <f t="shared" si="3"/>
        <v>114.99</v>
      </c>
    </row>
    <row r="32" spans="1:17" ht="129.94999999999999" customHeight="1">
      <c r="A32" s="2" t="s">
        <v>1167</v>
      </c>
      <c r="B32" s="2"/>
      <c r="C32" s="2" t="s">
        <v>1231</v>
      </c>
      <c r="D32" s="45" t="s">
        <v>1626</v>
      </c>
      <c r="E32" s="2">
        <v>3</v>
      </c>
      <c r="F32" s="2">
        <v>9</v>
      </c>
      <c r="G32" s="2"/>
      <c r="H32" s="45" t="s">
        <v>1442</v>
      </c>
      <c r="I32" s="45" t="s">
        <v>1442</v>
      </c>
      <c r="J32" s="2">
        <v>71.430000000000007</v>
      </c>
      <c r="K32" s="2">
        <v>5</v>
      </c>
      <c r="L32" s="2">
        <f t="shared" si="7"/>
        <v>76.430000000000007</v>
      </c>
      <c r="M32" s="58">
        <v>0.04</v>
      </c>
      <c r="N32" s="59">
        <f t="shared" si="8"/>
        <v>15.78812602218701</v>
      </c>
      <c r="O32" s="59">
        <f t="shared" si="2"/>
        <v>48.074843737559441</v>
      </c>
      <c r="P32" s="2">
        <v>79.989999999999995</v>
      </c>
      <c r="Q32" s="2" t="str">
        <f t="shared" si="3"/>
        <v>114.99</v>
      </c>
    </row>
    <row r="33" spans="1:17" ht="129.94999999999999" customHeight="1">
      <c r="A33" s="2" t="s">
        <v>1168</v>
      </c>
      <c r="B33" s="2"/>
      <c r="C33" s="2" t="s">
        <v>1232</v>
      </c>
      <c r="D33" s="45" t="s">
        <v>1627</v>
      </c>
      <c r="E33" s="2">
        <v>3</v>
      </c>
      <c r="F33" s="2">
        <v>9</v>
      </c>
      <c r="G33" s="2"/>
      <c r="H33" s="45" t="s">
        <v>1442</v>
      </c>
      <c r="I33" s="45" t="s">
        <v>1442</v>
      </c>
      <c r="J33" s="2">
        <v>71.430000000000007</v>
      </c>
      <c r="K33" s="2">
        <v>5</v>
      </c>
      <c r="L33" s="2">
        <f t="shared" si="7"/>
        <v>76.430000000000007</v>
      </c>
      <c r="M33" s="58">
        <v>0.04</v>
      </c>
      <c r="N33" s="59">
        <f t="shared" si="8"/>
        <v>15.78812602218701</v>
      </c>
      <c r="O33" s="59">
        <f t="shared" si="2"/>
        <v>48.074843737559441</v>
      </c>
      <c r="P33" s="2">
        <v>79.989999999999995</v>
      </c>
      <c r="Q33" s="2" t="str">
        <f t="shared" si="3"/>
        <v>114.99</v>
      </c>
    </row>
    <row r="34" spans="1:17" ht="129.94999999999999" customHeight="1">
      <c r="A34" s="2" t="s">
        <v>1169</v>
      </c>
      <c r="B34" s="2"/>
      <c r="C34" s="2" t="s">
        <v>1233</v>
      </c>
      <c r="D34" s="45" t="s">
        <v>1628</v>
      </c>
      <c r="E34" s="2">
        <v>3</v>
      </c>
      <c r="F34" s="2">
        <v>9</v>
      </c>
      <c r="G34" s="2"/>
      <c r="H34" s="45" t="s">
        <v>1442</v>
      </c>
      <c r="I34" s="45" t="s">
        <v>1442</v>
      </c>
      <c r="J34" s="2">
        <v>71.430000000000007</v>
      </c>
      <c r="K34" s="2">
        <v>5</v>
      </c>
      <c r="L34" s="2">
        <f t="shared" si="7"/>
        <v>76.430000000000007</v>
      </c>
      <c r="M34" s="58">
        <v>0.04</v>
      </c>
      <c r="N34" s="59">
        <f t="shared" si="8"/>
        <v>15.78812602218701</v>
      </c>
      <c r="O34" s="59">
        <f t="shared" si="2"/>
        <v>48.074843737559441</v>
      </c>
      <c r="P34" s="2">
        <v>79.989999999999995</v>
      </c>
      <c r="Q34" s="2" t="str">
        <f t="shared" si="3"/>
        <v>114.99</v>
      </c>
    </row>
    <row r="35" spans="1:17" ht="129.94999999999999" customHeight="1">
      <c r="A35" s="2" t="s">
        <v>1170</v>
      </c>
      <c r="B35" s="2"/>
      <c r="C35" s="2" t="s">
        <v>1234</v>
      </c>
      <c r="D35" s="45" t="s">
        <v>1629</v>
      </c>
      <c r="E35" s="2">
        <v>3</v>
      </c>
      <c r="F35" s="2">
        <v>11.7</v>
      </c>
      <c r="G35" s="2"/>
      <c r="H35" s="45" t="s">
        <v>1442</v>
      </c>
      <c r="I35" s="45" t="s">
        <v>1442</v>
      </c>
      <c r="J35" s="2">
        <v>84.58</v>
      </c>
      <c r="K35" s="2">
        <v>5</v>
      </c>
      <c r="L35" s="2">
        <f t="shared" ref="L35" si="9">J35+K35</f>
        <v>89.58</v>
      </c>
      <c r="M35" s="58">
        <v>0.04</v>
      </c>
      <c r="N35" s="59">
        <f t="shared" ref="N35" si="10">((L35*(1+6%)/6.31)*(1+M35)+1)*1.1</f>
        <v>18.315260095087165</v>
      </c>
      <c r="O35" s="59">
        <f t="shared" si="2"/>
        <v>55.769966989540414</v>
      </c>
      <c r="P35" s="2">
        <v>59.89</v>
      </c>
      <c r="Q35" s="2" t="str">
        <f t="shared" si="3"/>
        <v>86.99</v>
      </c>
    </row>
    <row r="36" spans="1:17" ht="129.94999999999999" customHeight="1">
      <c r="A36" s="2" t="s">
        <v>1171</v>
      </c>
      <c r="B36" s="2"/>
      <c r="C36" s="2" t="s">
        <v>1235</v>
      </c>
      <c r="D36" s="45" t="s">
        <v>1630</v>
      </c>
      <c r="E36" s="2">
        <v>3</v>
      </c>
      <c r="F36" s="2">
        <v>11.7</v>
      </c>
      <c r="G36" s="2"/>
      <c r="H36" s="45" t="s">
        <v>1442</v>
      </c>
      <c r="I36" s="45" t="s">
        <v>1442</v>
      </c>
      <c r="J36" s="2">
        <v>84.58</v>
      </c>
      <c r="K36" s="2">
        <v>5</v>
      </c>
      <c r="L36" s="2">
        <f t="shared" ref="L36:L39" si="11">J36+K36</f>
        <v>89.58</v>
      </c>
      <c r="M36" s="58">
        <v>0.04</v>
      </c>
      <c r="N36" s="59">
        <f t="shared" ref="N36:N39" si="12">((L36*(1+6%)/6.31)*(1+M36)+1)*1.1</f>
        <v>18.315260095087165</v>
      </c>
      <c r="O36" s="59">
        <f t="shared" si="2"/>
        <v>55.769966989540414</v>
      </c>
      <c r="P36" s="2">
        <v>59.89</v>
      </c>
      <c r="Q36" s="2" t="str">
        <f t="shared" si="3"/>
        <v>86.99</v>
      </c>
    </row>
    <row r="37" spans="1:17" ht="129.94999999999999" customHeight="1">
      <c r="A37" s="2" t="s">
        <v>1172</v>
      </c>
      <c r="B37" s="2"/>
      <c r="C37" s="2" t="s">
        <v>1236</v>
      </c>
      <c r="D37" s="45" t="s">
        <v>1631</v>
      </c>
      <c r="E37" s="2">
        <v>3</v>
      </c>
      <c r="F37" s="2">
        <v>11.7</v>
      </c>
      <c r="G37" s="2"/>
      <c r="H37" s="45" t="s">
        <v>1442</v>
      </c>
      <c r="I37" s="45" t="s">
        <v>1442</v>
      </c>
      <c r="J37" s="2">
        <v>84.58</v>
      </c>
      <c r="K37" s="2">
        <v>5</v>
      </c>
      <c r="L37" s="2">
        <f t="shared" si="11"/>
        <v>89.58</v>
      </c>
      <c r="M37" s="58">
        <v>0.04</v>
      </c>
      <c r="N37" s="59">
        <f t="shared" si="12"/>
        <v>18.315260095087165</v>
      </c>
      <c r="O37" s="59">
        <f t="shared" si="2"/>
        <v>55.769966989540414</v>
      </c>
      <c r="P37" s="2">
        <v>59.89</v>
      </c>
      <c r="Q37" s="2" t="str">
        <f t="shared" si="3"/>
        <v>86.99</v>
      </c>
    </row>
    <row r="38" spans="1:17" ht="129.94999999999999" customHeight="1">
      <c r="A38" s="2" t="s">
        <v>1173</v>
      </c>
      <c r="B38" s="2"/>
      <c r="C38" s="2" t="s">
        <v>1237</v>
      </c>
      <c r="D38" s="45" t="s">
        <v>1632</v>
      </c>
      <c r="E38" s="2">
        <v>3</v>
      </c>
      <c r="F38" s="2">
        <v>11.7</v>
      </c>
      <c r="G38" s="2"/>
      <c r="H38" s="45" t="s">
        <v>1442</v>
      </c>
      <c r="I38" s="45" t="s">
        <v>1442</v>
      </c>
      <c r="J38" s="2">
        <v>84.58</v>
      </c>
      <c r="K38" s="2">
        <v>5</v>
      </c>
      <c r="L38" s="2">
        <f t="shared" si="11"/>
        <v>89.58</v>
      </c>
      <c r="M38" s="58">
        <v>0.04</v>
      </c>
      <c r="N38" s="59">
        <f t="shared" si="12"/>
        <v>18.315260095087165</v>
      </c>
      <c r="O38" s="59">
        <f t="shared" si="2"/>
        <v>55.769966989540414</v>
      </c>
      <c r="P38" s="2">
        <v>59.89</v>
      </c>
      <c r="Q38" s="2" t="str">
        <f t="shared" si="3"/>
        <v>86.99</v>
      </c>
    </row>
    <row r="39" spans="1:17" ht="129.94999999999999" customHeight="1">
      <c r="A39" s="2" t="s">
        <v>1174</v>
      </c>
      <c r="B39" s="2"/>
      <c r="C39" s="2" t="s">
        <v>1238</v>
      </c>
      <c r="D39" s="45" t="s">
        <v>1633</v>
      </c>
      <c r="E39" s="2">
        <v>3</v>
      </c>
      <c r="F39" s="2">
        <v>11.7</v>
      </c>
      <c r="G39" s="2"/>
      <c r="H39" s="45" t="s">
        <v>1442</v>
      </c>
      <c r="I39" s="45" t="s">
        <v>1442</v>
      </c>
      <c r="J39" s="2">
        <v>84.58</v>
      </c>
      <c r="K39" s="2">
        <v>5</v>
      </c>
      <c r="L39" s="2">
        <f t="shared" si="11"/>
        <v>89.58</v>
      </c>
      <c r="M39" s="58">
        <v>0.04</v>
      </c>
      <c r="N39" s="59">
        <f t="shared" si="12"/>
        <v>18.315260095087165</v>
      </c>
      <c r="O39" s="59">
        <f t="shared" si="2"/>
        <v>55.769966989540414</v>
      </c>
      <c r="P39" s="2">
        <v>59.89</v>
      </c>
      <c r="Q39" s="2" t="str">
        <f t="shared" si="3"/>
        <v>86.99</v>
      </c>
    </row>
    <row r="40" spans="1:17" ht="129.94999999999999" customHeight="1">
      <c r="A40" s="2" t="s">
        <v>1175</v>
      </c>
      <c r="B40" s="2"/>
      <c r="C40" s="2" t="s">
        <v>1239</v>
      </c>
      <c r="D40" s="45" t="s">
        <v>1634</v>
      </c>
      <c r="E40" s="2">
        <v>3</v>
      </c>
      <c r="F40" s="2">
        <v>13</v>
      </c>
      <c r="G40" s="2"/>
      <c r="H40" s="45" t="s">
        <v>1442</v>
      </c>
      <c r="I40" s="45" t="s">
        <v>1442</v>
      </c>
      <c r="J40" s="2">
        <v>92.19</v>
      </c>
      <c r="K40" s="2">
        <v>10</v>
      </c>
      <c r="L40" s="2">
        <f t="shared" ref="L40" si="13">J40+K40</f>
        <v>102.19</v>
      </c>
      <c r="M40" s="58">
        <v>0.04</v>
      </c>
      <c r="N40" s="59">
        <f t="shared" ref="N40" si="14">((L40*(1+6%)/6.31)*(1+M40)+1)*1.1</f>
        <v>20.73861832012679</v>
      </c>
      <c r="O40" s="59">
        <f t="shared" si="2"/>
        <v>63.14909278478607</v>
      </c>
      <c r="P40" s="2">
        <v>63.99</v>
      </c>
      <c r="Q40" s="2" t="str">
        <f t="shared" si="3"/>
        <v>91.99</v>
      </c>
    </row>
    <row r="41" spans="1:17" ht="129.94999999999999" customHeight="1">
      <c r="A41" s="2" t="s">
        <v>1176</v>
      </c>
      <c r="B41" s="2"/>
      <c r="C41" s="2" t="s">
        <v>1240</v>
      </c>
      <c r="D41" s="45" t="s">
        <v>1635</v>
      </c>
      <c r="E41" s="2">
        <v>3</v>
      </c>
      <c r="F41" s="2">
        <v>13</v>
      </c>
      <c r="G41" s="2"/>
      <c r="H41" s="45" t="s">
        <v>1442</v>
      </c>
      <c r="I41" s="45" t="s">
        <v>1442</v>
      </c>
      <c r="J41" s="2">
        <v>92.19</v>
      </c>
      <c r="K41" s="2">
        <v>10</v>
      </c>
      <c r="L41" s="2">
        <f t="shared" ref="L41:L44" si="15">J41+K41</f>
        <v>102.19</v>
      </c>
      <c r="M41" s="58">
        <v>0.04</v>
      </c>
      <c r="N41" s="59">
        <f t="shared" ref="N41:N44" si="16">((L41*(1+6%)/6.31)*(1+M41)+1)*1.1</f>
        <v>20.73861832012679</v>
      </c>
      <c r="O41" s="59">
        <f t="shared" si="2"/>
        <v>63.14909278478607</v>
      </c>
      <c r="P41" s="2">
        <v>63.99</v>
      </c>
      <c r="Q41" s="2" t="str">
        <f t="shared" si="3"/>
        <v>91.99</v>
      </c>
    </row>
    <row r="42" spans="1:17" ht="129.94999999999999" customHeight="1">
      <c r="A42" s="2" t="s">
        <v>1177</v>
      </c>
      <c r="B42" s="2"/>
      <c r="C42" s="2" t="s">
        <v>1241</v>
      </c>
      <c r="D42" s="45" t="s">
        <v>1636</v>
      </c>
      <c r="E42" s="2">
        <v>3</v>
      </c>
      <c r="F42" s="2">
        <v>13</v>
      </c>
      <c r="G42" s="2"/>
      <c r="H42" s="45" t="s">
        <v>1442</v>
      </c>
      <c r="I42" s="45" t="s">
        <v>1442</v>
      </c>
      <c r="J42" s="2">
        <v>92.19</v>
      </c>
      <c r="K42" s="2">
        <v>10</v>
      </c>
      <c r="L42" s="2">
        <f t="shared" si="15"/>
        <v>102.19</v>
      </c>
      <c r="M42" s="58">
        <v>0.04</v>
      </c>
      <c r="N42" s="59">
        <f t="shared" si="16"/>
        <v>20.73861832012679</v>
      </c>
      <c r="O42" s="59">
        <f t="shared" si="2"/>
        <v>63.14909278478607</v>
      </c>
      <c r="P42" s="2">
        <v>63.99</v>
      </c>
      <c r="Q42" s="2" t="str">
        <f t="shared" si="3"/>
        <v>91.99</v>
      </c>
    </row>
    <row r="43" spans="1:17" ht="129.94999999999999" customHeight="1">
      <c r="A43" s="2" t="s">
        <v>1178</v>
      </c>
      <c r="B43" s="2"/>
      <c r="C43" s="2" t="s">
        <v>1242</v>
      </c>
      <c r="D43" s="45" t="s">
        <v>1637</v>
      </c>
      <c r="E43" s="2">
        <v>3</v>
      </c>
      <c r="F43" s="2">
        <v>13</v>
      </c>
      <c r="G43" s="2"/>
      <c r="H43" s="45" t="s">
        <v>1442</v>
      </c>
      <c r="I43" s="45" t="s">
        <v>1442</v>
      </c>
      <c r="J43" s="2">
        <v>92.19</v>
      </c>
      <c r="K43" s="2">
        <v>10</v>
      </c>
      <c r="L43" s="2">
        <f t="shared" si="15"/>
        <v>102.19</v>
      </c>
      <c r="M43" s="58">
        <v>0.04</v>
      </c>
      <c r="N43" s="59">
        <f t="shared" si="16"/>
        <v>20.73861832012679</v>
      </c>
      <c r="O43" s="59">
        <f t="shared" si="2"/>
        <v>63.14909278478607</v>
      </c>
      <c r="P43" s="2">
        <v>63.99</v>
      </c>
      <c r="Q43" s="2" t="str">
        <f t="shared" si="3"/>
        <v>91.99</v>
      </c>
    </row>
    <row r="44" spans="1:17" ht="129.94999999999999" customHeight="1">
      <c r="A44" s="2" t="s">
        <v>1179</v>
      </c>
      <c r="B44" s="2"/>
      <c r="C44" s="2" t="s">
        <v>1243</v>
      </c>
      <c r="D44" s="45" t="s">
        <v>1638</v>
      </c>
      <c r="E44" s="2">
        <v>3</v>
      </c>
      <c r="F44" s="2">
        <v>13</v>
      </c>
      <c r="G44" s="2"/>
      <c r="H44" s="45" t="s">
        <v>1442</v>
      </c>
      <c r="I44" s="45" t="s">
        <v>1442</v>
      </c>
      <c r="J44" s="2">
        <v>92.19</v>
      </c>
      <c r="K44" s="2">
        <v>10</v>
      </c>
      <c r="L44" s="2">
        <f t="shared" si="15"/>
        <v>102.19</v>
      </c>
      <c r="M44" s="58">
        <v>0.04</v>
      </c>
      <c r="N44" s="59">
        <f t="shared" si="16"/>
        <v>20.73861832012679</v>
      </c>
      <c r="O44" s="59">
        <f t="shared" si="2"/>
        <v>63.14909278478607</v>
      </c>
      <c r="P44" s="2">
        <v>63.99</v>
      </c>
      <c r="Q44" s="2" t="str">
        <f t="shared" si="3"/>
        <v>91.99</v>
      </c>
    </row>
    <row r="45" spans="1:17" ht="129.94999999999999" customHeight="1">
      <c r="A45" s="2" t="s">
        <v>1180</v>
      </c>
      <c r="B45" s="2"/>
      <c r="C45" s="2" t="s">
        <v>1244</v>
      </c>
      <c r="D45" s="45" t="s">
        <v>1639</v>
      </c>
      <c r="E45" s="2">
        <v>3</v>
      </c>
      <c r="F45" s="2">
        <v>12</v>
      </c>
      <c r="G45" s="2"/>
      <c r="H45" s="45" t="s">
        <v>1442</v>
      </c>
      <c r="I45" s="45" t="s">
        <v>1442</v>
      </c>
      <c r="J45" s="2">
        <v>75.040000000000006</v>
      </c>
      <c r="K45" s="2">
        <v>5</v>
      </c>
      <c r="L45" s="2">
        <f t="shared" ref="L45" si="17">J45+K45</f>
        <v>80.040000000000006</v>
      </c>
      <c r="M45" s="58">
        <v>0.04</v>
      </c>
      <c r="N45" s="59">
        <f t="shared" ref="N45" si="18">((L45*(1+6%)/6.31)*(1+M45)+1)*1.1</f>
        <v>16.481886782884317</v>
      </c>
      <c r="O45" s="59">
        <f t="shared" si="2"/>
        <v>50.187345253882746</v>
      </c>
      <c r="P45" s="2">
        <v>54.99</v>
      </c>
      <c r="Q45" s="2" t="str">
        <f t="shared" si="3"/>
        <v>79.99</v>
      </c>
    </row>
    <row r="46" spans="1:17" ht="129.94999999999999" customHeight="1">
      <c r="A46" s="2" t="s">
        <v>1181</v>
      </c>
      <c r="B46" s="2"/>
      <c r="C46" s="2" t="s">
        <v>1245</v>
      </c>
      <c r="D46" s="45" t="s">
        <v>1640</v>
      </c>
      <c r="E46" s="2">
        <v>3</v>
      </c>
      <c r="F46" s="2">
        <v>12</v>
      </c>
      <c r="G46" s="2"/>
      <c r="H46" s="45" t="s">
        <v>1442</v>
      </c>
      <c r="I46" s="45" t="s">
        <v>1442</v>
      </c>
      <c r="J46" s="2">
        <v>75.040000000000006</v>
      </c>
      <c r="K46" s="2">
        <v>5</v>
      </c>
      <c r="L46" s="2">
        <f t="shared" ref="L46:L49" si="19">J46+K46</f>
        <v>80.040000000000006</v>
      </c>
      <c r="M46" s="58">
        <v>0.04</v>
      </c>
      <c r="N46" s="59">
        <f t="shared" ref="N46:N49" si="20">((L46*(1+6%)/6.31)*(1+M46)+1)*1.1</f>
        <v>16.481886782884317</v>
      </c>
      <c r="O46" s="59">
        <f t="shared" si="2"/>
        <v>50.187345253882746</v>
      </c>
      <c r="P46" s="2">
        <v>54.99</v>
      </c>
      <c r="Q46" s="2" t="str">
        <f t="shared" si="3"/>
        <v>79.99</v>
      </c>
    </row>
    <row r="47" spans="1:17" ht="129.94999999999999" customHeight="1">
      <c r="A47" s="2" t="s">
        <v>1182</v>
      </c>
      <c r="B47" s="2"/>
      <c r="C47" s="2" t="s">
        <v>1246</v>
      </c>
      <c r="D47" s="45" t="s">
        <v>1641</v>
      </c>
      <c r="E47" s="2">
        <v>3</v>
      </c>
      <c r="F47" s="2">
        <v>12</v>
      </c>
      <c r="G47" s="2"/>
      <c r="H47" s="45" t="s">
        <v>1442</v>
      </c>
      <c r="I47" s="45" t="s">
        <v>1442</v>
      </c>
      <c r="J47" s="2">
        <v>75.040000000000006</v>
      </c>
      <c r="K47" s="2">
        <v>5</v>
      </c>
      <c r="L47" s="2">
        <f t="shared" si="19"/>
        <v>80.040000000000006</v>
      </c>
      <c r="M47" s="58">
        <v>0.04</v>
      </c>
      <c r="N47" s="59">
        <f t="shared" si="20"/>
        <v>16.481886782884317</v>
      </c>
      <c r="O47" s="59">
        <f t="shared" si="2"/>
        <v>50.187345253882746</v>
      </c>
      <c r="P47" s="2">
        <v>54.99</v>
      </c>
      <c r="Q47" s="2" t="str">
        <f t="shared" si="3"/>
        <v>79.99</v>
      </c>
    </row>
    <row r="48" spans="1:17" ht="129.94999999999999" customHeight="1">
      <c r="A48" s="2" t="s">
        <v>1183</v>
      </c>
      <c r="B48" s="2"/>
      <c r="C48" s="2" t="s">
        <v>1247</v>
      </c>
      <c r="D48" s="45" t="s">
        <v>1642</v>
      </c>
      <c r="E48" s="2">
        <v>3</v>
      </c>
      <c r="F48" s="2">
        <v>12</v>
      </c>
      <c r="G48" s="2"/>
      <c r="H48" s="45" t="s">
        <v>1442</v>
      </c>
      <c r="I48" s="45" t="s">
        <v>1442</v>
      </c>
      <c r="J48" s="2">
        <v>75.040000000000006</v>
      </c>
      <c r="K48" s="2">
        <v>5</v>
      </c>
      <c r="L48" s="2">
        <f t="shared" si="19"/>
        <v>80.040000000000006</v>
      </c>
      <c r="M48" s="58">
        <v>0.04</v>
      </c>
      <c r="N48" s="59">
        <f t="shared" si="20"/>
        <v>16.481886782884317</v>
      </c>
      <c r="O48" s="59">
        <f t="shared" si="2"/>
        <v>50.187345253882746</v>
      </c>
      <c r="P48" s="2">
        <v>54.99</v>
      </c>
      <c r="Q48" s="2" t="str">
        <f t="shared" si="3"/>
        <v>79.99</v>
      </c>
    </row>
    <row r="49" spans="1:17" ht="129.94999999999999" customHeight="1">
      <c r="A49" s="2" t="s">
        <v>1184</v>
      </c>
      <c r="B49" s="2"/>
      <c r="C49" s="2" t="s">
        <v>1248</v>
      </c>
      <c r="D49" s="45" t="s">
        <v>1643</v>
      </c>
      <c r="E49" s="2">
        <v>3</v>
      </c>
      <c r="F49" s="2">
        <v>12</v>
      </c>
      <c r="G49" s="2"/>
      <c r="H49" s="45" t="s">
        <v>1442</v>
      </c>
      <c r="I49" s="45" t="s">
        <v>1442</v>
      </c>
      <c r="J49" s="2">
        <v>75.040000000000006</v>
      </c>
      <c r="K49" s="2">
        <v>5</v>
      </c>
      <c r="L49" s="2">
        <f t="shared" si="19"/>
        <v>80.040000000000006</v>
      </c>
      <c r="M49" s="58">
        <v>0.04</v>
      </c>
      <c r="N49" s="59">
        <f t="shared" si="20"/>
        <v>16.481886782884317</v>
      </c>
      <c r="O49" s="59">
        <f t="shared" si="2"/>
        <v>50.187345253882746</v>
      </c>
      <c r="P49" s="2">
        <v>54.99</v>
      </c>
      <c r="Q49" s="2" t="str">
        <f t="shared" si="3"/>
        <v>79.99</v>
      </c>
    </row>
    <row r="50" spans="1:17" ht="129.94999999999999" customHeight="1">
      <c r="A50" s="2" t="s">
        <v>1185</v>
      </c>
      <c r="B50" s="2"/>
      <c r="C50" s="2" t="s">
        <v>1249</v>
      </c>
      <c r="D50" s="45" t="s">
        <v>1644</v>
      </c>
      <c r="E50" s="2">
        <v>3</v>
      </c>
      <c r="F50" s="2">
        <v>5.7</v>
      </c>
      <c r="G50" s="2"/>
      <c r="H50" s="45" t="s">
        <v>1442</v>
      </c>
      <c r="I50" s="45" t="s">
        <v>1442</v>
      </c>
      <c r="J50" s="2">
        <v>66.78</v>
      </c>
      <c r="K50" s="2">
        <v>5</v>
      </c>
      <c r="L50" s="2">
        <f t="shared" ref="L50" si="21">J50+K50</f>
        <v>71.78</v>
      </c>
      <c r="M50" s="58">
        <v>0.04</v>
      </c>
      <c r="N50" s="59">
        <f t="shared" ref="N50" si="22">((L50*(1+6%)/6.31)*(1+M50)+1)*1.1</f>
        <v>14.894500665610147</v>
      </c>
      <c r="O50" s="59">
        <f t="shared" si="2"/>
        <v>45.3537545267829</v>
      </c>
      <c r="P50" s="2">
        <v>48.99</v>
      </c>
      <c r="Q50" s="2" t="str">
        <f t="shared" si="3"/>
        <v>70.99</v>
      </c>
    </row>
    <row r="51" spans="1:17" ht="129.94999999999999" customHeight="1">
      <c r="A51" s="2" t="s">
        <v>1186</v>
      </c>
      <c r="B51" s="2"/>
      <c r="C51" s="2" t="s">
        <v>1250</v>
      </c>
      <c r="D51" s="45" t="s">
        <v>1645</v>
      </c>
      <c r="E51" s="2">
        <v>3</v>
      </c>
      <c r="F51" s="2">
        <v>5.7</v>
      </c>
      <c r="G51" s="2"/>
      <c r="H51" s="45" t="s">
        <v>1442</v>
      </c>
      <c r="I51" s="45" t="s">
        <v>1442</v>
      </c>
      <c r="J51" s="2">
        <v>66.78</v>
      </c>
      <c r="K51" s="2">
        <v>5</v>
      </c>
      <c r="L51" s="2">
        <f t="shared" ref="L51:L54" si="23">J51+K51</f>
        <v>71.78</v>
      </c>
      <c r="M51" s="58">
        <v>0.04</v>
      </c>
      <c r="N51" s="59">
        <f t="shared" ref="N51:N54" si="24">((L51*(1+6%)/6.31)*(1+M51)+1)*1.1</f>
        <v>14.894500665610147</v>
      </c>
      <c r="O51" s="59">
        <f t="shared" si="2"/>
        <v>45.3537545267829</v>
      </c>
      <c r="P51" s="2">
        <v>48.99</v>
      </c>
      <c r="Q51" s="2" t="str">
        <f t="shared" si="3"/>
        <v>70.99</v>
      </c>
    </row>
    <row r="52" spans="1:17" ht="129.94999999999999" customHeight="1">
      <c r="A52" s="2" t="s">
        <v>1187</v>
      </c>
      <c r="B52" s="2"/>
      <c r="C52" s="2" t="s">
        <v>1251</v>
      </c>
      <c r="D52" s="45" t="s">
        <v>1646</v>
      </c>
      <c r="E52" s="2">
        <v>3</v>
      </c>
      <c r="F52" s="2">
        <v>5.7</v>
      </c>
      <c r="G52" s="2"/>
      <c r="H52" s="45" t="s">
        <v>1442</v>
      </c>
      <c r="I52" s="45" t="s">
        <v>1442</v>
      </c>
      <c r="J52" s="2">
        <v>66.78</v>
      </c>
      <c r="K52" s="2">
        <v>5</v>
      </c>
      <c r="L52" s="2">
        <f t="shared" si="23"/>
        <v>71.78</v>
      </c>
      <c r="M52" s="58">
        <v>0.04</v>
      </c>
      <c r="N52" s="59">
        <f t="shared" si="24"/>
        <v>14.894500665610147</v>
      </c>
      <c r="O52" s="59">
        <f t="shared" si="2"/>
        <v>45.3537545267829</v>
      </c>
      <c r="P52" s="2">
        <v>48.99</v>
      </c>
      <c r="Q52" s="2" t="str">
        <f t="shared" si="3"/>
        <v>70.99</v>
      </c>
    </row>
    <row r="53" spans="1:17" ht="129.94999999999999" customHeight="1">
      <c r="A53" s="2" t="s">
        <v>1188</v>
      </c>
      <c r="B53" s="2"/>
      <c r="C53" s="2" t="s">
        <v>1252</v>
      </c>
      <c r="D53" s="45" t="s">
        <v>1647</v>
      </c>
      <c r="E53" s="2">
        <v>3</v>
      </c>
      <c r="F53" s="2">
        <v>5.7</v>
      </c>
      <c r="G53" s="2"/>
      <c r="H53" s="45" t="s">
        <v>1442</v>
      </c>
      <c r="I53" s="45" t="s">
        <v>1442</v>
      </c>
      <c r="J53" s="2">
        <v>66.78</v>
      </c>
      <c r="K53" s="2">
        <v>5</v>
      </c>
      <c r="L53" s="2">
        <f t="shared" si="23"/>
        <v>71.78</v>
      </c>
      <c r="M53" s="58">
        <v>0.04</v>
      </c>
      <c r="N53" s="59">
        <f t="shared" si="24"/>
        <v>14.894500665610147</v>
      </c>
      <c r="O53" s="59">
        <f t="shared" si="2"/>
        <v>45.3537545267829</v>
      </c>
      <c r="P53" s="2">
        <v>48.99</v>
      </c>
      <c r="Q53" s="2" t="str">
        <f t="shared" si="3"/>
        <v>70.99</v>
      </c>
    </row>
    <row r="54" spans="1:17" ht="129.94999999999999" customHeight="1">
      <c r="A54" s="2" t="s">
        <v>1189</v>
      </c>
      <c r="B54" s="2"/>
      <c r="C54" s="2" t="s">
        <v>1253</v>
      </c>
      <c r="D54" s="45" t="s">
        <v>1648</v>
      </c>
      <c r="E54" s="2">
        <v>3</v>
      </c>
      <c r="F54" s="2">
        <v>5.7</v>
      </c>
      <c r="G54" s="2"/>
      <c r="H54" s="45" t="s">
        <v>1442</v>
      </c>
      <c r="I54" s="45" t="s">
        <v>1442</v>
      </c>
      <c r="J54" s="2">
        <v>66.78</v>
      </c>
      <c r="K54" s="2">
        <v>5</v>
      </c>
      <c r="L54" s="2">
        <f t="shared" si="23"/>
        <v>71.78</v>
      </c>
      <c r="M54" s="58">
        <v>0.04</v>
      </c>
      <c r="N54" s="59">
        <f t="shared" si="24"/>
        <v>14.894500665610147</v>
      </c>
      <c r="O54" s="59">
        <f t="shared" si="2"/>
        <v>45.3537545267829</v>
      </c>
      <c r="P54" s="2">
        <v>48.99</v>
      </c>
      <c r="Q54" s="2" t="str">
        <f t="shared" si="3"/>
        <v>70.99</v>
      </c>
    </row>
    <row r="55" spans="1:17" ht="129.94999999999999" customHeight="1">
      <c r="A55" s="2" t="s">
        <v>1190</v>
      </c>
      <c r="B55" s="2"/>
      <c r="C55" s="2" t="s">
        <v>1254</v>
      </c>
      <c r="D55" s="45" t="s">
        <v>1649</v>
      </c>
      <c r="E55" s="2">
        <v>3</v>
      </c>
      <c r="F55" s="2">
        <v>5.5</v>
      </c>
      <c r="G55" s="2"/>
      <c r="H55" s="45" t="s">
        <v>1442</v>
      </c>
      <c r="I55" s="45" t="s">
        <v>1442</v>
      </c>
      <c r="J55" s="2">
        <v>52.38</v>
      </c>
      <c r="K55" s="2">
        <v>5</v>
      </c>
      <c r="L55" s="2">
        <f t="shared" ref="L55" si="25">J55+K55</f>
        <v>57.38</v>
      </c>
      <c r="M55" s="58">
        <v>0.04</v>
      </c>
      <c r="N55" s="59">
        <f t="shared" ref="N55" si="26">((L55*(1+6%)/6.31)*(1+M55)+1)*1.1</f>
        <v>12.127144722662443</v>
      </c>
      <c r="O55" s="59">
        <f t="shared" si="2"/>
        <v>36.927155680507141</v>
      </c>
      <c r="P55" s="2">
        <v>38.99</v>
      </c>
      <c r="Q55" s="2" t="str">
        <f t="shared" si="3"/>
        <v>56.99</v>
      </c>
    </row>
    <row r="56" spans="1:17" ht="129.94999999999999" customHeight="1">
      <c r="A56" s="2" t="s">
        <v>1191</v>
      </c>
      <c r="B56" s="2"/>
      <c r="C56" s="2" t="s">
        <v>1255</v>
      </c>
      <c r="D56" s="45" t="s">
        <v>1650</v>
      </c>
      <c r="E56" s="2">
        <v>3</v>
      </c>
      <c r="F56" s="2">
        <v>5.5</v>
      </c>
      <c r="G56" s="2"/>
      <c r="H56" s="45" t="s">
        <v>1442</v>
      </c>
      <c r="I56" s="45" t="s">
        <v>1442</v>
      </c>
      <c r="J56" s="2">
        <v>52.38</v>
      </c>
      <c r="K56" s="2">
        <v>5</v>
      </c>
      <c r="L56" s="2">
        <f t="shared" ref="L56:L58" si="27">J56+K56</f>
        <v>57.38</v>
      </c>
      <c r="M56" s="58">
        <v>0.04</v>
      </c>
      <c r="N56" s="59">
        <f t="shared" ref="N56:N58" si="28">((L56*(1+6%)/6.31)*(1+M56)+1)*1.1</f>
        <v>12.127144722662443</v>
      </c>
      <c r="O56" s="59">
        <f t="shared" si="2"/>
        <v>36.927155680507141</v>
      </c>
      <c r="P56" s="2">
        <v>38.99</v>
      </c>
      <c r="Q56" s="2" t="str">
        <f t="shared" si="3"/>
        <v>56.99</v>
      </c>
    </row>
    <row r="57" spans="1:17" ht="129.94999999999999" customHeight="1">
      <c r="A57" s="2" t="s">
        <v>1192</v>
      </c>
      <c r="B57" s="2"/>
      <c r="C57" s="2" t="s">
        <v>1256</v>
      </c>
      <c r="D57" s="45" t="s">
        <v>1651</v>
      </c>
      <c r="E57" s="2">
        <v>3</v>
      </c>
      <c r="F57" s="2">
        <v>5.5</v>
      </c>
      <c r="G57" s="2"/>
      <c r="H57" s="45" t="s">
        <v>1442</v>
      </c>
      <c r="I57" s="45" t="s">
        <v>1442</v>
      </c>
      <c r="J57" s="2">
        <v>52.38</v>
      </c>
      <c r="K57" s="2">
        <v>5</v>
      </c>
      <c r="L57" s="2">
        <f t="shared" si="27"/>
        <v>57.38</v>
      </c>
      <c r="M57" s="58">
        <v>0.04</v>
      </c>
      <c r="N57" s="59">
        <f t="shared" si="28"/>
        <v>12.127144722662443</v>
      </c>
      <c r="O57" s="59">
        <f t="shared" si="2"/>
        <v>36.927155680507141</v>
      </c>
      <c r="P57" s="2">
        <v>38.99</v>
      </c>
      <c r="Q57" s="2" t="str">
        <f t="shared" si="3"/>
        <v>56.99</v>
      </c>
    </row>
    <row r="58" spans="1:17" ht="129.94999999999999" customHeight="1">
      <c r="A58" s="2" t="s">
        <v>1193</v>
      </c>
      <c r="B58" s="2"/>
      <c r="C58" s="2" t="s">
        <v>1257</v>
      </c>
      <c r="D58" s="45" t="s">
        <v>1652</v>
      </c>
      <c r="E58" s="2">
        <v>3</v>
      </c>
      <c r="F58" s="2">
        <v>5.5</v>
      </c>
      <c r="G58" s="2"/>
      <c r="H58" s="45" t="s">
        <v>1442</v>
      </c>
      <c r="I58" s="45" t="s">
        <v>1442</v>
      </c>
      <c r="J58" s="2">
        <v>52.38</v>
      </c>
      <c r="K58" s="2">
        <v>5</v>
      </c>
      <c r="L58" s="2">
        <f t="shared" si="27"/>
        <v>57.38</v>
      </c>
      <c r="M58" s="58">
        <v>0.04</v>
      </c>
      <c r="N58" s="59">
        <f t="shared" si="28"/>
        <v>12.127144722662443</v>
      </c>
      <c r="O58" s="59">
        <f t="shared" si="2"/>
        <v>36.927155680507141</v>
      </c>
      <c r="P58" s="2">
        <v>38.99</v>
      </c>
      <c r="Q58" s="2" t="str">
        <f t="shared" si="3"/>
        <v>56.99</v>
      </c>
    </row>
    <row r="59" spans="1:17" ht="129.94999999999999" customHeight="1">
      <c r="A59" s="2" t="s">
        <v>1194</v>
      </c>
      <c r="B59" s="2"/>
      <c r="C59" s="2" t="s">
        <v>1258</v>
      </c>
      <c r="D59" s="45" t="s">
        <v>1653</v>
      </c>
      <c r="E59" s="2">
        <v>3</v>
      </c>
      <c r="F59" s="2">
        <v>5.5</v>
      </c>
      <c r="G59" s="2"/>
      <c r="H59" s="45" t="s">
        <v>1442</v>
      </c>
      <c r="I59" s="45" t="s">
        <v>1442</v>
      </c>
      <c r="J59" s="2">
        <v>52.38</v>
      </c>
      <c r="K59" s="2">
        <v>5</v>
      </c>
      <c r="L59" s="2">
        <f t="shared" ref="L59" si="29">J59+K59</f>
        <v>57.38</v>
      </c>
      <c r="M59" s="58">
        <v>0.04</v>
      </c>
      <c r="N59" s="59">
        <f t="shared" ref="N59" si="30">((L59*(1+6%)/6.31)*(1+M59)+1)*1.1</f>
        <v>12.127144722662443</v>
      </c>
      <c r="O59" s="59">
        <f t="shared" si="2"/>
        <v>36.927155680507141</v>
      </c>
      <c r="P59" s="2">
        <v>38.99</v>
      </c>
      <c r="Q59" s="2" t="str">
        <f t="shared" si="3"/>
        <v>56.99</v>
      </c>
    </row>
    <row r="60" spans="1:17" ht="129.94999999999999" customHeight="1">
      <c r="A60" s="2" t="s">
        <v>1195</v>
      </c>
      <c r="B60" s="2"/>
      <c r="C60" s="2" t="s">
        <v>1259</v>
      </c>
      <c r="D60" s="45" t="s">
        <v>1654</v>
      </c>
      <c r="E60" s="2">
        <v>3</v>
      </c>
      <c r="F60" s="2">
        <v>5.5</v>
      </c>
      <c r="G60" s="2"/>
      <c r="H60" s="45" t="s">
        <v>1442</v>
      </c>
      <c r="I60" s="45" t="s">
        <v>1442</v>
      </c>
      <c r="J60" s="2">
        <v>46.25</v>
      </c>
      <c r="K60" s="2">
        <v>5</v>
      </c>
      <c r="L60" s="2">
        <f t="shared" ref="L60" si="31">J60+K60</f>
        <v>51.25</v>
      </c>
      <c r="M60" s="58">
        <v>0.04</v>
      </c>
      <c r="N60" s="59">
        <f t="shared" ref="N60" si="32">((L60*(1+6%)/6.31)*(1+M60)+1)*1.1</f>
        <v>10.949096671949288</v>
      </c>
      <c r="O60" s="59">
        <f t="shared" si="2"/>
        <v>33.339999366085578</v>
      </c>
      <c r="P60" s="2">
        <v>53.99</v>
      </c>
      <c r="Q60" s="2" t="str">
        <f t="shared" si="3"/>
        <v>77.99</v>
      </c>
    </row>
    <row r="61" spans="1:17" ht="129.94999999999999" customHeight="1">
      <c r="A61" s="2" t="s">
        <v>1196</v>
      </c>
      <c r="B61" s="2"/>
      <c r="C61" s="2" t="s">
        <v>1260</v>
      </c>
      <c r="D61" s="45" t="s">
        <v>1655</v>
      </c>
      <c r="E61" s="2">
        <v>3</v>
      </c>
      <c r="F61" s="2">
        <v>5.5</v>
      </c>
      <c r="G61" s="2"/>
      <c r="H61" s="45" t="s">
        <v>1442</v>
      </c>
      <c r="I61" s="45" t="s">
        <v>1442</v>
      </c>
      <c r="J61" s="2">
        <v>46.25</v>
      </c>
      <c r="K61" s="2">
        <v>5</v>
      </c>
      <c r="L61" s="2">
        <f t="shared" ref="L61:L64" si="33">J61+K61</f>
        <v>51.25</v>
      </c>
      <c r="M61" s="58">
        <v>0.04</v>
      </c>
      <c r="N61" s="59">
        <f t="shared" ref="N61:N64" si="34">((L61*(1+6%)/6.31)*(1+M61)+1)*1.1</f>
        <v>10.949096671949288</v>
      </c>
      <c r="O61" s="59">
        <f t="shared" si="2"/>
        <v>33.339999366085578</v>
      </c>
      <c r="P61" s="2">
        <v>53.99</v>
      </c>
      <c r="Q61" s="2" t="str">
        <f t="shared" si="3"/>
        <v>77.99</v>
      </c>
    </row>
    <row r="62" spans="1:17" ht="129.94999999999999" customHeight="1">
      <c r="A62" s="2" t="s">
        <v>1197</v>
      </c>
      <c r="B62" s="2"/>
      <c r="C62" s="2" t="s">
        <v>1261</v>
      </c>
      <c r="D62" s="45" t="s">
        <v>1656</v>
      </c>
      <c r="E62" s="2">
        <v>3</v>
      </c>
      <c r="F62" s="2">
        <v>5.5</v>
      </c>
      <c r="G62" s="2"/>
      <c r="H62" s="45" t="s">
        <v>1442</v>
      </c>
      <c r="I62" s="45" t="s">
        <v>1442</v>
      </c>
      <c r="J62" s="2">
        <v>46.25</v>
      </c>
      <c r="K62" s="2">
        <v>5</v>
      </c>
      <c r="L62" s="2">
        <f t="shared" si="33"/>
        <v>51.25</v>
      </c>
      <c r="M62" s="58">
        <v>0.04</v>
      </c>
      <c r="N62" s="59">
        <f t="shared" si="34"/>
        <v>10.949096671949288</v>
      </c>
      <c r="O62" s="59">
        <f t="shared" si="2"/>
        <v>33.339999366085578</v>
      </c>
      <c r="P62" s="2">
        <v>53.99</v>
      </c>
      <c r="Q62" s="2" t="str">
        <f t="shared" si="3"/>
        <v>77.99</v>
      </c>
    </row>
    <row r="63" spans="1:17" ht="129.94999999999999" customHeight="1">
      <c r="A63" s="2" t="s">
        <v>1198</v>
      </c>
      <c r="B63" s="2"/>
      <c r="C63" s="2" t="s">
        <v>1262</v>
      </c>
      <c r="D63" s="45" t="s">
        <v>1657</v>
      </c>
      <c r="E63" s="2">
        <v>3</v>
      </c>
      <c r="F63" s="2">
        <v>5.5</v>
      </c>
      <c r="G63" s="2"/>
      <c r="H63" s="45" t="s">
        <v>1442</v>
      </c>
      <c r="I63" s="45" t="s">
        <v>1442</v>
      </c>
      <c r="J63" s="2">
        <v>46.25</v>
      </c>
      <c r="K63" s="2">
        <v>5</v>
      </c>
      <c r="L63" s="2">
        <f t="shared" si="33"/>
        <v>51.25</v>
      </c>
      <c r="M63" s="58">
        <v>0.04</v>
      </c>
      <c r="N63" s="59">
        <f t="shared" si="34"/>
        <v>10.949096671949288</v>
      </c>
      <c r="O63" s="59">
        <f t="shared" si="2"/>
        <v>33.339999366085578</v>
      </c>
      <c r="P63" s="2">
        <v>53.99</v>
      </c>
      <c r="Q63" s="2" t="str">
        <f t="shared" si="3"/>
        <v>77.99</v>
      </c>
    </row>
    <row r="64" spans="1:17" ht="129.94999999999999" customHeight="1">
      <c r="A64" s="2" t="s">
        <v>1199</v>
      </c>
      <c r="B64" s="2"/>
      <c r="C64" s="2" t="s">
        <v>1263</v>
      </c>
      <c r="D64" s="45" t="s">
        <v>1658</v>
      </c>
      <c r="E64" s="2">
        <v>3</v>
      </c>
      <c r="F64" s="2">
        <v>5.5</v>
      </c>
      <c r="G64" s="2"/>
      <c r="H64" s="45" t="s">
        <v>1442</v>
      </c>
      <c r="I64" s="45" t="s">
        <v>1442</v>
      </c>
      <c r="J64" s="2">
        <v>46.25</v>
      </c>
      <c r="K64" s="2">
        <v>5</v>
      </c>
      <c r="L64" s="2">
        <f t="shared" si="33"/>
        <v>51.25</v>
      </c>
      <c r="M64" s="58">
        <v>0.04</v>
      </c>
      <c r="N64" s="59">
        <f t="shared" si="34"/>
        <v>10.949096671949288</v>
      </c>
      <c r="O64" s="59">
        <f t="shared" si="2"/>
        <v>33.339999366085578</v>
      </c>
      <c r="P64" s="2">
        <v>53.99</v>
      </c>
      <c r="Q64" s="2" t="str">
        <f t="shared" si="3"/>
        <v>77.99</v>
      </c>
    </row>
    <row r="65" spans="1:17" ht="162.75" customHeight="1">
      <c r="A65" s="2" t="s">
        <v>1507</v>
      </c>
      <c r="B65" s="2"/>
      <c r="C65" s="2" t="s">
        <v>1920</v>
      </c>
      <c r="D65" s="45" t="s">
        <v>1659</v>
      </c>
      <c r="E65" s="2">
        <v>3</v>
      </c>
      <c r="F65" s="2">
        <v>13.6</v>
      </c>
      <c r="G65" s="2"/>
      <c r="H65" s="45" t="s">
        <v>1442</v>
      </c>
      <c r="I65" s="45" t="s">
        <v>1442</v>
      </c>
      <c r="J65" s="2">
        <v>100</v>
      </c>
      <c r="K65" s="2">
        <v>10</v>
      </c>
      <c r="L65" s="2">
        <f t="shared" ref="L65" si="35">J65+K65</f>
        <v>110</v>
      </c>
      <c r="M65" s="58">
        <v>0.04</v>
      </c>
      <c r="N65" s="59">
        <f t="shared" ref="N65" si="36">((L65*(1+6%)/6.31)*(1+M65)+1)*1.1</f>
        <v>22.239524564183842</v>
      </c>
      <c r="O65" s="59">
        <f t="shared" si="2"/>
        <v>67.719352297939793</v>
      </c>
      <c r="P65" s="2">
        <v>69.89</v>
      </c>
      <c r="Q65" s="2" t="str">
        <f t="shared" si="3"/>
        <v>100.99</v>
      </c>
    </row>
    <row r="66" spans="1:17" ht="154.5" customHeight="1">
      <c r="A66" s="2" t="s">
        <v>1505</v>
      </c>
      <c r="B66" s="2"/>
      <c r="C66" s="2" t="s">
        <v>1921</v>
      </c>
      <c r="D66" s="45" t="s">
        <v>1660</v>
      </c>
      <c r="E66" s="2">
        <v>3</v>
      </c>
      <c r="F66" s="2">
        <v>11.6</v>
      </c>
      <c r="G66" s="2"/>
      <c r="H66" s="45" t="s">
        <v>1442</v>
      </c>
      <c r="I66" s="45" t="s">
        <v>1442</v>
      </c>
      <c r="J66" s="2">
        <v>90</v>
      </c>
      <c r="K66" s="2">
        <v>5</v>
      </c>
      <c r="L66" s="2">
        <f t="shared" ref="L66:L68" si="37">J66+K66</f>
        <v>95</v>
      </c>
      <c r="M66" s="58">
        <v>0.04</v>
      </c>
      <c r="N66" s="59">
        <f t="shared" ref="N66:N68" si="38">((L66*(1+6%)/6.31)*(1+M66)+1)*1.1</f>
        <v>19.356862123613318</v>
      </c>
      <c r="O66" s="59">
        <f t="shared" si="2"/>
        <v>58.941645166402552</v>
      </c>
      <c r="P66" s="2">
        <v>59.89</v>
      </c>
      <c r="Q66" s="2" t="str">
        <f t="shared" si="3"/>
        <v>86.99</v>
      </c>
    </row>
    <row r="67" spans="1:17" ht="154.5" customHeight="1">
      <c r="A67" s="2" t="s">
        <v>1506</v>
      </c>
      <c r="B67" s="2"/>
      <c r="C67" s="2" t="s">
        <v>1922</v>
      </c>
      <c r="D67" s="54" t="s">
        <v>1508</v>
      </c>
      <c r="E67" s="2">
        <v>3</v>
      </c>
      <c r="F67" s="2">
        <v>25.2</v>
      </c>
      <c r="G67" s="2"/>
      <c r="H67" s="45" t="s">
        <v>1442</v>
      </c>
      <c r="I67" s="45" t="s">
        <v>1442</v>
      </c>
      <c r="J67" s="2">
        <v>190</v>
      </c>
      <c r="K67" s="2">
        <v>10</v>
      </c>
      <c r="L67" s="2">
        <f t="shared" ref="L67" si="39">J67+K67</f>
        <v>200</v>
      </c>
      <c r="M67" s="58">
        <v>0.04</v>
      </c>
      <c r="N67" s="59">
        <f t="shared" ref="N67" si="40">((L67*(1+6%)/6.31)*(1+M67)+1)*1.1</f>
        <v>39.535499207606989</v>
      </c>
      <c r="O67" s="59">
        <f t="shared" ref="O67" si="41">N67*(1+(45%+110%+45%*110%))</f>
        <v>120.38559508716328</v>
      </c>
      <c r="P67" s="2">
        <v>119.89</v>
      </c>
      <c r="Q67" s="2" t="str">
        <f t="shared" ref="Q67" si="42">CONCATENATE(ROUND(P67/0.7,0),".99")</f>
        <v>171.99</v>
      </c>
    </row>
    <row r="68" spans="1:17" ht="173.25" customHeight="1">
      <c r="A68" s="2" t="s">
        <v>1511</v>
      </c>
      <c r="B68" s="2"/>
      <c r="C68" s="2" t="s">
        <v>1923</v>
      </c>
      <c r="D68" s="45" t="s">
        <v>1661</v>
      </c>
      <c r="E68" s="2">
        <v>3</v>
      </c>
      <c r="F68" s="2">
        <v>13.6</v>
      </c>
      <c r="G68" s="2"/>
      <c r="H68" s="45" t="s">
        <v>1442</v>
      </c>
      <c r="I68" s="45" t="s">
        <v>1442</v>
      </c>
      <c r="J68" s="2">
        <v>100</v>
      </c>
      <c r="K68" s="2">
        <v>10</v>
      </c>
      <c r="L68" s="2">
        <f t="shared" si="37"/>
        <v>110</v>
      </c>
      <c r="M68" s="58">
        <v>0.04</v>
      </c>
      <c r="N68" s="59">
        <f t="shared" si="38"/>
        <v>22.239524564183842</v>
      </c>
      <c r="O68" s="59">
        <f t="shared" si="2"/>
        <v>67.719352297939793</v>
      </c>
      <c r="P68" s="2">
        <v>69.89</v>
      </c>
      <c r="Q68" s="2" t="str">
        <f t="shared" si="3"/>
        <v>100.99</v>
      </c>
    </row>
    <row r="69" spans="1:17" ht="151.5" customHeight="1">
      <c r="A69" s="2" t="s">
        <v>1509</v>
      </c>
      <c r="B69" s="2"/>
      <c r="C69" s="2" t="s">
        <v>1924</v>
      </c>
      <c r="D69" s="45" t="s">
        <v>1662</v>
      </c>
      <c r="E69" s="2">
        <v>3</v>
      </c>
      <c r="F69" s="2">
        <v>11.6</v>
      </c>
      <c r="G69" s="2"/>
      <c r="H69" s="45" t="s">
        <v>1442</v>
      </c>
      <c r="I69" s="45" t="s">
        <v>1442</v>
      </c>
      <c r="J69" s="2">
        <v>90</v>
      </c>
      <c r="K69" s="2">
        <v>5</v>
      </c>
      <c r="L69" s="2">
        <f t="shared" ref="L69:L71" si="43">J69+K69</f>
        <v>95</v>
      </c>
      <c r="M69" s="58">
        <v>0.04</v>
      </c>
      <c r="N69" s="59">
        <f t="shared" ref="N69:N71" si="44">((L69*(1+6%)/6.31)*(1+M69)+1)*1.1</f>
        <v>19.356862123613318</v>
      </c>
      <c r="O69" s="59">
        <f t="shared" si="2"/>
        <v>58.941645166402552</v>
      </c>
      <c r="P69" s="2">
        <v>59.89</v>
      </c>
      <c r="Q69" s="2" t="str">
        <f t="shared" si="3"/>
        <v>86.99</v>
      </c>
    </row>
    <row r="70" spans="1:17" ht="151.5" customHeight="1">
      <c r="A70" s="2" t="s">
        <v>1510</v>
      </c>
      <c r="B70" s="2"/>
      <c r="C70" s="2" t="s">
        <v>1925</v>
      </c>
      <c r="D70" s="54" t="s">
        <v>1512</v>
      </c>
      <c r="E70" s="2">
        <v>3</v>
      </c>
      <c r="F70" s="2">
        <v>25.2</v>
      </c>
      <c r="G70" s="2"/>
      <c r="H70" s="45" t="s">
        <v>1442</v>
      </c>
      <c r="I70" s="45" t="s">
        <v>1442</v>
      </c>
      <c r="J70" s="2">
        <v>190</v>
      </c>
      <c r="K70" s="2">
        <v>10</v>
      </c>
      <c r="L70" s="2">
        <f t="shared" si="43"/>
        <v>200</v>
      </c>
      <c r="M70" s="58">
        <v>0.04</v>
      </c>
      <c r="N70" s="59">
        <f t="shared" si="44"/>
        <v>39.535499207606989</v>
      </c>
      <c r="O70" s="59">
        <f t="shared" si="2"/>
        <v>120.38559508716328</v>
      </c>
      <c r="P70" s="2">
        <v>119.89</v>
      </c>
      <c r="Q70" s="2" t="str">
        <f t="shared" si="3"/>
        <v>171.99</v>
      </c>
    </row>
    <row r="71" spans="1:17" ht="148.5" customHeight="1">
      <c r="A71" s="2" t="s">
        <v>1515</v>
      </c>
      <c r="B71" s="2"/>
      <c r="C71" s="2" t="s">
        <v>1926</v>
      </c>
      <c r="D71" s="45" t="s">
        <v>1663</v>
      </c>
      <c r="E71" s="2">
        <v>3</v>
      </c>
      <c r="F71" s="2">
        <v>13.6</v>
      </c>
      <c r="G71" s="2"/>
      <c r="H71" s="45" t="s">
        <v>1442</v>
      </c>
      <c r="I71" s="45" t="s">
        <v>1442</v>
      </c>
      <c r="J71" s="2">
        <v>100</v>
      </c>
      <c r="K71" s="2">
        <v>10</v>
      </c>
      <c r="L71" s="2">
        <f t="shared" si="43"/>
        <v>110</v>
      </c>
      <c r="M71" s="58">
        <v>0.04</v>
      </c>
      <c r="N71" s="59">
        <f t="shared" si="44"/>
        <v>22.239524564183842</v>
      </c>
      <c r="O71" s="59">
        <f t="shared" si="2"/>
        <v>67.719352297939793</v>
      </c>
      <c r="P71" s="2">
        <v>69.89</v>
      </c>
      <c r="Q71" s="2" t="str">
        <f t="shared" si="3"/>
        <v>100.99</v>
      </c>
    </row>
    <row r="72" spans="1:17" ht="143.25" customHeight="1">
      <c r="A72" s="2" t="s">
        <v>1513</v>
      </c>
      <c r="B72" s="2"/>
      <c r="C72" s="2" t="s">
        <v>1927</v>
      </c>
      <c r="D72" s="45" t="s">
        <v>1664</v>
      </c>
      <c r="E72" s="2">
        <v>3</v>
      </c>
      <c r="F72" s="2">
        <v>11.6</v>
      </c>
      <c r="G72" s="2"/>
      <c r="H72" s="45" t="s">
        <v>1442</v>
      </c>
      <c r="I72" s="45" t="s">
        <v>1442</v>
      </c>
      <c r="J72" s="2">
        <v>90</v>
      </c>
      <c r="K72" s="2">
        <v>5</v>
      </c>
      <c r="L72" s="2">
        <f t="shared" ref="L72:L85" si="45">J72+K72</f>
        <v>95</v>
      </c>
      <c r="M72" s="58">
        <v>0.04</v>
      </c>
      <c r="N72" s="59">
        <f t="shared" ref="N72:N85" si="46">((L72*(1+6%)/6.31)*(1+M72)+1)*1.1</f>
        <v>19.356862123613318</v>
      </c>
      <c r="O72" s="59">
        <f t="shared" ref="O72:O73" si="47">N72*(1+(45%+110%+45%*110%))</f>
        <v>58.941645166402552</v>
      </c>
      <c r="P72" s="2">
        <v>59.89</v>
      </c>
      <c r="Q72" s="2" t="str">
        <f t="shared" ref="Q72:Q73" si="48">CONCATENATE(ROUND(P72/0.7,0),".99")</f>
        <v>86.99</v>
      </c>
    </row>
    <row r="73" spans="1:17" ht="143.25" customHeight="1">
      <c r="A73" s="2" t="s">
        <v>1514</v>
      </c>
      <c r="B73" s="2"/>
      <c r="C73" s="2" t="s">
        <v>1928</v>
      </c>
      <c r="D73" s="54" t="s">
        <v>1516</v>
      </c>
      <c r="E73" s="2">
        <v>3</v>
      </c>
      <c r="F73" s="2">
        <v>25.2</v>
      </c>
      <c r="G73" s="2"/>
      <c r="H73" s="45" t="s">
        <v>1442</v>
      </c>
      <c r="I73" s="45" t="s">
        <v>1442</v>
      </c>
      <c r="J73" s="2">
        <v>190</v>
      </c>
      <c r="K73" s="2">
        <v>10</v>
      </c>
      <c r="L73" s="2">
        <f t="shared" si="45"/>
        <v>200</v>
      </c>
      <c r="M73" s="58">
        <v>0.04</v>
      </c>
      <c r="N73" s="59">
        <f t="shared" si="46"/>
        <v>39.535499207606989</v>
      </c>
      <c r="O73" s="59">
        <f t="shared" si="47"/>
        <v>120.38559508716328</v>
      </c>
      <c r="P73" s="2">
        <v>119.89</v>
      </c>
      <c r="Q73" s="2" t="str">
        <f t="shared" si="48"/>
        <v>171.99</v>
      </c>
    </row>
    <row r="74" spans="1:17" ht="144.75" customHeight="1">
      <c r="A74" s="2" t="s">
        <v>1519</v>
      </c>
      <c r="B74" s="2"/>
      <c r="C74" s="2" t="s">
        <v>1929</v>
      </c>
      <c r="D74" s="45" t="s">
        <v>1665</v>
      </c>
      <c r="E74" s="2">
        <v>3</v>
      </c>
      <c r="F74" s="2">
        <v>13.6</v>
      </c>
      <c r="G74" s="2"/>
      <c r="H74" s="45" t="s">
        <v>1442</v>
      </c>
      <c r="I74" s="45" t="s">
        <v>1442</v>
      </c>
      <c r="J74" s="2">
        <v>100</v>
      </c>
      <c r="K74" s="2">
        <v>10</v>
      </c>
      <c r="L74" s="2">
        <f t="shared" si="45"/>
        <v>110</v>
      </c>
      <c r="M74" s="58">
        <v>0.04</v>
      </c>
      <c r="N74" s="59">
        <f t="shared" si="46"/>
        <v>22.239524564183842</v>
      </c>
      <c r="O74" s="59">
        <f t="shared" si="2"/>
        <v>67.719352297939793</v>
      </c>
      <c r="P74" s="2">
        <v>69.89</v>
      </c>
      <c r="Q74" s="2" t="str">
        <f t="shared" si="3"/>
        <v>100.99</v>
      </c>
    </row>
    <row r="75" spans="1:17" ht="153" customHeight="1">
      <c r="A75" s="2" t="s">
        <v>1517</v>
      </c>
      <c r="B75" s="2"/>
      <c r="C75" s="2" t="s">
        <v>1930</v>
      </c>
      <c r="D75" s="45" t="s">
        <v>1666</v>
      </c>
      <c r="E75" s="2">
        <v>3</v>
      </c>
      <c r="F75" s="2">
        <v>11.6</v>
      </c>
      <c r="G75" s="2"/>
      <c r="H75" s="45" t="s">
        <v>1442</v>
      </c>
      <c r="I75" s="45" t="s">
        <v>1442</v>
      </c>
      <c r="J75" s="2">
        <v>90</v>
      </c>
      <c r="K75" s="2">
        <v>5</v>
      </c>
      <c r="L75" s="2">
        <f t="shared" si="45"/>
        <v>95</v>
      </c>
      <c r="M75" s="58">
        <v>0.04</v>
      </c>
      <c r="N75" s="59">
        <f t="shared" si="46"/>
        <v>19.356862123613318</v>
      </c>
      <c r="O75" s="59">
        <f t="shared" ref="O75:O76" si="49">N75*(1+(45%+110%+45%*110%))</f>
        <v>58.941645166402552</v>
      </c>
      <c r="P75" s="2">
        <v>59.89</v>
      </c>
      <c r="Q75" s="2" t="str">
        <f t="shared" ref="Q75:Q76" si="50">CONCATENATE(ROUND(P75/0.7,0),".99")</f>
        <v>86.99</v>
      </c>
    </row>
    <row r="76" spans="1:17" ht="153" customHeight="1">
      <c r="A76" s="2" t="s">
        <v>1518</v>
      </c>
      <c r="B76" s="2"/>
      <c r="C76" s="2" t="s">
        <v>1931</v>
      </c>
      <c r="D76" s="54" t="s">
        <v>1520</v>
      </c>
      <c r="E76" s="2">
        <v>3</v>
      </c>
      <c r="F76" s="2">
        <v>25.2</v>
      </c>
      <c r="G76" s="2"/>
      <c r="H76" s="45" t="s">
        <v>1442</v>
      </c>
      <c r="I76" s="45" t="s">
        <v>1442</v>
      </c>
      <c r="J76" s="2">
        <v>190</v>
      </c>
      <c r="K76" s="2">
        <v>10</v>
      </c>
      <c r="L76" s="2">
        <f t="shared" si="45"/>
        <v>200</v>
      </c>
      <c r="M76" s="58">
        <v>0.04</v>
      </c>
      <c r="N76" s="59">
        <f t="shared" si="46"/>
        <v>39.535499207606989</v>
      </c>
      <c r="O76" s="59">
        <f t="shared" si="49"/>
        <v>120.38559508716328</v>
      </c>
      <c r="P76" s="2">
        <v>119.89</v>
      </c>
      <c r="Q76" s="2" t="str">
        <f t="shared" si="50"/>
        <v>171.99</v>
      </c>
    </row>
    <row r="77" spans="1:17" ht="147" customHeight="1">
      <c r="A77" s="2" t="s">
        <v>1523</v>
      </c>
      <c r="B77" s="2"/>
      <c r="C77" s="2" t="s">
        <v>1932</v>
      </c>
      <c r="D77" s="45" t="s">
        <v>1667</v>
      </c>
      <c r="E77" s="2">
        <v>3</v>
      </c>
      <c r="F77" s="2">
        <v>13.6</v>
      </c>
      <c r="G77" s="2"/>
      <c r="H77" s="45" t="s">
        <v>1442</v>
      </c>
      <c r="I77" s="45" t="s">
        <v>1442</v>
      </c>
      <c r="J77" s="2">
        <v>100</v>
      </c>
      <c r="K77" s="2">
        <v>10</v>
      </c>
      <c r="L77" s="2">
        <f t="shared" si="45"/>
        <v>110</v>
      </c>
      <c r="M77" s="58">
        <v>0.04</v>
      </c>
      <c r="N77" s="59">
        <f t="shared" si="46"/>
        <v>22.239524564183842</v>
      </c>
      <c r="O77" s="59">
        <f t="shared" si="2"/>
        <v>67.719352297939793</v>
      </c>
      <c r="P77" s="2">
        <v>69.89</v>
      </c>
      <c r="Q77" s="2" t="str">
        <f t="shared" si="3"/>
        <v>100.99</v>
      </c>
    </row>
    <row r="78" spans="1:17" ht="144" customHeight="1">
      <c r="A78" s="2" t="s">
        <v>1521</v>
      </c>
      <c r="B78" s="2"/>
      <c r="C78" s="2" t="s">
        <v>1933</v>
      </c>
      <c r="D78" s="45" t="s">
        <v>1668</v>
      </c>
      <c r="E78" s="2">
        <v>3</v>
      </c>
      <c r="F78" s="2">
        <v>11.6</v>
      </c>
      <c r="G78" s="2"/>
      <c r="H78" s="45" t="s">
        <v>1442</v>
      </c>
      <c r="I78" s="45" t="s">
        <v>1442</v>
      </c>
      <c r="J78" s="2">
        <v>90</v>
      </c>
      <c r="K78" s="2">
        <v>5</v>
      </c>
      <c r="L78" s="2">
        <f t="shared" si="45"/>
        <v>95</v>
      </c>
      <c r="M78" s="58">
        <v>0.04</v>
      </c>
      <c r="N78" s="59">
        <f t="shared" si="46"/>
        <v>19.356862123613318</v>
      </c>
      <c r="O78" s="59">
        <f t="shared" ref="O78:O79" si="51">N78*(1+(45%+110%+45%*110%))</f>
        <v>58.941645166402552</v>
      </c>
      <c r="P78" s="2">
        <v>59.89</v>
      </c>
      <c r="Q78" s="2" t="str">
        <f t="shared" ref="Q78:Q79" si="52">CONCATENATE(ROUND(P78/0.7,0),".99")</f>
        <v>86.99</v>
      </c>
    </row>
    <row r="79" spans="1:17" ht="144" customHeight="1">
      <c r="A79" s="2" t="s">
        <v>1522</v>
      </c>
      <c r="B79" s="2"/>
      <c r="C79" s="2" t="s">
        <v>1934</v>
      </c>
      <c r="D79" s="54" t="s">
        <v>1524</v>
      </c>
      <c r="E79" s="2">
        <v>3</v>
      </c>
      <c r="F79" s="2">
        <v>25.2</v>
      </c>
      <c r="G79" s="2"/>
      <c r="H79" s="45" t="s">
        <v>1442</v>
      </c>
      <c r="I79" s="45" t="s">
        <v>1442</v>
      </c>
      <c r="J79" s="2">
        <v>190</v>
      </c>
      <c r="K79" s="2">
        <v>10</v>
      </c>
      <c r="L79" s="2">
        <f t="shared" si="45"/>
        <v>200</v>
      </c>
      <c r="M79" s="58">
        <v>0.04</v>
      </c>
      <c r="N79" s="59">
        <f t="shared" si="46"/>
        <v>39.535499207606989</v>
      </c>
      <c r="O79" s="59">
        <f t="shared" si="51"/>
        <v>120.38559508716328</v>
      </c>
      <c r="P79" s="2">
        <v>119.89</v>
      </c>
      <c r="Q79" s="2" t="str">
        <f t="shared" si="52"/>
        <v>171.99</v>
      </c>
    </row>
    <row r="80" spans="1:17" ht="143.25" customHeight="1">
      <c r="A80" s="2" t="s">
        <v>1527</v>
      </c>
      <c r="B80" s="2"/>
      <c r="C80" s="2" t="s">
        <v>1935</v>
      </c>
      <c r="D80" s="45" t="s">
        <v>1669</v>
      </c>
      <c r="E80" s="2">
        <v>3</v>
      </c>
      <c r="F80" s="2">
        <v>13.6</v>
      </c>
      <c r="G80" s="2"/>
      <c r="H80" s="45" t="s">
        <v>1442</v>
      </c>
      <c r="I80" s="45" t="s">
        <v>1442</v>
      </c>
      <c r="J80" s="2">
        <v>100</v>
      </c>
      <c r="K80" s="2">
        <v>10</v>
      </c>
      <c r="L80" s="2">
        <f t="shared" si="45"/>
        <v>110</v>
      </c>
      <c r="M80" s="58">
        <v>0.04</v>
      </c>
      <c r="N80" s="59">
        <f t="shared" si="46"/>
        <v>22.239524564183842</v>
      </c>
      <c r="O80" s="59">
        <f t="shared" si="2"/>
        <v>67.719352297939793</v>
      </c>
      <c r="P80" s="2">
        <v>69.89</v>
      </c>
      <c r="Q80" s="2" t="str">
        <f t="shared" si="3"/>
        <v>100.99</v>
      </c>
    </row>
    <row r="81" spans="1:17" ht="148.5" customHeight="1">
      <c r="A81" s="2" t="s">
        <v>1525</v>
      </c>
      <c r="B81" s="2"/>
      <c r="C81" s="2" t="s">
        <v>1936</v>
      </c>
      <c r="D81" s="45" t="s">
        <v>1670</v>
      </c>
      <c r="E81" s="2">
        <v>3</v>
      </c>
      <c r="F81" s="2">
        <v>11.6</v>
      </c>
      <c r="G81" s="2"/>
      <c r="H81" s="45" t="s">
        <v>1442</v>
      </c>
      <c r="I81" s="45" t="s">
        <v>1442</v>
      </c>
      <c r="J81" s="2">
        <v>90</v>
      </c>
      <c r="K81" s="2">
        <v>5</v>
      </c>
      <c r="L81" s="2">
        <f t="shared" si="45"/>
        <v>95</v>
      </c>
      <c r="M81" s="58">
        <v>0.04</v>
      </c>
      <c r="N81" s="59">
        <f t="shared" si="46"/>
        <v>19.356862123613318</v>
      </c>
      <c r="O81" s="59">
        <f t="shared" ref="O81:O82" si="53">N81*(1+(45%+110%+45%*110%))</f>
        <v>58.941645166402552</v>
      </c>
      <c r="P81" s="2">
        <v>59.89</v>
      </c>
      <c r="Q81" s="2" t="str">
        <f t="shared" ref="Q81:Q82" si="54">CONCATENATE(ROUND(P81/0.7,0),".99")</f>
        <v>86.99</v>
      </c>
    </row>
    <row r="82" spans="1:17" ht="148.5" customHeight="1">
      <c r="A82" s="2" t="s">
        <v>1526</v>
      </c>
      <c r="B82" s="2"/>
      <c r="C82" s="2" t="s">
        <v>1937</v>
      </c>
      <c r="D82" s="54" t="s">
        <v>1528</v>
      </c>
      <c r="E82" s="2">
        <v>3</v>
      </c>
      <c r="F82" s="2">
        <v>25.2</v>
      </c>
      <c r="G82" s="2"/>
      <c r="H82" s="45" t="s">
        <v>1442</v>
      </c>
      <c r="I82" s="45" t="s">
        <v>1442</v>
      </c>
      <c r="J82" s="2">
        <v>190</v>
      </c>
      <c r="K82" s="2">
        <v>10</v>
      </c>
      <c r="L82" s="2">
        <f t="shared" si="45"/>
        <v>200</v>
      </c>
      <c r="M82" s="58">
        <v>0.04</v>
      </c>
      <c r="N82" s="59">
        <f t="shared" si="46"/>
        <v>39.535499207606989</v>
      </c>
      <c r="O82" s="59">
        <f t="shared" si="53"/>
        <v>120.38559508716328</v>
      </c>
      <c r="P82" s="2">
        <v>119.89</v>
      </c>
      <c r="Q82" s="2" t="str">
        <f t="shared" si="54"/>
        <v>171.99</v>
      </c>
    </row>
    <row r="83" spans="1:17" ht="155.25" customHeight="1">
      <c r="A83" s="2" t="s">
        <v>1531</v>
      </c>
      <c r="B83" s="2"/>
      <c r="C83" s="2" t="s">
        <v>1938</v>
      </c>
      <c r="D83" s="45" t="s">
        <v>1671</v>
      </c>
      <c r="E83" s="2">
        <v>3</v>
      </c>
      <c r="F83" s="2">
        <v>13.6</v>
      </c>
      <c r="G83" s="2"/>
      <c r="H83" s="45" t="s">
        <v>1442</v>
      </c>
      <c r="I83" s="45" t="s">
        <v>1442</v>
      </c>
      <c r="J83" s="2">
        <v>100</v>
      </c>
      <c r="K83" s="2">
        <v>10</v>
      </c>
      <c r="L83" s="2">
        <f t="shared" si="45"/>
        <v>110</v>
      </c>
      <c r="M83" s="58">
        <v>0.04</v>
      </c>
      <c r="N83" s="59">
        <f t="shared" si="46"/>
        <v>22.239524564183842</v>
      </c>
      <c r="O83" s="59">
        <f t="shared" si="2"/>
        <v>67.719352297939793</v>
      </c>
      <c r="P83" s="2">
        <v>69.89</v>
      </c>
      <c r="Q83" s="2" t="str">
        <f t="shared" si="3"/>
        <v>100.99</v>
      </c>
    </row>
    <row r="84" spans="1:17" ht="154.5" customHeight="1">
      <c r="A84" s="2" t="s">
        <v>1529</v>
      </c>
      <c r="B84" s="2"/>
      <c r="C84" s="2" t="s">
        <v>1939</v>
      </c>
      <c r="D84" s="45" t="s">
        <v>1672</v>
      </c>
      <c r="E84" s="2">
        <v>3</v>
      </c>
      <c r="F84" s="2">
        <v>11.6</v>
      </c>
      <c r="G84" s="2"/>
      <c r="H84" s="45" t="s">
        <v>1442</v>
      </c>
      <c r="I84" s="45" t="s">
        <v>1442</v>
      </c>
      <c r="J84" s="2">
        <v>90</v>
      </c>
      <c r="K84" s="2">
        <v>5</v>
      </c>
      <c r="L84" s="2">
        <f t="shared" si="45"/>
        <v>95</v>
      </c>
      <c r="M84" s="58">
        <v>0.04</v>
      </c>
      <c r="N84" s="59">
        <f t="shared" si="46"/>
        <v>19.356862123613318</v>
      </c>
      <c r="O84" s="59">
        <f t="shared" ref="O84:O136" si="55">N84*(1+(45%+110%+45%*110%))</f>
        <v>58.941645166402552</v>
      </c>
      <c r="P84" s="2">
        <v>59.89</v>
      </c>
      <c r="Q84" s="2" t="str">
        <f t="shared" ref="Q84:Q136" si="56">CONCATENATE(ROUND(P84/0.7,0),".99")</f>
        <v>86.99</v>
      </c>
    </row>
    <row r="85" spans="1:17" ht="154.5" customHeight="1">
      <c r="A85" s="2" t="s">
        <v>1530</v>
      </c>
      <c r="B85" s="2"/>
      <c r="C85" s="2" t="s">
        <v>1940</v>
      </c>
      <c r="D85" s="54" t="s">
        <v>1532</v>
      </c>
      <c r="E85" s="2">
        <v>3</v>
      </c>
      <c r="F85" s="2">
        <v>25.2</v>
      </c>
      <c r="G85" s="2"/>
      <c r="H85" s="45" t="s">
        <v>1442</v>
      </c>
      <c r="I85" s="45" t="s">
        <v>1442</v>
      </c>
      <c r="J85" s="2">
        <v>190</v>
      </c>
      <c r="K85" s="2">
        <v>10</v>
      </c>
      <c r="L85" s="2">
        <f t="shared" si="45"/>
        <v>200</v>
      </c>
      <c r="M85" s="58">
        <v>0.04</v>
      </c>
      <c r="N85" s="59">
        <f t="shared" si="46"/>
        <v>39.535499207606989</v>
      </c>
      <c r="O85" s="59">
        <f t="shared" si="55"/>
        <v>120.38559508716328</v>
      </c>
      <c r="P85" s="2">
        <v>119.89</v>
      </c>
      <c r="Q85" s="2" t="str">
        <f t="shared" si="56"/>
        <v>171.99</v>
      </c>
    </row>
    <row r="86" spans="1:17" ht="144.75" customHeight="1">
      <c r="A86" s="2" t="s">
        <v>1535</v>
      </c>
      <c r="B86" s="2"/>
      <c r="C86" s="2" t="s">
        <v>1941</v>
      </c>
      <c r="D86" s="45" t="s">
        <v>1673</v>
      </c>
      <c r="E86" s="2">
        <v>3</v>
      </c>
      <c r="F86" s="2">
        <v>13.6</v>
      </c>
      <c r="G86" s="2"/>
      <c r="H86" s="45" t="s">
        <v>1442</v>
      </c>
      <c r="I86" s="45" t="s">
        <v>1442</v>
      </c>
      <c r="J86" s="2">
        <v>100</v>
      </c>
      <c r="K86" s="2">
        <v>10</v>
      </c>
      <c r="L86" s="2">
        <f t="shared" ref="L86:L97" si="57">J86+K86</f>
        <v>110</v>
      </c>
      <c r="M86" s="58">
        <v>0.04</v>
      </c>
      <c r="N86" s="59">
        <f t="shared" ref="N86:N97" si="58">((L86*(1+6%)/6.31)*(1+M86)+1)*1.1</f>
        <v>22.239524564183842</v>
      </c>
      <c r="O86" s="59">
        <f t="shared" si="2"/>
        <v>67.719352297939793</v>
      </c>
      <c r="P86" s="2">
        <v>69.89</v>
      </c>
      <c r="Q86" s="2" t="str">
        <f t="shared" si="3"/>
        <v>100.99</v>
      </c>
    </row>
    <row r="87" spans="1:17" ht="143.25" customHeight="1">
      <c r="A87" s="2" t="s">
        <v>1533</v>
      </c>
      <c r="B87" s="2"/>
      <c r="C87" s="2" t="s">
        <v>1942</v>
      </c>
      <c r="D87" s="45" t="s">
        <v>1674</v>
      </c>
      <c r="E87" s="2">
        <v>3</v>
      </c>
      <c r="F87" s="2">
        <v>11.6</v>
      </c>
      <c r="G87" s="2"/>
      <c r="H87" s="45" t="s">
        <v>1442</v>
      </c>
      <c r="I87" s="45" t="s">
        <v>1442</v>
      </c>
      <c r="J87" s="2">
        <v>90</v>
      </c>
      <c r="K87" s="2">
        <v>5</v>
      </c>
      <c r="L87" s="2">
        <f t="shared" si="57"/>
        <v>95</v>
      </c>
      <c r="M87" s="58">
        <v>0.04</v>
      </c>
      <c r="N87" s="59">
        <f t="shared" si="58"/>
        <v>19.356862123613318</v>
      </c>
      <c r="O87" s="59">
        <f t="shared" si="55"/>
        <v>58.941645166402552</v>
      </c>
      <c r="P87" s="2">
        <v>59.89</v>
      </c>
      <c r="Q87" s="2" t="str">
        <f t="shared" si="56"/>
        <v>86.99</v>
      </c>
    </row>
    <row r="88" spans="1:17" ht="143.25" customHeight="1">
      <c r="A88" s="2" t="s">
        <v>1534</v>
      </c>
      <c r="B88" s="2"/>
      <c r="C88" s="2" t="s">
        <v>1943</v>
      </c>
      <c r="D88" s="54" t="s">
        <v>1536</v>
      </c>
      <c r="E88" s="2">
        <v>3</v>
      </c>
      <c r="F88" s="2">
        <v>25.2</v>
      </c>
      <c r="G88" s="2"/>
      <c r="H88" s="45" t="s">
        <v>1442</v>
      </c>
      <c r="I88" s="45" t="s">
        <v>1442</v>
      </c>
      <c r="J88" s="2">
        <v>190</v>
      </c>
      <c r="K88" s="2">
        <v>10</v>
      </c>
      <c r="L88" s="2">
        <f t="shared" si="57"/>
        <v>200</v>
      </c>
      <c r="M88" s="58">
        <v>0.04</v>
      </c>
      <c r="N88" s="59">
        <f t="shared" si="58"/>
        <v>39.535499207606989</v>
      </c>
      <c r="O88" s="59">
        <f t="shared" si="55"/>
        <v>120.38559508716328</v>
      </c>
      <c r="P88" s="2">
        <v>119.89</v>
      </c>
      <c r="Q88" s="2" t="str">
        <f t="shared" si="56"/>
        <v>171.99</v>
      </c>
    </row>
    <row r="89" spans="1:17" ht="145.5" customHeight="1">
      <c r="A89" s="2" t="s">
        <v>1537</v>
      </c>
      <c r="B89" s="2"/>
      <c r="C89" s="2" t="s">
        <v>1944</v>
      </c>
      <c r="D89" s="45" t="s">
        <v>1675</v>
      </c>
      <c r="E89" s="2">
        <v>3</v>
      </c>
      <c r="F89" s="2">
        <v>13.6</v>
      </c>
      <c r="G89" s="2"/>
      <c r="H89" s="45" t="s">
        <v>1442</v>
      </c>
      <c r="I89" s="45" t="s">
        <v>1442</v>
      </c>
      <c r="J89" s="2">
        <v>100</v>
      </c>
      <c r="K89" s="2">
        <v>10</v>
      </c>
      <c r="L89" s="2">
        <f t="shared" si="57"/>
        <v>110</v>
      </c>
      <c r="M89" s="58">
        <v>0.04</v>
      </c>
      <c r="N89" s="59">
        <f t="shared" si="58"/>
        <v>22.239524564183842</v>
      </c>
      <c r="O89" s="59">
        <f t="shared" si="2"/>
        <v>67.719352297939793</v>
      </c>
      <c r="P89" s="2">
        <v>69.89</v>
      </c>
      <c r="Q89" s="2" t="str">
        <f t="shared" si="3"/>
        <v>100.99</v>
      </c>
    </row>
    <row r="90" spans="1:17" ht="153.75" customHeight="1">
      <c r="A90" s="2" t="s">
        <v>1200</v>
      </c>
      <c r="B90" s="2"/>
      <c r="C90" s="2" t="s">
        <v>1945</v>
      </c>
      <c r="D90" s="45" t="s">
        <v>1676</v>
      </c>
      <c r="E90" s="2">
        <v>3</v>
      </c>
      <c r="F90" s="2">
        <v>11.6</v>
      </c>
      <c r="G90" s="2"/>
      <c r="H90" s="45" t="s">
        <v>1442</v>
      </c>
      <c r="I90" s="45" t="s">
        <v>1442</v>
      </c>
      <c r="J90" s="2">
        <v>90</v>
      </c>
      <c r="K90" s="2">
        <v>5</v>
      </c>
      <c r="L90" s="2">
        <f t="shared" si="57"/>
        <v>95</v>
      </c>
      <c r="M90" s="58">
        <v>0.04</v>
      </c>
      <c r="N90" s="59">
        <f t="shared" si="58"/>
        <v>19.356862123613318</v>
      </c>
      <c r="O90" s="59">
        <f t="shared" si="55"/>
        <v>58.941645166402552</v>
      </c>
      <c r="P90" s="2">
        <v>59.89</v>
      </c>
      <c r="Q90" s="2" t="str">
        <f t="shared" si="56"/>
        <v>86.99</v>
      </c>
    </row>
    <row r="91" spans="1:17" ht="153.75" customHeight="1">
      <c r="A91" s="2" t="s">
        <v>1538</v>
      </c>
      <c r="B91" s="2"/>
      <c r="C91" s="2" t="s">
        <v>1946</v>
      </c>
      <c r="D91" s="54" t="s">
        <v>1539</v>
      </c>
      <c r="E91" s="2">
        <v>3</v>
      </c>
      <c r="F91" s="2">
        <v>25.2</v>
      </c>
      <c r="G91" s="2"/>
      <c r="H91" s="45" t="s">
        <v>1442</v>
      </c>
      <c r="I91" s="45" t="s">
        <v>1442</v>
      </c>
      <c r="J91" s="2">
        <v>190</v>
      </c>
      <c r="K91" s="2">
        <v>10</v>
      </c>
      <c r="L91" s="2">
        <f t="shared" si="57"/>
        <v>200</v>
      </c>
      <c r="M91" s="58">
        <v>0.04</v>
      </c>
      <c r="N91" s="59">
        <f t="shared" si="58"/>
        <v>39.535499207606989</v>
      </c>
      <c r="O91" s="59">
        <f t="shared" si="55"/>
        <v>120.38559508716328</v>
      </c>
      <c r="P91" s="2">
        <v>119.89</v>
      </c>
      <c r="Q91" s="2" t="str">
        <f t="shared" si="56"/>
        <v>171.99</v>
      </c>
    </row>
    <row r="92" spans="1:17" ht="168.75" customHeight="1">
      <c r="A92" s="2" t="s">
        <v>1540</v>
      </c>
      <c r="B92" s="2"/>
      <c r="C92" s="2" t="s">
        <v>1947</v>
      </c>
      <c r="D92" s="45" t="s">
        <v>1677</v>
      </c>
      <c r="E92" s="2">
        <v>3</v>
      </c>
      <c r="F92" s="2">
        <v>13.6</v>
      </c>
      <c r="G92" s="2"/>
      <c r="H92" s="45" t="s">
        <v>1442</v>
      </c>
      <c r="I92" s="45" t="s">
        <v>1442</v>
      </c>
      <c r="J92" s="2">
        <v>100</v>
      </c>
      <c r="K92" s="2">
        <v>10</v>
      </c>
      <c r="L92" s="2">
        <f t="shared" si="57"/>
        <v>110</v>
      </c>
      <c r="M92" s="58">
        <v>0.04</v>
      </c>
      <c r="N92" s="59">
        <f t="shared" si="58"/>
        <v>22.239524564183842</v>
      </c>
      <c r="O92" s="59">
        <f t="shared" si="2"/>
        <v>67.719352297939793</v>
      </c>
      <c r="P92" s="2">
        <v>69.89</v>
      </c>
      <c r="Q92" s="2" t="str">
        <f t="shared" si="3"/>
        <v>100.99</v>
      </c>
    </row>
    <row r="93" spans="1:17" ht="144.75" customHeight="1">
      <c r="A93" s="2" t="s">
        <v>1201</v>
      </c>
      <c r="B93" s="2"/>
      <c r="C93" s="2" t="s">
        <v>1948</v>
      </c>
      <c r="D93" s="45" t="s">
        <v>1678</v>
      </c>
      <c r="E93" s="2">
        <v>3</v>
      </c>
      <c r="F93" s="2">
        <v>11.6</v>
      </c>
      <c r="G93" s="2"/>
      <c r="H93" s="45" t="s">
        <v>1442</v>
      </c>
      <c r="I93" s="45" t="s">
        <v>1442</v>
      </c>
      <c r="J93" s="2">
        <v>90</v>
      </c>
      <c r="K93" s="2">
        <v>5</v>
      </c>
      <c r="L93" s="2">
        <f t="shared" si="57"/>
        <v>95</v>
      </c>
      <c r="M93" s="58">
        <v>0.04</v>
      </c>
      <c r="N93" s="59">
        <f t="shared" si="58"/>
        <v>19.356862123613318</v>
      </c>
      <c r="O93" s="59">
        <f t="shared" si="55"/>
        <v>58.941645166402552</v>
      </c>
      <c r="P93" s="2">
        <v>59.89</v>
      </c>
      <c r="Q93" s="2" t="str">
        <f t="shared" si="56"/>
        <v>86.99</v>
      </c>
    </row>
    <row r="94" spans="1:17" ht="144.75" customHeight="1">
      <c r="A94" s="2" t="s">
        <v>1541</v>
      </c>
      <c r="B94" s="2"/>
      <c r="C94" s="2" t="s">
        <v>1949</v>
      </c>
      <c r="D94" s="54" t="s">
        <v>1542</v>
      </c>
      <c r="E94" s="2">
        <v>3</v>
      </c>
      <c r="F94" s="2">
        <v>25.2</v>
      </c>
      <c r="G94" s="2"/>
      <c r="H94" s="45" t="s">
        <v>1442</v>
      </c>
      <c r="I94" s="45" t="s">
        <v>1442</v>
      </c>
      <c r="J94" s="2">
        <v>190</v>
      </c>
      <c r="K94" s="2">
        <v>10</v>
      </c>
      <c r="L94" s="2">
        <f t="shared" si="57"/>
        <v>200</v>
      </c>
      <c r="M94" s="58">
        <v>0.04</v>
      </c>
      <c r="N94" s="59">
        <f t="shared" si="58"/>
        <v>39.535499207606989</v>
      </c>
      <c r="O94" s="59">
        <f t="shared" si="55"/>
        <v>120.38559508716328</v>
      </c>
      <c r="P94" s="2">
        <v>119.89</v>
      </c>
      <c r="Q94" s="2" t="str">
        <f t="shared" si="56"/>
        <v>171.99</v>
      </c>
    </row>
    <row r="95" spans="1:17" ht="153" customHeight="1">
      <c r="A95" s="2" t="s">
        <v>1545</v>
      </c>
      <c r="B95" s="2"/>
      <c r="C95" s="2" t="s">
        <v>1950</v>
      </c>
      <c r="D95" s="45" t="s">
        <v>1679</v>
      </c>
      <c r="E95" s="2">
        <v>3</v>
      </c>
      <c r="F95" s="2">
        <v>13.6</v>
      </c>
      <c r="G95" s="2"/>
      <c r="H95" s="45" t="s">
        <v>1442</v>
      </c>
      <c r="I95" s="45" t="s">
        <v>1442</v>
      </c>
      <c r="J95" s="2">
        <v>100</v>
      </c>
      <c r="K95" s="2">
        <v>10</v>
      </c>
      <c r="L95" s="2">
        <f t="shared" si="57"/>
        <v>110</v>
      </c>
      <c r="M95" s="58">
        <v>0.04</v>
      </c>
      <c r="N95" s="59">
        <f t="shared" si="58"/>
        <v>22.239524564183842</v>
      </c>
      <c r="O95" s="59">
        <f t="shared" si="2"/>
        <v>67.719352297939793</v>
      </c>
      <c r="P95" s="2">
        <v>69.89</v>
      </c>
      <c r="Q95" s="2" t="str">
        <f t="shared" si="3"/>
        <v>100.99</v>
      </c>
    </row>
    <row r="96" spans="1:17" ht="144.75" customHeight="1">
      <c r="A96" s="2" t="s">
        <v>1543</v>
      </c>
      <c r="B96" s="2"/>
      <c r="C96" s="2" t="s">
        <v>1951</v>
      </c>
      <c r="D96" s="45" t="s">
        <v>1680</v>
      </c>
      <c r="E96" s="2">
        <v>3</v>
      </c>
      <c r="F96" s="2">
        <v>11.6</v>
      </c>
      <c r="G96" s="2"/>
      <c r="H96" s="45" t="s">
        <v>1442</v>
      </c>
      <c r="I96" s="45" t="s">
        <v>1442</v>
      </c>
      <c r="J96" s="2">
        <v>90</v>
      </c>
      <c r="K96" s="2">
        <v>5</v>
      </c>
      <c r="L96" s="2">
        <f t="shared" si="57"/>
        <v>95</v>
      </c>
      <c r="M96" s="58">
        <v>0.04</v>
      </c>
      <c r="N96" s="59">
        <f t="shared" si="58"/>
        <v>19.356862123613318</v>
      </c>
      <c r="O96" s="59">
        <f t="shared" si="55"/>
        <v>58.941645166402552</v>
      </c>
      <c r="P96" s="2">
        <v>59.89</v>
      </c>
      <c r="Q96" s="2" t="str">
        <f t="shared" si="56"/>
        <v>86.99</v>
      </c>
    </row>
    <row r="97" spans="1:17" ht="144.75" customHeight="1">
      <c r="A97" s="2" t="s">
        <v>1544</v>
      </c>
      <c r="B97" s="2"/>
      <c r="C97" s="2" t="s">
        <v>1952</v>
      </c>
      <c r="D97" s="54" t="s">
        <v>1546</v>
      </c>
      <c r="E97" s="2">
        <v>3</v>
      </c>
      <c r="F97" s="2">
        <v>25.2</v>
      </c>
      <c r="G97" s="2"/>
      <c r="H97" s="45" t="s">
        <v>1442</v>
      </c>
      <c r="I97" s="45" t="s">
        <v>1442</v>
      </c>
      <c r="J97" s="2">
        <v>190</v>
      </c>
      <c r="K97" s="2">
        <v>10</v>
      </c>
      <c r="L97" s="2">
        <f t="shared" si="57"/>
        <v>200</v>
      </c>
      <c r="M97" s="58">
        <v>0.04</v>
      </c>
      <c r="N97" s="59">
        <f t="shared" si="58"/>
        <v>39.535499207606989</v>
      </c>
      <c r="O97" s="59">
        <f t="shared" si="55"/>
        <v>120.38559508716328</v>
      </c>
      <c r="P97" s="2">
        <v>119.89</v>
      </c>
      <c r="Q97" s="2" t="str">
        <f t="shared" si="56"/>
        <v>171.99</v>
      </c>
    </row>
    <row r="98" spans="1:17" ht="156.75" customHeight="1">
      <c r="A98" s="2" t="s">
        <v>1547</v>
      </c>
      <c r="B98" s="2"/>
      <c r="C98" s="2" t="s">
        <v>1953</v>
      </c>
      <c r="D98" s="45" t="s">
        <v>1681</v>
      </c>
      <c r="E98" s="2">
        <v>3</v>
      </c>
      <c r="F98" s="2">
        <v>13.6</v>
      </c>
      <c r="G98" s="2"/>
      <c r="H98" s="45" t="s">
        <v>1442</v>
      </c>
      <c r="I98" s="45" t="s">
        <v>1442</v>
      </c>
      <c r="J98" s="2">
        <v>100</v>
      </c>
      <c r="K98" s="2">
        <v>10</v>
      </c>
      <c r="L98" s="2">
        <f t="shared" ref="L98:L136" si="59">J98+K98</f>
        <v>110</v>
      </c>
      <c r="M98" s="58">
        <v>0.04</v>
      </c>
      <c r="N98" s="59">
        <f t="shared" ref="N98:N136" si="60">((L98*(1+6%)/6.31)*(1+M98)+1)*1.1</f>
        <v>22.239524564183842</v>
      </c>
      <c r="O98" s="59">
        <f t="shared" si="2"/>
        <v>67.719352297939793</v>
      </c>
      <c r="P98" s="2">
        <v>69.89</v>
      </c>
      <c r="Q98" s="2" t="str">
        <f t="shared" si="3"/>
        <v>100.99</v>
      </c>
    </row>
    <row r="99" spans="1:17" ht="153.75" customHeight="1">
      <c r="A99" s="2" t="s">
        <v>1202</v>
      </c>
      <c r="B99" s="2"/>
      <c r="C99" s="2" t="s">
        <v>1954</v>
      </c>
      <c r="D99" s="45" t="s">
        <v>1682</v>
      </c>
      <c r="E99" s="2">
        <v>3</v>
      </c>
      <c r="F99" s="2">
        <v>11.6</v>
      </c>
      <c r="G99" s="2"/>
      <c r="H99" s="45" t="s">
        <v>1442</v>
      </c>
      <c r="I99" s="45" t="s">
        <v>1442</v>
      </c>
      <c r="J99" s="2">
        <v>90</v>
      </c>
      <c r="K99" s="2">
        <v>5</v>
      </c>
      <c r="L99" s="2">
        <f t="shared" si="59"/>
        <v>95</v>
      </c>
      <c r="M99" s="58">
        <v>0.04</v>
      </c>
      <c r="N99" s="59">
        <f t="shared" si="60"/>
        <v>19.356862123613318</v>
      </c>
      <c r="O99" s="59">
        <f t="shared" si="55"/>
        <v>58.941645166402552</v>
      </c>
      <c r="P99" s="2">
        <v>59.89</v>
      </c>
      <c r="Q99" s="2" t="str">
        <f t="shared" si="56"/>
        <v>86.99</v>
      </c>
    </row>
    <row r="100" spans="1:17" ht="153.75" customHeight="1">
      <c r="A100" s="2" t="s">
        <v>1548</v>
      </c>
      <c r="B100" s="2"/>
      <c r="C100" s="2" t="s">
        <v>1955</v>
      </c>
      <c r="D100" s="54" t="s">
        <v>1549</v>
      </c>
      <c r="E100" s="2">
        <v>3</v>
      </c>
      <c r="F100" s="2">
        <v>25.2</v>
      </c>
      <c r="G100" s="2"/>
      <c r="H100" s="45" t="s">
        <v>1442</v>
      </c>
      <c r="I100" s="45" t="s">
        <v>1442</v>
      </c>
      <c r="J100" s="2">
        <v>190</v>
      </c>
      <c r="K100" s="2">
        <v>10</v>
      </c>
      <c r="L100" s="2">
        <f t="shared" si="59"/>
        <v>200</v>
      </c>
      <c r="M100" s="58">
        <v>0.04</v>
      </c>
      <c r="N100" s="59">
        <f t="shared" si="60"/>
        <v>39.535499207606989</v>
      </c>
      <c r="O100" s="59">
        <f t="shared" si="55"/>
        <v>120.38559508716328</v>
      </c>
      <c r="P100" s="2">
        <v>119.89</v>
      </c>
      <c r="Q100" s="2" t="str">
        <f t="shared" si="56"/>
        <v>171.99</v>
      </c>
    </row>
    <row r="101" spans="1:17" ht="159.75" customHeight="1">
      <c r="A101" s="2" t="s">
        <v>1552</v>
      </c>
      <c r="B101" s="2"/>
      <c r="C101" s="2" t="s">
        <v>1956</v>
      </c>
      <c r="D101" s="45" t="s">
        <v>1683</v>
      </c>
      <c r="E101" s="2">
        <v>3</v>
      </c>
      <c r="F101" s="2">
        <v>13.6</v>
      </c>
      <c r="G101" s="2"/>
      <c r="H101" s="45" t="s">
        <v>1442</v>
      </c>
      <c r="I101" s="45" t="s">
        <v>1442</v>
      </c>
      <c r="J101" s="2">
        <v>100</v>
      </c>
      <c r="K101" s="2">
        <v>10</v>
      </c>
      <c r="L101" s="2">
        <f t="shared" si="59"/>
        <v>110</v>
      </c>
      <c r="M101" s="58">
        <v>0.04</v>
      </c>
      <c r="N101" s="59">
        <f t="shared" si="60"/>
        <v>22.239524564183842</v>
      </c>
      <c r="O101" s="59">
        <f t="shared" si="2"/>
        <v>67.719352297939793</v>
      </c>
      <c r="P101" s="2">
        <v>69.89</v>
      </c>
      <c r="Q101" s="2" t="str">
        <f t="shared" si="3"/>
        <v>100.99</v>
      </c>
    </row>
    <row r="102" spans="1:17" ht="165.75" customHeight="1">
      <c r="A102" s="2" t="s">
        <v>1550</v>
      </c>
      <c r="B102" s="2"/>
      <c r="C102" s="2" t="s">
        <v>1957</v>
      </c>
      <c r="D102" s="45" t="s">
        <v>1684</v>
      </c>
      <c r="E102" s="2">
        <v>3</v>
      </c>
      <c r="F102" s="2">
        <v>11.6</v>
      </c>
      <c r="G102" s="2"/>
      <c r="H102" s="45" t="s">
        <v>1442</v>
      </c>
      <c r="I102" s="45" t="s">
        <v>1442</v>
      </c>
      <c r="J102" s="2">
        <v>90</v>
      </c>
      <c r="K102" s="2">
        <v>5</v>
      </c>
      <c r="L102" s="2">
        <f t="shared" si="59"/>
        <v>95</v>
      </c>
      <c r="M102" s="58">
        <v>0.04</v>
      </c>
      <c r="N102" s="59">
        <f t="shared" si="60"/>
        <v>19.356862123613318</v>
      </c>
      <c r="O102" s="59">
        <f t="shared" si="55"/>
        <v>58.941645166402552</v>
      </c>
      <c r="P102" s="2">
        <v>59.89</v>
      </c>
      <c r="Q102" s="2" t="str">
        <f t="shared" si="56"/>
        <v>86.99</v>
      </c>
    </row>
    <row r="103" spans="1:17" ht="165.75" customHeight="1">
      <c r="A103" s="2" t="s">
        <v>1551</v>
      </c>
      <c r="B103" s="2"/>
      <c r="C103" s="2" t="s">
        <v>1958</v>
      </c>
      <c r="D103" s="54" t="s">
        <v>1553</v>
      </c>
      <c r="E103" s="2">
        <v>3</v>
      </c>
      <c r="F103" s="2">
        <v>25.2</v>
      </c>
      <c r="G103" s="2"/>
      <c r="H103" s="45" t="s">
        <v>1442</v>
      </c>
      <c r="I103" s="45" t="s">
        <v>1442</v>
      </c>
      <c r="J103" s="2">
        <v>190</v>
      </c>
      <c r="K103" s="2">
        <v>10</v>
      </c>
      <c r="L103" s="2">
        <f t="shared" si="59"/>
        <v>200</v>
      </c>
      <c r="M103" s="58">
        <v>0.04</v>
      </c>
      <c r="N103" s="59">
        <f t="shared" si="60"/>
        <v>39.535499207606989</v>
      </c>
      <c r="O103" s="59">
        <f t="shared" si="55"/>
        <v>120.38559508716328</v>
      </c>
      <c r="P103" s="2">
        <v>119.89</v>
      </c>
      <c r="Q103" s="2" t="str">
        <f t="shared" si="56"/>
        <v>171.99</v>
      </c>
    </row>
    <row r="104" spans="1:17" ht="148.5" customHeight="1">
      <c r="A104" s="2" t="s">
        <v>1556</v>
      </c>
      <c r="B104" s="2"/>
      <c r="C104" s="2" t="s">
        <v>1959</v>
      </c>
      <c r="D104" s="45" t="s">
        <v>1685</v>
      </c>
      <c r="E104" s="2">
        <v>3</v>
      </c>
      <c r="F104" s="2">
        <v>13.6</v>
      </c>
      <c r="G104" s="2"/>
      <c r="H104" s="45" t="s">
        <v>1442</v>
      </c>
      <c r="I104" s="45" t="s">
        <v>1442</v>
      </c>
      <c r="J104" s="2">
        <v>100</v>
      </c>
      <c r="K104" s="2">
        <v>10</v>
      </c>
      <c r="L104" s="2">
        <f t="shared" si="59"/>
        <v>110</v>
      </c>
      <c r="M104" s="58">
        <v>0.04</v>
      </c>
      <c r="N104" s="59">
        <f t="shared" si="60"/>
        <v>22.239524564183842</v>
      </c>
      <c r="O104" s="59">
        <f t="shared" si="2"/>
        <v>67.719352297939793</v>
      </c>
      <c r="P104" s="2">
        <v>69.89</v>
      </c>
      <c r="Q104" s="2" t="str">
        <f t="shared" si="3"/>
        <v>100.99</v>
      </c>
    </row>
    <row r="105" spans="1:17" ht="145.5" customHeight="1">
      <c r="A105" s="2" t="s">
        <v>1554</v>
      </c>
      <c r="B105" s="2"/>
      <c r="C105" s="2" t="s">
        <v>1960</v>
      </c>
      <c r="D105" s="45" t="s">
        <v>1686</v>
      </c>
      <c r="E105" s="2">
        <v>3</v>
      </c>
      <c r="F105" s="2">
        <v>11.6</v>
      </c>
      <c r="G105" s="2"/>
      <c r="H105" s="45" t="s">
        <v>1442</v>
      </c>
      <c r="I105" s="45" t="s">
        <v>1442</v>
      </c>
      <c r="J105" s="2">
        <v>90</v>
      </c>
      <c r="K105" s="2">
        <v>5</v>
      </c>
      <c r="L105" s="2">
        <f t="shared" si="59"/>
        <v>95</v>
      </c>
      <c r="M105" s="58">
        <v>0.04</v>
      </c>
      <c r="N105" s="59">
        <f t="shared" si="60"/>
        <v>19.356862123613318</v>
      </c>
      <c r="O105" s="59">
        <f t="shared" si="55"/>
        <v>58.941645166402552</v>
      </c>
      <c r="P105" s="2">
        <v>59.89</v>
      </c>
      <c r="Q105" s="2" t="str">
        <f t="shared" si="56"/>
        <v>86.99</v>
      </c>
    </row>
    <row r="106" spans="1:17" ht="145.5" customHeight="1">
      <c r="A106" s="2" t="s">
        <v>1555</v>
      </c>
      <c r="B106" s="2"/>
      <c r="C106" s="2" t="s">
        <v>1961</v>
      </c>
      <c r="D106" s="54" t="s">
        <v>1557</v>
      </c>
      <c r="E106" s="2">
        <v>3</v>
      </c>
      <c r="F106" s="2">
        <v>25.2</v>
      </c>
      <c r="G106" s="2"/>
      <c r="H106" s="45" t="s">
        <v>1442</v>
      </c>
      <c r="I106" s="45" t="s">
        <v>1442</v>
      </c>
      <c r="J106" s="2">
        <v>190</v>
      </c>
      <c r="K106" s="2">
        <v>10</v>
      </c>
      <c r="L106" s="2">
        <f t="shared" si="59"/>
        <v>200</v>
      </c>
      <c r="M106" s="58">
        <v>0.04</v>
      </c>
      <c r="N106" s="59">
        <f t="shared" si="60"/>
        <v>39.535499207606989</v>
      </c>
      <c r="O106" s="59">
        <f t="shared" si="55"/>
        <v>120.38559508716328</v>
      </c>
      <c r="P106" s="2">
        <v>119.89</v>
      </c>
      <c r="Q106" s="2" t="str">
        <f t="shared" si="56"/>
        <v>171.99</v>
      </c>
    </row>
    <row r="107" spans="1:17" ht="161.25" customHeight="1">
      <c r="A107" s="2" t="s">
        <v>1560</v>
      </c>
      <c r="B107" s="2"/>
      <c r="C107" s="2" t="s">
        <v>1962</v>
      </c>
      <c r="D107" s="45" t="s">
        <v>1687</v>
      </c>
      <c r="E107" s="2">
        <v>3</v>
      </c>
      <c r="F107" s="2">
        <v>13.6</v>
      </c>
      <c r="G107" s="2"/>
      <c r="H107" s="45" t="s">
        <v>1442</v>
      </c>
      <c r="I107" s="45" t="s">
        <v>1442</v>
      </c>
      <c r="J107" s="2">
        <v>100</v>
      </c>
      <c r="K107" s="2">
        <v>10</v>
      </c>
      <c r="L107" s="2">
        <f t="shared" si="59"/>
        <v>110</v>
      </c>
      <c r="M107" s="58">
        <v>0.04</v>
      </c>
      <c r="N107" s="59">
        <f t="shared" si="60"/>
        <v>22.239524564183842</v>
      </c>
      <c r="O107" s="59">
        <f t="shared" si="2"/>
        <v>67.719352297939793</v>
      </c>
      <c r="P107" s="2">
        <v>69.89</v>
      </c>
      <c r="Q107" s="2" t="str">
        <f t="shared" si="3"/>
        <v>100.99</v>
      </c>
    </row>
    <row r="108" spans="1:17" ht="152.25" customHeight="1">
      <c r="A108" s="2" t="s">
        <v>1558</v>
      </c>
      <c r="B108" s="2"/>
      <c r="C108" s="2" t="s">
        <v>1963</v>
      </c>
      <c r="D108" s="45" t="s">
        <v>1688</v>
      </c>
      <c r="E108" s="2">
        <v>3</v>
      </c>
      <c r="F108" s="2">
        <v>11.6</v>
      </c>
      <c r="G108" s="2"/>
      <c r="H108" s="45" t="s">
        <v>1442</v>
      </c>
      <c r="I108" s="45" t="s">
        <v>1442</v>
      </c>
      <c r="J108" s="2">
        <v>90</v>
      </c>
      <c r="K108" s="2">
        <v>5</v>
      </c>
      <c r="L108" s="2">
        <f t="shared" si="59"/>
        <v>95</v>
      </c>
      <c r="M108" s="58">
        <v>0.04</v>
      </c>
      <c r="N108" s="59">
        <f t="shared" si="60"/>
        <v>19.356862123613318</v>
      </c>
      <c r="O108" s="59">
        <f t="shared" si="55"/>
        <v>58.941645166402552</v>
      </c>
      <c r="P108" s="2">
        <v>59.89</v>
      </c>
      <c r="Q108" s="2" t="str">
        <f t="shared" si="56"/>
        <v>86.99</v>
      </c>
    </row>
    <row r="109" spans="1:17" ht="152.25" customHeight="1">
      <c r="A109" s="2" t="s">
        <v>1559</v>
      </c>
      <c r="B109" s="2"/>
      <c r="C109" s="2" t="s">
        <v>1964</v>
      </c>
      <c r="D109" s="54" t="s">
        <v>1561</v>
      </c>
      <c r="E109" s="2">
        <v>3</v>
      </c>
      <c r="F109" s="2">
        <v>25.2</v>
      </c>
      <c r="G109" s="2"/>
      <c r="H109" s="45" t="s">
        <v>1442</v>
      </c>
      <c r="I109" s="45" t="s">
        <v>1442</v>
      </c>
      <c r="J109" s="2">
        <v>190</v>
      </c>
      <c r="K109" s="2">
        <v>10</v>
      </c>
      <c r="L109" s="2">
        <f t="shared" si="59"/>
        <v>200</v>
      </c>
      <c r="M109" s="58">
        <v>0.04</v>
      </c>
      <c r="N109" s="59">
        <f t="shared" si="60"/>
        <v>39.535499207606989</v>
      </c>
      <c r="O109" s="59">
        <f t="shared" si="55"/>
        <v>120.38559508716328</v>
      </c>
      <c r="P109" s="2">
        <v>119.89</v>
      </c>
      <c r="Q109" s="2" t="str">
        <f t="shared" si="56"/>
        <v>171.99</v>
      </c>
    </row>
    <row r="110" spans="1:17" ht="152.25" customHeight="1">
      <c r="A110" s="2" t="s">
        <v>1564</v>
      </c>
      <c r="B110" s="2"/>
      <c r="C110" s="2" t="s">
        <v>1965</v>
      </c>
      <c r="D110" s="45" t="s">
        <v>1689</v>
      </c>
      <c r="E110" s="2">
        <v>3</v>
      </c>
      <c r="F110" s="2">
        <v>13.6</v>
      </c>
      <c r="G110" s="2"/>
      <c r="H110" s="45" t="s">
        <v>1442</v>
      </c>
      <c r="I110" s="45" t="s">
        <v>1442</v>
      </c>
      <c r="J110" s="2">
        <v>100</v>
      </c>
      <c r="K110" s="2">
        <v>10</v>
      </c>
      <c r="L110" s="2">
        <f t="shared" si="59"/>
        <v>110</v>
      </c>
      <c r="M110" s="58">
        <v>0.04</v>
      </c>
      <c r="N110" s="59">
        <f t="shared" si="60"/>
        <v>22.239524564183842</v>
      </c>
      <c r="O110" s="59">
        <f t="shared" si="2"/>
        <v>67.719352297939793</v>
      </c>
      <c r="P110" s="2">
        <v>69.89</v>
      </c>
      <c r="Q110" s="2" t="str">
        <f t="shared" si="3"/>
        <v>100.99</v>
      </c>
    </row>
    <row r="111" spans="1:17" ht="146.25" customHeight="1">
      <c r="A111" s="2" t="s">
        <v>1562</v>
      </c>
      <c r="B111" s="2"/>
      <c r="C111" s="2" t="s">
        <v>1966</v>
      </c>
      <c r="D111" s="45" t="s">
        <v>1690</v>
      </c>
      <c r="E111" s="2">
        <v>3</v>
      </c>
      <c r="F111" s="2">
        <v>11.6</v>
      </c>
      <c r="G111" s="2"/>
      <c r="H111" s="45" t="s">
        <v>1442</v>
      </c>
      <c r="I111" s="45" t="s">
        <v>1442</v>
      </c>
      <c r="J111" s="2">
        <v>90</v>
      </c>
      <c r="K111" s="2">
        <v>5</v>
      </c>
      <c r="L111" s="2">
        <f t="shared" si="59"/>
        <v>95</v>
      </c>
      <c r="M111" s="58">
        <v>0.04</v>
      </c>
      <c r="N111" s="59">
        <f t="shared" si="60"/>
        <v>19.356862123613318</v>
      </c>
      <c r="O111" s="59">
        <f t="shared" si="55"/>
        <v>58.941645166402552</v>
      </c>
      <c r="P111" s="2">
        <v>59.89</v>
      </c>
      <c r="Q111" s="2" t="str">
        <f t="shared" si="56"/>
        <v>86.99</v>
      </c>
    </row>
    <row r="112" spans="1:17" ht="146.25" customHeight="1">
      <c r="A112" s="2" t="s">
        <v>1563</v>
      </c>
      <c r="B112" s="2"/>
      <c r="C112" s="2" t="s">
        <v>1967</v>
      </c>
      <c r="D112" s="54" t="s">
        <v>1565</v>
      </c>
      <c r="E112" s="2">
        <v>3</v>
      </c>
      <c r="F112" s="2">
        <v>25.2</v>
      </c>
      <c r="G112" s="2"/>
      <c r="H112" s="45" t="s">
        <v>1442</v>
      </c>
      <c r="I112" s="45" t="s">
        <v>1442</v>
      </c>
      <c r="J112" s="2">
        <v>190</v>
      </c>
      <c r="K112" s="2">
        <v>10</v>
      </c>
      <c r="L112" s="2">
        <f t="shared" si="59"/>
        <v>200</v>
      </c>
      <c r="M112" s="58">
        <v>0.04</v>
      </c>
      <c r="N112" s="59">
        <f t="shared" si="60"/>
        <v>39.535499207606989</v>
      </c>
      <c r="O112" s="59">
        <f t="shared" si="55"/>
        <v>120.38559508716328</v>
      </c>
      <c r="P112" s="2">
        <v>119.89</v>
      </c>
      <c r="Q112" s="2" t="str">
        <f t="shared" si="56"/>
        <v>171.99</v>
      </c>
    </row>
    <row r="113" spans="1:17" ht="144.75" customHeight="1">
      <c r="A113" s="2" t="s">
        <v>1568</v>
      </c>
      <c r="B113" s="2"/>
      <c r="C113" s="2" t="s">
        <v>1968</v>
      </c>
      <c r="D113" s="45" t="s">
        <v>1691</v>
      </c>
      <c r="E113" s="2">
        <v>3</v>
      </c>
      <c r="F113" s="2">
        <v>13.6</v>
      </c>
      <c r="G113" s="2"/>
      <c r="H113" s="45" t="s">
        <v>1442</v>
      </c>
      <c r="I113" s="45" t="s">
        <v>1442</v>
      </c>
      <c r="J113" s="2">
        <v>100</v>
      </c>
      <c r="K113" s="2">
        <v>10</v>
      </c>
      <c r="L113" s="2">
        <f t="shared" si="59"/>
        <v>110</v>
      </c>
      <c r="M113" s="58">
        <v>0.04</v>
      </c>
      <c r="N113" s="59">
        <f t="shared" si="60"/>
        <v>22.239524564183842</v>
      </c>
      <c r="O113" s="59">
        <f t="shared" si="2"/>
        <v>67.719352297939793</v>
      </c>
      <c r="P113" s="2">
        <v>69.89</v>
      </c>
      <c r="Q113" s="2" t="str">
        <f t="shared" si="3"/>
        <v>100.99</v>
      </c>
    </row>
    <row r="114" spans="1:17" ht="153" customHeight="1">
      <c r="A114" s="2" t="s">
        <v>1566</v>
      </c>
      <c r="B114" s="2"/>
      <c r="C114" s="2" t="s">
        <v>1969</v>
      </c>
      <c r="D114" s="45" t="s">
        <v>1692</v>
      </c>
      <c r="E114" s="2">
        <v>3</v>
      </c>
      <c r="F114" s="2">
        <v>11.6</v>
      </c>
      <c r="G114" s="2"/>
      <c r="H114" s="45" t="s">
        <v>1442</v>
      </c>
      <c r="I114" s="45" t="s">
        <v>1442</v>
      </c>
      <c r="J114" s="2">
        <v>90</v>
      </c>
      <c r="K114" s="2">
        <v>5</v>
      </c>
      <c r="L114" s="2">
        <f t="shared" si="59"/>
        <v>95</v>
      </c>
      <c r="M114" s="58">
        <v>0.04</v>
      </c>
      <c r="N114" s="59">
        <f t="shared" si="60"/>
        <v>19.356862123613318</v>
      </c>
      <c r="O114" s="59">
        <f t="shared" si="55"/>
        <v>58.941645166402552</v>
      </c>
      <c r="P114" s="2">
        <v>59.89</v>
      </c>
      <c r="Q114" s="2" t="str">
        <f t="shared" si="56"/>
        <v>86.99</v>
      </c>
    </row>
    <row r="115" spans="1:17" ht="153" customHeight="1">
      <c r="A115" s="2" t="s">
        <v>1567</v>
      </c>
      <c r="B115" s="2"/>
      <c r="C115" s="2" t="s">
        <v>1970</v>
      </c>
      <c r="D115" s="54" t="s">
        <v>1569</v>
      </c>
      <c r="E115" s="2">
        <v>3</v>
      </c>
      <c r="F115" s="2">
        <v>25.2</v>
      </c>
      <c r="G115" s="2"/>
      <c r="H115" s="45" t="s">
        <v>1442</v>
      </c>
      <c r="I115" s="45" t="s">
        <v>1442</v>
      </c>
      <c r="J115" s="2">
        <v>190</v>
      </c>
      <c r="K115" s="2">
        <v>10</v>
      </c>
      <c r="L115" s="2">
        <f t="shared" si="59"/>
        <v>200</v>
      </c>
      <c r="M115" s="58">
        <v>0.04</v>
      </c>
      <c r="N115" s="59">
        <f t="shared" si="60"/>
        <v>39.535499207606989</v>
      </c>
      <c r="O115" s="59">
        <f t="shared" si="55"/>
        <v>120.38559508716328</v>
      </c>
      <c r="P115" s="2">
        <v>119.89</v>
      </c>
      <c r="Q115" s="2" t="str">
        <f t="shared" si="56"/>
        <v>171.99</v>
      </c>
    </row>
    <row r="116" spans="1:17" ht="149.25" customHeight="1">
      <c r="A116" s="2" t="s">
        <v>1572</v>
      </c>
      <c r="B116" s="2"/>
      <c r="C116" s="2" t="s">
        <v>1971</v>
      </c>
      <c r="D116" s="45" t="s">
        <v>1693</v>
      </c>
      <c r="E116" s="2">
        <v>3</v>
      </c>
      <c r="F116" s="2">
        <v>13.6</v>
      </c>
      <c r="G116" s="2"/>
      <c r="H116" s="45" t="s">
        <v>1442</v>
      </c>
      <c r="I116" s="45" t="s">
        <v>1442</v>
      </c>
      <c r="J116" s="2">
        <v>100</v>
      </c>
      <c r="K116" s="2">
        <v>10</v>
      </c>
      <c r="L116" s="2">
        <f t="shared" si="59"/>
        <v>110</v>
      </c>
      <c r="M116" s="58">
        <v>0.04</v>
      </c>
      <c r="N116" s="59">
        <f t="shared" si="60"/>
        <v>22.239524564183842</v>
      </c>
      <c r="O116" s="59">
        <f t="shared" si="2"/>
        <v>67.719352297939793</v>
      </c>
      <c r="P116" s="2">
        <v>69.89</v>
      </c>
      <c r="Q116" s="2" t="str">
        <f t="shared" si="3"/>
        <v>100.99</v>
      </c>
    </row>
    <row r="117" spans="1:17" ht="151.5" customHeight="1">
      <c r="A117" s="2" t="s">
        <v>1570</v>
      </c>
      <c r="B117" s="2"/>
      <c r="C117" s="2" t="s">
        <v>1972</v>
      </c>
      <c r="D117" s="45" t="s">
        <v>1694</v>
      </c>
      <c r="E117" s="2">
        <v>3</v>
      </c>
      <c r="F117" s="2">
        <v>11.6</v>
      </c>
      <c r="G117" s="2"/>
      <c r="H117" s="45" t="s">
        <v>1442</v>
      </c>
      <c r="I117" s="45" t="s">
        <v>1442</v>
      </c>
      <c r="J117" s="2">
        <v>90</v>
      </c>
      <c r="K117" s="2">
        <v>5</v>
      </c>
      <c r="L117" s="2">
        <f t="shared" si="59"/>
        <v>95</v>
      </c>
      <c r="M117" s="58">
        <v>0.04</v>
      </c>
      <c r="N117" s="59">
        <f t="shared" si="60"/>
        <v>19.356862123613318</v>
      </c>
      <c r="O117" s="59">
        <f t="shared" si="55"/>
        <v>58.941645166402552</v>
      </c>
      <c r="P117" s="2">
        <v>59.89</v>
      </c>
      <c r="Q117" s="2" t="str">
        <f t="shared" si="56"/>
        <v>86.99</v>
      </c>
    </row>
    <row r="118" spans="1:17" ht="151.5" customHeight="1">
      <c r="A118" s="2" t="s">
        <v>1571</v>
      </c>
      <c r="B118" s="2"/>
      <c r="C118" s="2" t="s">
        <v>1973</v>
      </c>
      <c r="D118" s="54" t="s">
        <v>1573</v>
      </c>
      <c r="E118" s="2">
        <v>3</v>
      </c>
      <c r="F118" s="2">
        <v>25.2</v>
      </c>
      <c r="G118" s="2"/>
      <c r="H118" s="45" t="s">
        <v>1442</v>
      </c>
      <c r="I118" s="45" t="s">
        <v>1442</v>
      </c>
      <c r="J118" s="2">
        <v>190</v>
      </c>
      <c r="K118" s="2">
        <v>10</v>
      </c>
      <c r="L118" s="2">
        <f t="shared" si="59"/>
        <v>200</v>
      </c>
      <c r="M118" s="58">
        <v>0.04</v>
      </c>
      <c r="N118" s="59">
        <f t="shared" si="60"/>
        <v>39.535499207606989</v>
      </c>
      <c r="O118" s="59">
        <f t="shared" si="55"/>
        <v>120.38559508716328</v>
      </c>
      <c r="P118" s="2">
        <v>119.89</v>
      </c>
      <c r="Q118" s="2" t="str">
        <f t="shared" si="56"/>
        <v>171.99</v>
      </c>
    </row>
    <row r="119" spans="1:17" ht="147" customHeight="1">
      <c r="A119" s="2" t="s">
        <v>1576</v>
      </c>
      <c r="B119" s="2"/>
      <c r="C119" s="2" t="s">
        <v>1974</v>
      </c>
      <c r="D119" s="45" t="s">
        <v>1695</v>
      </c>
      <c r="E119" s="2">
        <v>3</v>
      </c>
      <c r="F119" s="2">
        <v>13.6</v>
      </c>
      <c r="G119" s="2"/>
      <c r="H119" s="45" t="s">
        <v>1442</v>
      </c>
      <c r="I119" s="45" t="s">
        <v>1442</v>
      </c>
      <c r="J119" s="2">
        <v>100</v>
      </c>
      <c r="K119" s="2">
        <v>10</v>
      </c>
      <c r="L119" s="2">
        <f t="shared" si="59"/>
        <v>110</v>
      </c>
      <c r="M119" s="58">
        <v>0.04</v>
      </c>
      <c r="N119" s="59">
        <f t="shared" si="60"/>
        <v>22.239524564183842</v>
      </c>
      <c r="O119" s="59">
        <f t="shared" si="2"/>
        <v>67.719352297939793</v>
      </c>
      <c r="P119" s="2">
        <v>69.89</v>
      </c>
      <c r="Q119" s="2" t="str">
        <f t="shared" si="3"/>
        <v>100.99</v>
      </c>
    </row>
    <row r="120" spans="1:17" ht="153.75" customHeight="1">
      <c r="A120" s="2" t="s">
        <v>1574</v>
      </c>
      <c r="B120" s="2"/>
      <c r="C120" s="2" t="s">
        <v>1975</v>
      </c>
      <c r="D120" s="45" t="s">
        <v>1696</v>
      </c>
      <c r="E120" s="2">
        <v>3</v>
      </c>
      <c r="F120" s="2">
        <v>11.6</v>
      </c>
      <c r="G120" s="2"/>
      <c r="H120" s="45" t="s">
        <v>1442</v>
      </c>
      <c r="I120" s="45" t="s">
        <v>1442</v>
      </c>
      <c r="J120" s="2">
        <v>90</v>
      </c>
      <c r="K120" s="2">
        <v>5</v>
      </c>
      <c r="L120" s="2">
        <f t="shared" si="59"/>
        <v>95</v>
      </c>
      <c r="M120" s="58">
        <v>0.04</v>
      </c>
      <c r="N120" s="59">
        <f t="shared" si="60"/>
        <v>19.356862123613318</v>
      </c>
      <c r="O120" s="59">
        <f t="shared" si="55"/>
        <v>58.941645166402552</v>
      </c>
      <c r="P120" s="2">
        <v>59.89</v>
      </c>
      <c r="Q120" s="2" t="str">
        <f t="shared" si="56"/>
        <v>86.99</v>
      </c>
    </row>
    <row r="121" spans="1:17" ht="153.75" customHeight="1">
      <c r="A121" s="2" t="s">
        <v>1575</v>
      </c>
      <c r="B121" s="2"/>
      <c r="C121" s="2" t="s">
        <v>1976</v>
      </c>
      <c r="D121" s="54" t="s">
        <v>1577</v>
      </c>
      <c r="E121" s="2">
        <v>3</v>
      </c>
      <c r="F121" s="2">
        <v>25.2</v>
      </c>
      <c r="G121" s="2"/>
      <c r="H121" s="45" t="s">
        <v>1442</v>
      </c>
      <c r="I121" s="45" t="s">
        <v>1442</v>
      </c>
      <c r="J121" s="2">
        <v>190</v>
      </c>
      <c r="K121" s="2">
        <v>10</v>
      </c>
      <c r="L121" s="2">
        <f t="shared" si="59"/>
        <v>200</v>
      </c>
      <c r="M121" s="58">
        <v>0.04</v>
      </c>
      <c r="N121" s="59">
        <f t="shared" si="60"/>
        <v>39.535499207606989</v>
      </c>
      <c r="O121" s="59">
        <f t="shared" si="55"/>
        <v>120.38559508716328</v>
      </c>
      <c r="P121" s="2">
        <v>119.89</v>
      </c>
      <c r="Q121" s="2" t="str">
        <f t="shared" si="56"/>
        <v>171.99</v>
      </c>
    </row>
    <row r="122" spans="1:17" ht="149.25" customHeight="1">
      <c r="A122" s="2" t="s">
        <v>1580</v>
      </c>
      <c r="B122" s="2"/>
      <c r="C122" s="2" t="s">
        <v>1977</v>
      </c>
      <c r="D122" s="45" t="s">
        <v>1697</v>
      </c>
      <c r="E122" s="2">
        <v>3</v>
      </c>
      <c r="F122" s="2">
        <v>13.6</v>
      </c>
      <c r="G122" s="2"/>
      <c r="H122" s="45" t="s">
        <v>1442</v>
      </c>
      <c r="I122" s="45" t="s">
        <v>1442</v>
      </c>
      <c r="J122" s="2">
        <v>100</v>
      </c>
      <c r="K122" s="2">
        <v>10</v>
      </c>
      <c r="L122" s="2">
        <f t="shared" si="59"/>
        <v>110</v>
      </c>
      <c r="M122" s="58">
        <v>0.04</v>
      </c>
      <c r="N122" s="59">
        <f t="shared" si="60"/>
        <v>22.239524564183842</v>
      </c>
      <c r="O122" s="59">
        <f t="shared" si="2"/>
        <v>67.719352297939793</v>
      </c>
      <c r="P122" s="2">
        <v>69.89</v>
      </c>
      <c r="Q122" s="2" t="str">
        <f t="shared" si="3"/>
        <v>100.99</v>
      </c>
    </row>
    <row r="123" spans="1:17" ht="154.5" customHeight="1">
      <c r="A123" s="2" t="s">
        <v>1578</v>
      </c>
      <c r="B123" s="2"/>
      <c r="C123" s="2" t="s">
        <v>1978</v>
      </c>
      <c r="D123" s="45" t="s">
        <v>1698</v>
      </c>
      <c r="E123" s="2">
        <v>3</v>
      </c>
      <c r="F123" s="2">
        <v>11.6</v>
      </c>
      <c r="G123" s="2"/>
      <c r="H123" s="45" t="s">
        <v>1442</v>
      </c>
      <c r="I123" s="45" t="s">
        <v>1442</v>
      </c>
      <c r="J123" s="2">
        <v>90</v>
      </c>
      <c r="K123" s="2">
        <v>5</v>
      </c>
      <c r="L123" s="2">
        <f t="shared" si="59"/>
        <v>95</v>
      </c>
      <c r="M123" s="58">
        <v>0.04</v>
      </c>
      <c r="N123" s="59">
        <f t="shared" si="60"/>
        <v>19.356862123613318</v>
      </c>
      <c r="O123" s="59">
        <f t="shared" si="55"/>
        <v>58.941645166402552</v>
      </c>
      <c r="P123" s="2">
        <v>59.89</v>
      </c>
      <c r="Q123" s="2" t="str">
        <f t="shared" si="56"/>
        <v>86.99</v>
      </c>
    </row>
    <row r="124" spans="1:17" ht="154.5" customHeight="1">
      <c r="A124" s="2" t="s">
        <v>1579</v>
      </c>
      <c r="B124" s="2"/>
      <c r="C124" s="2" t="s">
        <v>1979</v>
      </c>
      <c r="D124" s="54" t="s">
        <v>1581</v>
      </c>
      <c r="E124" s="2">
        <v>3</v>
      </c>
      <c r="F124" s="2">
        <v>25.2</v>
      </c>
      <c r="G124" s="2"/>
      <c r="H124" s="45" t="s">
        <v>1442</v>
      </c>
      <c r="I124" s="45" t="s">
        <v>1442</v>
      </c>
      <c r="J124" s="2">
        <v>190</v>
      </c>
      <c r="K124" s="2">
        <v>10</v>
      </c>
      <c r="L124" s="2">
        <f t="shared" si="59"/>
        <v>200</v>
      </c>
      <c r="M124" s="58">
        <v>0.04</v>
      </c>
      <c r="N124" s="59">
        <f t="shared" si="60"/>
        <v>39.535499207606989</v>
      </c>
      <c r="O124" s="59">
        <f t="shared" si="55"/>
        <v>120.38559508716328</v>
      </c>
      <c r="P124" s="2">
        <v>119.89</v>
      </c>
      <c r="Q124" s="2" t="str">
        <f t="shared" si="56"/>
        <v>171.99</v>
      </c>
    </row>
    <row r="125" spans="1:17" ht="154.5" customHeight="1">
      <c r="A125" s="2" t="s">
        <v>1584</v>
      </c>
      <c r="B125" s="2"/>
      <c r="C125" s="2" t="s">
        <v>1980</v>
      </c>
      <c r="D125" s="45" t="s">
        <v>1699</v>
      </c>
      <c r="E125" s="2">
        <v>3</v>
      </c>
      <c r="F125" s="2">
        <v>13.6</v>
      </c>
      <c r="G125" s="2"/>
      <c r="H125" s="45" t="s">
        <v>1442</v>
      </c>
      <c r="I125" s="45" t="s">
        <v>1442</v>
      </c>
      <c r="J125" s="2">
        <v>100</v>
      </c>
      <c r="K125" s="2">
        <v>10</v>
      </c>
      <c r="L125" s="2">
        <f t="shared" si="59"/>
        <v>110</v>
      </c>
      <c r="M125" s="58">
        <v>0.04</v>
      </c>
      <c r="N125" s="59">
        <f t="shared" si="60"/>
        <v>22.239524564183842</v>
      </c>
      <c r="O125" s="59">
        <f t="shared" si="2"/>
        <v>67.719352297939793</v>
      </c>
      <c r="P125" s="2">
        <v>69.89</v>
      </c>
      <c r="Q125" s="2" t="str">
        <f t="shared" si="3"/>
        <v>100.99</v>
      </c>
    </row>
    <row r="126" spans="1:17" ht="153" customHeight="1">
      <c r="A126" s="2" t="s">
        <v>1582</v>
      </c>
      <c r="B126" s="2"/>
      <c r="C126" s="2" t="s">
        <v>1981</v>
      </c>
      <c r="D126" s="45" t="s">
        <v>1700</v>
      </c>
      <c r="E126" s="2">
        <v>3</v>
      </c>
      <c r="F126" s="2">
        <v>11.6</v>
      </c>
      <c r="G126" s="2"/>
      <c r="H126" s="45" t="s">
        <v>1442</v>
      </c>
      <c r="I126" s="45" t="s">
        <v>1442</v>
      </c>
      <c r="J126" s="2">
        <v>90</v>
      </c>
      <c r="K126" s="2">
        <v>5</v>
      </c>
      <c r="L126" s="2">
        <f t="shared" si="59"/>
        <v>95</v>
      </c>
      <c r="M126" s="58">
        <v>0.04</v>
      </c>
      <c r="N126" s="59">
        <f t="shared" si="60"/>
        <v>19.356862123613318</v>
      </c>
      <c r="O126" s="59">
        <f t="shared" si="55"/>
        <v>58.941645166402552</v>
      </c>
      <c r="P126" s="2">
        <v>59.89</v>
      </c>
      <c r="Q126" s="2" t="str">
        <f t="shared" si="56"/>
        <v>86.99</v>
      </c>
    </row>
    <row r="127" spans="1:17" ht="153" customHeight="1">
      <c r="A127" s="2" t="s">
        <v>1583</v>
      </c>
      <c r="B127" s="2"/>
      <c r="C127" s="2" t="s">
        <v>1982</v>
      </c>
      <c r="D127" s="54" t="s">
        <v>1585</v>
      </c>
      <c r="E127" s="2">
        <v>3</v>
      </c>
      <c r="F127" s="2">
        <v>25.2</v>
      </c>
      <c r="G127" s="2"/>
      <c r="H127" s="45" t="s">
        <v>1442</v>
      </c>
      <c r="I127" s="45" t="s">
        <v>1442</v>
      </c>
      <c r="J127" s="2">
        <v>190</v>
      </c>
      <c r="K127" s="2">
        <v>10</v>
      </c>
      <c r="L127" s="2">
        <f t="shared" si="59"/>
        <v>200</v>
      </c>
      <c r="M127" s="58">
        <v>0.04</v>
      </c>
      <c r="N127" s="59">
        <f t="shared" si="60"/>
        <v>39.535499207606989</v>
      </c>
      <c r="O127" s="59">
        <f t="shared" si="55"/>
        <v>120.38559508716328</v>
      </c>
      <c r="P127" s="2">
        <v>119.89</v>
      </c>
      <c r="Q127" s="2" t="str">
        <f t="shared" si="56"/>
        <v>171.99</v>
      </c>
    </row>
    <row r="128" spans="1:17" ht="150.75" customHeight="1">
      <c r="A128" s="2" t="s">
        <v>1588</v>
      </c>
      <c r="B128" s="2"/>
      <c r="C128" s="2" t="s">
        <v>1983</v>
      </c>
      <c r="D128" s="45" t="s">
        <v>1701</v>
      </c>
      <c r="E128" s="2">
        <v>3</v>
      </c>
      <c r="F128" s="2">
        <v>13.6</v>
      </c>
      <c r="G128" s="2"/>
      <c r="H128" s="45" t="s">
        <v>1442</v>
      </c>
      <c r="I128" s="45" t="s">
        <v>1442</v>
      </c>
      <c r="J128" s="2">
        <v>100</v>
      </c>
      <c r="K128" s="2">
        <v>10</v>
      </c>
      <c r="L128" s="2">
        <f t="shared" si="59"/>
        <v>110</v>
      </c>
      <c r="M128" s="58">
        <v>0.04</v>
      </c>
      <c r="N128" s="59">
        <f t="shared" si="60"/>
        <v>22.239524564183842</v>
      </c>
      <c r="O128" s="59">
        <f t="shared" si="2"/>
        <v>67.719352297939793</v>
      </c>
      <c r="P128" s="2">
        <v>69.89</v>
      </c>
      <c r="Q128" s="2" t="str">
        <f t="shared" si="3"/>
        <v>100.99</v>
      </c>
    </row>
    <row r="129" spans="1:17" ht="153.75" customHeight="1">
      <c r="A129" s="2" t="s">
        <v>1586</v>
      </c>
      <c r="B129" s="2"/>
      <c r="C129" s="2" t="s">
        <v>1984</v>
      </c>
      <c r="D129" s="45" t="s">
        <v>1702</v>
      </c>
      <c r="E129" s="2">
        <v>3</v>
      </c>
      <c r="F129" s="2">
        <v>11.6</v>
      </c>
      <c r="G129" s="2"/>
      <c r="H129" s="45" t="s">
        <v>1442</v>
      </c>
      <c r="I129" s="45" t="s">
        <v>1442</v>
      </c>
      <c r="J129" s="2">
        <v>90</v>
      </c>
      <c r="K129" s="2">
        <v>5</v>
      </c>
      <c r="L129" s="2">
        <f t="shared" si="59"/>
        <v>95</v>
      </c>
      <c r="M129" s="58">
        <v>0.04</v>
      </c>
      <c r="N129" s="59">
        <f t="shared" si="60"/>
        <v>19.356862123613318</v>
      </c>
      <c r="O129" s="59">
        <f t="shared" si="55"/>
        <v>58.941645166402552</v>
      </c>
      <c r="P129" s="2">
        <v>59.89</v>
      </c>
      <c r="Q129" s="2" t="str">
        <f t="shared" si="56"/>
        <v>86.99</v>
      </c>
    </row>
    <row r="130" spans="1:17" ht="153.75" customHeight="1">
      <c r="A130" s="2" t="s">
        <v>1587</v>
      </c>
      <c r="B130" s="2"/>
      <c r="C130" s="2" t="s">
        <v>1985</v>
      </c>
      <c r="D130" s="54" t="s">
        <v>1589</v>
      </c>
      <c r="E130" s="2">
        <v>3</v>
      </c>
      <c r="F130" s="2">
        <v>25.2</v>
      </c>
      <c r="G130" s="2"/>
      <c r="H130" s="45" t="s">
        <v>1442</v>
      </c>
      <c r="I130" s="45" t="s">
        <v>1442</v>
      </c>
      <c r="J130" s="2">
        <v>190</v>
      </c>
      <c r="K130" s="2">
        <v>10</v>
      </c>
      <c r="L130" s="2">
        <f t="shared" si="59"/>
        <v>200</v>
      </c>
      <c r="M130" s="58">
        <v>0.04</v>
      </c>
      <c r="N130" s="59">
        <f t="shared" si="60"/>
        <v>39.535499207606989</v>
      </c>
      <c r="O130" s="59">
        <f t="shared" si="55"/>
        <v>120.38559508716328</v>
      </c>
      <c r="P130" s="2">
        <v>119.89</v>
      </c>
      <c r="Q130" s="2" t="str">
        <f t="shared" si="56"/>
        <v>171.99</v>
      </c>
    </row>
    <row r="131" spans="1:17" ht="145.5" customHeight="1">
      <c r="A131" s="2" t="s">
        <v>1592</v>
      </c>
      <c r="B131" s="2"/>
      <c r="C131" s="2" t="s">
        <v>1986</v>
      </c>
      <c r="D131" s="45" t="s">
        <v>1703</v>
      </c>
      <c r="E131" s="2">
        <v>3</v>
      </c>
      <c r="F131" s="2">
        <v>13.6</v>
      </c>
      <c r="G131" s="2"/>
      <c r="H131" s="45" t="s">
        <v>1442</v>
      </c>
      <c r="I131" s="45" t="s">
        <v>1442</v>
      </c>
      <c r="J131" s="2">
        <v>100</v>
      </c>
      <c r="K131" s="2">
        <v>10</v>
      </c>
      <c r="L131" s="2">
        <f t="shared" si="59"/>
        <v>110</v>
      </c>
      <c r="M131" s="58">
        <v>0.04</v>
      </c>
      <c r="N131" s="59">
        <f t="shared" si="60"/>
        <v>22.239524564183842</v>
      </c>
      <c r="O131" s="59">
        <f t="shared" si="2"/>
        <v>67.719352297939793</v>
      </c>
      <c r="P131" s="2">
        <v>69.89</v>
      </c>
      <c r="Q131" s="2" t="str">
        <f t="shared" si="3"/>
        <v>100.99</v>
      </c>
    </row>
    <row r="132" spans="1:17" ht="146.25" customHeight="1">
      <c r="A132" s="2" t="s">
        <v>1590</v>
      </c>
      <c r="B132" s="2"/>
      <c r="C132" s="2" t="s">
        <v>1987</v>
      </c>
      <c r="D132" s="45" t="s">
        <v>1704</v>
      </c>
      <c r="E132" s="2">
        <v>3</v>
      </c>
      <c r="F132" s="2">
        <v>11.6</v>
      </c>
      <c r="G132" s="2"/>
      <c r="H132" s="45" t="s">
        <v>1442</v>
      </c>
      <c r="I132" s="45" t="s">
        <v>1442</v>
      </c>
      <c r="J132" s="2">
        <v>90</v>
      </c>
      <c r="K132" s="2">
        <v>5</v>
      </c>
      <c r="L132" s="2">
        <f t="shared" si="59"/>
        <v>95</v>
      </c>
      <c r="M132" s="58">
        <v>0.04</v>
      </c>
      <c r="N132" s="59">
        <f t="shared" si="60"/>
        <v>19.356862123613318</v>
      </c>
      <c r="O132" s="59">
        <f t="shared" si="55"/>
        <v>58.941645166402552</v>
      </c>
      <c r="P132" s="2">
        <v>59.89</v>
      </c>
      <c r="Q132" s="2" t="str">
        <f t="shared" si="56"/>
        <v>86.99</v>
      </c>
    </row>
    <row r="133" spans="1:17" ht="146.25" customHeight="1">
      <c r="A133" s="2" t="s">
        <v>1591</v>
      </c>
      <c r="B133" s="2"/>
      <c r="C133" s="2" t="s">
        <v>1988</v>
      </c>
      <c r="D133" s="54" t="s">
        <v>1593</v>
      </c>
      <c r="E133" s="2">
        <v>3</v>
      </c>
      <c r="F133" s="2">
        <v>25.2</v>
      </c>
      <c r="G133" s="2"/>
      <c r="H133" s="45" t="s">
        <v>1442</v>
      </c>
      <c r="I133" s="45" t="s">
        <v>1442</v>
      </c>
      <c r="J133" s="2">
        <v>190</v>
      </c>
      <c r="K133" s="2">
        <v>10</v>
      </c>
      <c r="L133" s="2">
        <f t="shared" si="59"/>
        <v>200</v>
      </c>
      <c r="M133" s="58">
        <v>0.04</v>
      </c>
      <c r="N133" s="59">
        <f t="shared" si="60"/>
        <v>39.535499207606989</v>
      </c>
      <c r="O133" s="59">
        <f t="shared" si="55"/>
        <v>120.38559508716328</v>
      </c>
      <c r="P133" s="2">
        <v>119.89</v>
      </c>
      <c r="Q133" s="2" t="str">
        <f t="shared" si="56"/>
        <v>171.99</v>
      </c>
    </row>
    <row r="134" spans="1:17" ht="158.25" customHeight="1">
      <c r="A134" s="2" t="s">
        <v>1596</v>
      </c>
      <c r="B134" s="2"/>
      <c r="C134" s="2" t="s">
        <v>1989</v>
      </c>
      <c r="D134" s="45" t="s">
        <v>1705</v>
      </c>
      <c r="E134" s="2">
        <v>3</v>
      </c>
      <c r="F134" s="2">
        <v>13.6</v>
      </c>
      <c r="G134" s="2"/>
      <c r="H134" s="45" t="s">
        <v>1442</v>
      </c>
      <c r="I134" s="45" t="s">
        <v>1442</v>
      </c>
      <c r="J134" s="2">
        <v>100</v>
      </c>
      <c r="K134" s="2">
        <v>10</v>
      </c>
      <c r="L134" s="2">
        <f t="shared" si="59"/>
        <v>110</v>
      </c>
      <c r="M134" s="58">
        <v>0.04</v>
      </c>
      <c r="N134" s="59">
        <f t="shared" si="60"/>
        <v>22.239524564183842</v>
      </c>
      <c r="O134" s="59">
        <f t="shared" si="2"/>
        <v>67.719352297939793</v>
      </c>
      <c r="P134" s="2">
        <v>69.89</v>
      </c>
      <c r="Q134" s="2" t="str">
        <f t="shared" si="3"/>
        <v>100.99</v>
      </c>
    </row>
    <row r="135" spans="1:17" ht="144" customHeight="1">
      <c r="A135" s="2" t="s">
        <v>1594</v>
      </c>
      <c r="B135" s="2"/>
      <c r="C135" s="2" t="s">
        <v>1990</v>
      </c>
      <c r="D135" s="45" t="s">
        <v>1706</v>
      </c>
      <c r="E135" s="2">
        <v>3</v>
      </c>
      <c r="F135" s="2">
        <v>11.6</v>
      </c>
      <c r="G135" s="2"/>
      <c r="H135" s="45" t="s">
        <v>1442</v>
      </c>
      <c r="I135" s="45" t="s">
        <v>1442</v>
      </c>
      <c r="J135" s="2">
        <v>90</v>
      </c>
      <c r="K135" s="2">
        <v>5</v>
      </c>
      <c r="L135" s="2">
        <f t="shared" si="59"/>
        <v>95</v>
      </c>
      <c r="M135" s="58">
        <v>0.04</v>
      </c>
      <c r="N135" s="59">
        <f t="shared" si="60"/>
        <v>19.356862123613318</v>
      </c>
      <c r="O135" s="59">
        <f t="shared" si="55"/>
        <v>58.941645166402552</v>
      </c>
      <c r="P135" s="2">
        <v>59.89</v>
      </c>
      <c r="Q135" s="2" t="str">
        <f t="shared" si="56"/>
        <v>86.99</v>
      </c>
    </row>
    <row r="136" spans="1:17" ht="144" customHeight="1">
      <c r="A136" s="2" t="s">
        <v>1595</v>
      </c>
      <c r="B136" s="2"/>
      <c r="C136" s="2" t="s">
        <v>1991</v>
      </c>
      <c r="D136" s="54" t="s">
        <v>1597</v>
      </c>
      <c r="E136" s="2">
        <v>3</v>
      </c>
      <c r="F136" s="2">
        <v>25.2</v>
      </c>
      <c r="G136" s="2"/>
      <c r="H136" s="45" t="s">
        <v>1442</v>
      </c>
      <c r="I136" s="45" t="s">
        <v>1442</v>
      </c>
      <c r="J136" s="2">
        <v>190</v>
      </c>
      <c r="K136" s="2">
        <v>10</v>
      </c>
      <c r="L136" s="2">
        <f t="shared" si="59"/>
        <v>200</v>
      </c>
      <c r="M136" s="58">
        <v>0.04</v>
      </c>
      <c r="N136" s="59">
        <f t="shared" si="60"/>
        <v>39.535499207606989</v>
      </c>
      <c r="O136" s="59">
        <f t="shared" si="55"/>
        <v>120.38559508716328</v>
      </c>
      <c r="P136" s="2">
        <v>119.89</v>
      </c>
      <c r="Q136" s="2" t="str">
        <f t="shared" si="56"/>
        <v>171.99</v>
      </c>
    </row>
  </sheetData>
  <phoneticPr fontId="2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6.5" customWidth="1"/>
    <col min="2" max="2" width="17.625" customWidth="1"/>
    <col min="3" max="3" width="15.875" customWidth="1"/>
    <col min="4" max="4" width="17.5" customWidth="1"/>
    <col min="5" max="5" width="6.625" customWidth="1"/>
    <col min="6" max="6" width="10.375" customWidth="1"/>
    <col min="7" max="7" width="12.875" customWidth="1"/>
    <col min="8" max="8" width="11.75" customWidth="1"/>
    <col min="9" max="9" width="16.25" customWidth="1"/>
    <col min="10" max="10" width="9.875" customWidth="1"/>
    <col min="11" max="11" width="6.375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ht="127.5" customHeight="1">
      <c r="A2" s="6" t="s">
        <v>98</v>
      </c>
      <c r="B2" s="2"/>
      <c r="C2" s="6" t="s">
        <v>86</v>
      </c>
      <c r="D2" s="6" t="s">
        <v>89</v>
      </c>
      <c r="E2" s="2">
        <v>5</v>
      </c>
      <c r="F2" s="2">
        <v>0.1</v>
      </c>
      <c r="G2" s="7" t="s">
        <v>99</v>
      </c>
      <c r="H2" s="2" t="s">
        <v>1441</v>
      </c>
      <c r="I2" s="2" t="s">
        <v>1441</v>
      </c>
      <c r="J2" s="2">
        <v>5.3</v>
      </c>
      <c r="K2" s="2">
        <v>0.5</v>
      </c>
    </row>
    <row r="3" spans="1:11" ht="130.5" customHeight="1">
      <c r="A3" s="6" t="s">
        <v>87</v>
      </c>
      <c r="B3" s="2"/>
      <c r="C3" s="6" t="s">
        <v>88</v>
      </c>
      <c r="D3" s="6" t="s">
        <v>89</v>
      </c>
      <c r="E3" s="2">
        <v>5</v>
      </c>
      <c r="F3" s="2">
        <v>0.1</v>
      </c>
      <c r="G3" s="7" t="s">
        <v>99</v>
      </c>
      <c r="H3" s="2" t="s">
        <v>1441</v>
      </c>
      <c r="I3" s="2" t="s">
        <v>1441</v>
      </c>
      <c r="J3" s="2">
        <v>4.8</v>
      </c>
      <c r="K3" s="2">
        <v>0.5</v>
      </c>
    </row>
    <row r="4" spans="1:11" ht="117.75" customHeight="1">
      <c r="A4" s="6" t="s">
        <v>90</v>
      </c>
      <c r="B4" s="2"/>
      <c r="C4" s="6" t="s">
        <v>91</v>
      </c>
      <c r="D4" s="6" t="s">
        <v>92</v>
      </c>
      <c r="E4" s="2">
        <v>10</v>
      </c>
      <c r="F4" s="2">
        <v>0.1</v>
      </c>
      <c r="G4" s="7" t="s">
        <v>99</v>
      </c>
      <c r="H4" s="2" t="s">
        <v>1441</v>
      </c>
      <c r="I4" s="2" t="s">
        <v>1441</v>
      </c>
      <c r="J4" s="2">
        <v>4.8</v>
      </c>
      <c r="K4" s="2">
        <v>0.5</v>
      </c>
    </row>
    <row r="5" spans="1:11" ht="130.5" customHeight="1">
      <c r="A5" s="6" t="s">
        <v>93</v>
      </c>
      <c r="B5" s="2"/>
      <c r="C5" s="6" t="s">
        <v>94</v>
      </c>
      <c r="D5" s="6" t="s">
        <v>92</v>
      </c>
      <c r="E5" s="2">
        <v>10</v>
      </c>
      <c r="F5" s="2">
        <v>0.1</v>
      </c>
      <c r="G5" s="7" t="s">
        <v>99</v>
      </c>
      <c r="H5" s="2" t="s">
        <v>1441</v>
      </c>
      <c r="I5" s="2" t="s">
        <v>1441</v>
      </c>
      <c r="J5" s="2">
        <v>5.5</v>
      </c>
      <c r="K5" s="2">
        <v>0.5</v>
      </c>
    </row>
    <row r="6" spans="1:11" ht="122.25" customHeight="1">
      <c r="A6" s="6" t="s">
        <v>95</v>
      </c>
      <c r="B6" s="2"/>
      <c r="C6" s="6" t="s">
        <v>96</v>
      </c>
      <c r="D6" s="6" t="s">
        <v>97</v>
      </c>
      <c r="E6" s="2">
        <v>25</v>
      </c>
      <c r="F6" s="2">
        <v>0.1</v>
      </c>
      <c r="G6" s="7" t="s">
        <v>99</v>
      </c>
      <c r="H6" s="2" t="s">
        <v>1441</v>
      </c>
      <c r="I6" s="2" t="s">
        <v>1441</v>
      </c>
      <c r="J6" s="2">
        <v>4.8</v>
      </c>
      <c r="K6" s="2">
        <v>0.5</v>
      </c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3" sqref="H3"/>
    </sheetView>
  </sheetViews>
  <sheetFormatPr defaultRowHeight="13.5"/>
  <cols>
    <col min="1" max="1" width="15.25" style="8" customWidth="1"/>
    <col min="2" max="2" width="24.25" customWidth="1"/>
    <col min="3" max="3" width="15.375" customWidth="1"/>
    <col min="4" max="4" width="28.625" style="52" customWidth="1"/>
    <col min="5" max="5" width="7.5" customWidth="1"/>
    <col min="6" max="6" width="10.625" customWidth="1"/>
    <col min="7" max="7" width="8.875" customWidth="1"/>
    <col min="8" max="8" width="10" style="53" customWidth="1"/>
    <col min="9" max="9" width="12" customWidth="1"/>
    <col min="10" max="10" width="15.625" customWidth="1"/>
    <col min="11" max="11" width="9.875" customWidth="1"/>
    <col min="12" max="12" width="8.625" customWidth="1"/>
  </cols>
  <sheetData>
    <row r="1" spans="1:12">
      <c r="A1" s="4" t="s">
        <v>0</v>
      </c>
      <c r="B1" s="2" t="s">
        <v>1</v>
      </c>
      <c r="C1" s="2" t="s">
        <v>2</v>
      </c>
      <c r="D1" s="46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43.25" customHeight="1">
      <c r="A2" s="4" t="s">
        <v>100</v>
      </c>
      <c r="B2" s="2"/>
      <c r="C2" s="2" t="s">
        <v>363</v>
      </c>
      <c r="D2" s="51" t="s">
        <v>364</v>
      </c>
      <c r="E2" s="2">
        <v>40</v>
      </c>
      <c r="F2" s="2">
        <v>9.17</v>
      </c>
      <c r="G2" s="50" t="s">
        <v>1393</v>
      </c>
      <c r="H2" s="3"/>
      <c r="I2" s="26" t="s">
        <v>1441</v>
      </c>
      <c r="J2" s="50" t="s">
        <v>1441</v>
      </c>
      <c r="K2" s="27">
        <v>140</v>
      </c>
      <c r="L2" s="2"/>
    </row>
    <row r="3" spans="1:12" ht="144.75" customHeight="1">
      <c r="A3" s="4" t="s">
        <v>101</v>
      </c>
      <c r="B3" s="2"/>
      <c r="C3" s="2" t="s">
        <v>368</v>
      </c>
      <c r="D3" s="51" t="s">
        <v>369</v>
      </c>
      <c r="E3" s="2">
        <v>20</v>
      </c>
      <c r="F3" s="2">
        <v>9.59</v>
      </c>
      <c r="G3" s="26" t="s">
        <v>1382</v>
      </c>
      <c r="H3" s="3"/>
      <c r="I3" s="26" t="s">
        <v>1441</v>
      </c>
      <c r="J3" s="2" t="s">
        <v>1441</v>
      </c>
      <c r="K3" s="27">
        <v>135</v>
      </c>
      <c r="L3" s="2"/>
    </row>
    <row r="4" spans="1:12" ht="146.25" customHeight="1">
      <c r="A4" s="4" t="s">
        <v>102</v>
      </c>
      <c r="B4" s="2"/>
      <c r="C4" s="2" t="s">
        <v>365</v>
      </c>
      <c r="D4" s="51" t="s">
        <v>366</v>
      </c>
      <c r="E4" s="2">
        <v>50</v>
      </c>
      <c r="F4" s="2">
        <v>10.38</v>
      </c>
      <c r="G4" s="50" t="s">
        <v>1381</v>
      </c>
      <c r="H4" s="3"/>
      <c r="I4" s="26" t="s">
        <v>1441</v>
      </c>
      <c r="J4" s="50" t="s">
        <v>1441</v>
      </c>
      <c r="K4" s="27">
        <v>188</v>
      </c>
      <c r="L4" s="2"/>
    </row>
    <row r="5" spans="1:12" ht="146.25" customHeight="1">
      <c r="A5" s="4" t="s">
        <v>1445</v>
      </c>
      <c r="B5" s="2"/>
      <c r="C5" s="2" t="s">
        <v>1447</v>
      </c>
      <c r="D5" s="2" t="s">
        <v>1446</v>
      </c>
      <c r="E5" s="51">
        <v>1</v>
      </c>
      <c r="F5" s="2"/>
      <c r="G5" s="50"/>
      <c r="H5" s="3"/>
      <c r="I5" s="26" t="s">
        <v>1441</v>
      </c>
      <c r="J5" s="50" t="s">
        <v>1441</v>
      </c>
      <c r="K5" s="27"/>
      <c r="L5" s="2"/>
    </row>
    <row r="6" spans="1:12" ht="146.25" customHeight="1">
      <c r="A6" s="4" t="s">
        <v>1449</v>
      </c>
      <c r="B6" s="2"/>
      <c r="C6" t="s">
        <v>1450</v>
      </c>
      <c r="D6" s="2" t="s">
        <v>1451</v>
      </c>
      <c r="E6" s="51">
        <v>1</v>
      </c>
      <c r="F6" s="2"/>
      <c r="G6" s="50"/>
      <c r="H6" s="3"/>
      <c r="I6" s="26" t="s">
        <v>1441</v>
      </c>
      <c r="J6" s="50" t="s">
        <v>1441</v>
      </c>
      <c r="K6" s="27"/>
      <c r="L6" s="2"/>
    </row>
    <row r="7" spans="1:12" ht="143.25" customHeight="1">
      <c r="A7" s="54" t="s">
        <v>1448</v>
      </c>
      <c r="B7" s="2"/>
      <c r="C7" s="2" t="s">
        <v>367</v>
      </c>
      <c r="D7" s="54" t="s">
        <v>1452</v>
      </c>
      <c r="E7" s="2">
        <v>31</v>
      </c>
      <c r="F7" s="2">
        <v>10.49</v>
      </c>
      <c r="G7" s="26" t="s">
        <v>1382</v>
      </c>
      <c r="H7" s="55" t="s">
        <v>1383</v>
      </c>
      <c r="I7" s="50" t="s">
        <v>1443</v>
      </c>
      <c r="J7" s="50" t="s">
        <v>1441</v>
      </c>
      <c r="K7" s="27">
        <v>160</v>
      </c>
      <c r="L7" s="2"/>
    </row>
    <row r="8" spans="1:12" ht="143.25" customHeight="1">
      <c r="A8" s="54" t="s">
        <v>1453</v>
      </c>
      <c r="B8" s="2"/>
      <c r="C8" s="2" t="s">
        <v>1454</v>
      </c>
      <c r="D8" s="54" t="s">
        <v>1455</v>
      </c>
      <c r="E8" s="2">
        <v>1</v>
      </c>
      <c r="F8" s="2"/>
      <c r="G8" s="26"/>
      <c r="H8" s="55"/>
      <c r="I8" s="50" t="s">
        <v>1441</v>
      </c>
      <c r="J8" s="50" t="s">
        <v>1441</v>
      </c>
      <c r="K8" s="27"/>
      <c r="L8" s="2"/>
    </row>
    <row r="9" spans="1:12" ht="149.25" customHeight="1">
      <c r="A9" s="54" t="s">
        <v>1456</v>
      </c>
      <c r="B9" s="2"/>
      <c r="C9" s="2" t="s">
        <v>1457</v>
      </c>
      <c r="D9" s="54" t="s">
        <v>1458</v>
      </c>
      <c r="E9" s="2">
        <v>1</v>
      </c>
      <c r="F9" s="2"/>
      <c r="G9" s="26"/>
      <c r="H9" s="55"/>
      <c r="I9" s="50" t="s">
        <v>1441</v>
      </c>
      <c r="J9" s="50" t="s">
        <v>1441</v>
      </c>
      <c r="K9" s="27"/>
      <c r="L9" s="2"/>
    </row>
    <row r="10" spans="1:12" ht="147.75" customHeight="1">
      <c r="A10" s="54" t="s">
        <v>1459</v>
      </c>
      <c r="B10" s="2"/>
      <c r="C10" s="2" t="s">
        <v>1460</v>
      </c>
      <c r="D10" s="54" t="s">
        <v>1455</v>
      </c>
      <c r="E10" s="2">
        <v>1</v>
      </c>
      <c r="F10" s="2"/>
      <c r="G10" s="26"/>
      <c r="H10" s="55"/>
      <c r="I10" s="50" t="s">
        <v>1441</v>
      </c>
      <c r="J10" s="50" t="s">
        <v>1441</v>
      </c>
      <c r="K10" s="27"/>
      <c r="L10" s="2"/>
    </row>
    <row r="11" spans="1:12" ht="149.25" customHeight="1">
      <c r="A11" s="54" t="s">
        <v>1461</v>
      </c>
      <c r="B11" s="2"/>
      <c r="C11" s="2" t="s">
        <v>1462</v>
      </c>
      <c r="D11" s="54" t="s">
        <v>1446</v>
      </c>
      <c r="E11" s="2">
        <v>1</v>
      </c>
      <c r="F11" s="2"/>
      <c r="G11" s="26"/>
      <c r="H11" s="55"/>
      <c r="I11" s="50" t="s">
        <v>1441</v>
      </c>
      <c r="J11" s="50" t="s">
        <v>1441</v>
      </c>
      <c r="K11" s="27"/>
      <c r="L11" s="2"/>
    </row>
    <row r="12" spans="1:12" ht="151.5" customHeight="1">
      <c r="A12" s="54" t="s">
        <v>1463</v>
      </c>
      <c r="B12" s="2"/>
      <c r="C12" s="2" t="s">
        <v>1464</v>
      </c>
      <c r="D12" s="54" t="s">
        <v>1465</v>
      </c>
      <c r="E12" s="2">
        <v>1</v>
      </c>
      <c r="F12" s="2"/>
      <c r="G12" s="26"/>
      <c r="H12" s="55"/>
      <c r="I12" s="50" t="s">
        <v>1441</v>
      </c>
      <c r="J12" s="50" t="s">
        <v>1441</v>
      </c>
      <c r="K12" s="27"/>
      <c r="L12" s="2"/>
    </row>
    <row r="13" spans="1:12" ht="150" customHeight="1">
      <c r="A13" s="54" t="s">
        <v>1466</v>
      </c>
      <c r="B13" s="2"/>
      <c r="C13" s="2" t="s">
        <v>1467</v>
      </c>
      <c r="D13" s="54" t="s">
        <v>1458</v>
      </c>
      <c r="E13" s="2">
        <v>1</v>
      </c>
      <c r="F13" s="2"/>
      <c r="G13" s="26"/>
      <c r="H13" s="55"/>
      <c r="I13" s="50" t="s">
        <v>1441</v>
      </c>
      <c r="J13" s="50" t="s">
        <v>1441</v>
      </c>
      <c r="K13" s="27"/>
      <c r="L13" s="2"/>
    </row>
    <row r="14" spans="1:12" ht="147" customHeight="1">
      <c r="A14" s="4" t="s">
        <v>1468</v>
      </c>
      <c r="B14" s="2"/>
      <c r="C14" s="2" t="s">
        <v>1469</v>
      </c>
      <c r="D14" s="2" t="s">
        <v>1481</v>
      </c>
      <c r="E14" s="2">
        <v>1</v>
      </c>
      <c r="F14" s="2"/>
      <c r="G14" s="2"/>
      <c r="H14" s="2"/>
      <c r="I14" s="2" t="s">
        <v>1441</v>
      </c>
      <c r="J14" s="2" t="s">
        <v>1441</v>
      </c>
      <c r="K14" s="2"/>
      <c r="L14" s="2"/>
    </row>
    <row r="15" spans="1:12" ht="146.25" customHeight="1">
      <c r="A15" s="4" t="s">
        <v>1470</v>
      </c>
      <c r="B15" s="2"/>
      <c r="C15" s="2" t="s">
        <v>1471</v>
      </c>
      <c r="D15" s="2" t="s">
        <v>1472</v>
      </c>
      <c r="E15" s="2">
        <v>1</v>
      </c>
      <c r="F15" s="2"/>
      <c r="G15" s="2"/>
      <c r="H15" s="2"/>
      <c r="I15" s="2" t="s">
        <v>1441</v>
      </c>
      <c r="J15" s="2" t="s">
        <v>1441</v>
      </c>
      <c r="K15" s="2"/>
      <c r="L15" s="2"/>
    </row>
    <row r="16" spans="1:12" ht="150" customHeight="1">
      <c r="A16" s="4" t="s">
        <v>1473</v>
      </c>
      <c r="B16" s="2"/>
      <c r="C16" s="2" t="s">
        <v>1474</v>
      </c>
      <c r="D16" s="2" t="s">
        <v>1488</v>
      </c>
      <c r="E16" s="2">
        <v>1</v>
      </c>
      <c r="F16" s="2"/>
      <c r="G16" s="2"/>
      <c r="H16" s="2"/>
      <c r="I16" s="2" t="s">
        <v>1441</v>
      </c>
      <c r="J16" s="2" t="s">
        <v>1441</v>
      </c>
      <c r="K16" s="2"/>
      <c r="L16" s="2"/>
    </row>
    <row r="17" spans="1:12" ht="150" customHeight="1">
      <c r="A17" s="4" t="s">
        <v>1475</v>
      </c>
      <c r="B17" s="2"/>
      <c r="C17" s="2" t="s">
        <v>1476</v>
      </c>
      <c r="D17" s="2" t="s">
        <v>1489</v>
      </c>
      <c r="E17" s="2">
        <v>1</v>
      </c>
      <c r="F17" s="2"/>
      <c r="G17" s="2"/>
      <c r="H17" s="2"/>
      <c r="I17" s="2" t="s">
        <v>1441</v>
      </c>
      <c r="J17" s="2" t="s">
        <v>1441</v>
      </c>
      <c r="K17" s="2"/>
      <c r="L17" s="2"/>
    </row>
    <row r="18" spans="1:12" ht="150" customHeight="1">
      <c r="A18" s="4" t="s">
        <v>1477</v>
      </c>
      <c r="B18" s="2"/>
      <c r="C18" s="2" t="s">
        <v>1478</v>
      </c>
      <c r="D18" s="2" t="s">
        <v>1490</v>
      </c>
      <c r="E18" s="2">
        <v>1</v>
      </c>
      <c r="F18" s="2"/>
      <c r="G18" s="2"/>
      <c r="H18" s="2"/>
      <c r="I18" s="2" t="s">
        <v>1441</v>
      </c>
      <c r="J18" s="2" t="s">
        <v>1441</v>
      </c>
      <c r="K18" s="2"/>
      <c r="L18" s="2"/>
    </row>
    <row r="19" spans="1:12" ht="150" customHeight="1">
      <c r="A19" s="4" t="s">
        <v>1479</v>
      </c>
      <c r="B19" s="2"/>
      <c r="C19" s="2" t="s">
        <v>1480</v>
      </c>
      <c r="D19" s="2" t="s">
        <v>1491</v>
      </c>
      <c r="E19" s="2">
        <v>1</v>
      </c>
      <c r="F19" s="2"/>
      <c r="G19" s="2"/>
      <c r="H19" s="2"/>
      <c r="I19" s="2" t="s">
        <v>1441</v>
      </c>
      <c r="J19" s="2" t="s">
        <v>1441</v>
      </c>
      <c r="K19" s="2"/>
      <c r="L19" s="2"/>
    </row>
    <row r="20" spans="1:12" ht="152.25" customHeight="1">
      <c r="A20" s="4" t="s">
        <v>1482</v>
      </c>
      <c r="B20" s="2"/>
      <c r="C20" s="2" t="s">
        <v>1483</v>
      </c>
      <c r="D20" s="2" t="s">
        <v>1492</v>
      </c>
      <c r="E20" s="2">
        <v>1</v>
      </c>
      <c r="F20" s="2"/>
      <c r="G20" s="2"/>
      <c r="H20" s="2"/>
      <c r="I20" s="2" t="s">
        <v>1441</v>
      </c>
      <c r="J20" s="2" t="s">
        <v>1441</v>
      </c>
      <c r="K20" s="2"/>
      <c r="L20" s="2"/>
    </row>
    <row r="21" spans="1:12" ht="150" customHeight="1">
      <c r="A21" s="4" t="s">
        <v>1484</v>
      </c>
      <c r="B21" s="2"/>
      <c r="C21" s="2" t="s">
        <v>1485</v>
      </c>
      <c r="D21" s="2" t="s">
        <v>1492</v>
      </c>
      <c r="E21" s="2">
        <v>1</v>
      </c>
      <c r="F21" s="2"/>
      <c r="G21" s="2"/>
      <c r="H21" s="2"/>
      <c r="I21" s="2" t="s">
        <v>1441</v>
      </c>
      <c r="J21" s="2" t="s">
        <v>1441</v>
      </c>
      <c r="K21" s="2"/>
      <c r="L21" s="2"/>
    </row>
    <row r="22" spans="1:12" ht="152.25" customHeight="1">
      <c r="A22" s="4" t="s">
        <v>1486</v>
      </c>
      <c r="B22" s="2"/>
      <c r="C22" s="2" t="s">
        <v>1487</v>
      </c>
      <c r="D22" s="2" t="s">
        <v>1493</v>
      </c>
      <c r="E22" s="2">
        <v>1</v>
      </c>
      <c r="F22" s="2"/>
      <c r="G22" s="2"/>
      <c r="H22" s="2"/>
      <c r="I22" s="2" t="s">
        <v>1441</v>
      </c>
      <c r="J22" s="2" t="s">
        <v>1441</v>
      </c>
      <c r="K22" s="2"/>
      <c r="L22" s="2"/>
    </row>
  </sheetData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2"/>
  <sheetViews>
    <sheetView zoomScaleSheetLayoutView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/>
  <cols>
    <col min="1" max="1" width="20.5" style="12" customWidth="1"/>
    <col min="2" max="2" width="31.875" style="9" customWidth="1"/>
    <col min="3" max="3" width="17" style="9" customWidth="1"/>
    <col min="4" max="4" width="26" style="14" customWidth="1"/>
    <col min="5" max="5" width="9.125" style="9" customWidth="1"/>
    <col min="6" max="7" width="11.25" style="9" customWidth="1"/>
    <col min="8" max="8" width="11.625" style="9" customWidth="1"/>
    <col min="9" max="9" width="15.75" style="9" customWidth="1"/>
    <col min="10" max="10" width="10.125" style="9" customWidth="1"/>
    <col min="11" max="11" width="6.875" style="9" customWidth="1"/>
    <col min="12" max="14" width="9" style="9"/>
    <col min="15" max="16" width="10.875" style="9" customWidth="1"/>
    <col min="17" max="16384" width="9" style="9"/>
  </cols>
  <sheetData>
    <row r="1" spans="1:18" customFormat="1" ht="13.5">
      <c r="A1" s="4" t="s">
        <v>0</v>
      </c>
      <c r="B1" s="2" t="s">
        <v>1</v>
      </c>
      <c r="C1" s="2" t="s">
        <v>2</v>
      </c>
      <c r="D1" s="46" t="s">
        <v>3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9</v>
      </c>
      <c r="J1" s="2" t="s">
        <v>10</v>
      </c>
      <c r="K1" s="9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1444</v>
      </c>
      <c r="Q1" s="1" t="s">
        <v>16</v>
      </c>
      <c r="R1" s="1" t="s">
        <v>17</v>
      </c>
    </row>
    <row r="2" spans="1:18" ht="128.25" customHeight="1">
      <c r="A2" s="4" t="s">
        <v>103</v>
      </c>
      <c r="B2" s="11"/>
      <c r="C2" s="46" t="s">
        <v>1992</v>
      </c>
      <c r="D2" s="13" t="s">
        <v>157</v>
      </c>
      <c r="E2" s="13">
        <v>135</v>
      </c>
      <c r="F2" s="13">
        <v>6.7</v>
      </c>
      <c r="G2" s="13" t="s">
        <v>1392</v>
      </c>
      <c r="H2" s="13" t="s">
        <v>1442</v>
      </c>
      <c r="I2" s="13" t="s">
        <v>1442</v>
      </c>
      <c r="J2" s="13">
        <v>210</v>
      </c>
      <c r="K2" s="13">
        <v>2</v>
      </c>
      <c r="L2" s="2">
        <f>J2+K2</f>
        <v>212</v>
      </c>
      <c r="M2" s="58">
        <v>0.13</v>
      </c>
      <c r="N2" s="59">
        <f>((L2*(1+6%)/6.31)*(1+M2)+1)*1.1</f>
        <v>45.367347068145804</v>
      </c>
      <c r="O2" s="59">
        <f>N2*(1+(45%+110%+45%*110%))</f>
        <v>138.14357182250396</v>
      </c>
      <c r="P2" s="59">
        <f>O2*0.7</f>
        <v>96.700500275752759</v>
      </c>
      <c r="Q2" s="2">
        <v>96.99</v>
      </c>
      <c r="R2" s="2" t="str">
        <f>CONCATENATE(ROUND(Q2/0.7,0),".99")</f>
        <v>139.99</v>
      </c>
    </row>
    <row r="3" spans="1:18" ht="128.25" customHeight="1">
      <c r="A3" s="4" t="s">
        <v>104</v>
      </c>
      <c r="B3" s="11"/>
      <c r="C3" s="46" t="s">
        <v>1890</v>
      </c>
      <c r="D3" s="13" t="s">
        <v>134</v>
      </c>
      <c r="E3" s="11">
        <v>5</v>
      </c>
      <c r="F3" s="13">
        <v>6.7</v>
      </c>
      <c r="G3" s="13" t="s">
        <v>1391</v>
      </c>
      <c r="H3" s="13" t="s">
        <v>1442</v>
      </c>
      <c r="I3" s="13" t="s">
        <v>1442</v>
      </c>
      <c r="J3" s="13">
        <v>200</v>
      </c>
      <c r="K3" s="13">
        <v>2</v>
      </c>
      <c r="L3" s="2">
        <f>J3+K3</f>
        <v>202</v>
      </c>
      <c r="M3" s="58">
        <v>0.13</v>
      </c>
      <c r="N3" s="59">
        <f>((L3*(1+6%)/6.31)*(1+M3)+1)*1.1</f>
        <v>43.279264659271</v>
      </c>
      <c r="O3" s="59">
        <f>N3*(1+(45%+110%+45%*110%))</f>
        <v>131.78536088748018</v>
      </c>
      <c r="P3" s="59">
        <f>O3*0.7</f>
        <v>92.249752621236127</v>
      </c>
      <c r="Q3" s="2">
        <v>92.99</v>
      </c>
      <c r="R3" s="2" t="str">
        <f>CONCATENATE(ROUND(Q3/0.7,0),".99")</f>
        <v>133.99</v>
      </c>
    </row>
    <row r="4" spans="1:18" ht="128.25" customHeight="1">
      <c r="A4" s="4" t="s">
        <v>1385</v>
      </c>
      <c r="B4" s="11"/>
      <c r="C4" s="46" t="s">
        <v>1891</v>
      </c>
      <c r="D4" s="13" t="s">
        <v>133</v>
      </c>
      <c r="E4" s="11">
        <v>4</v>
      </c>
      <c r="F4" s="13">
        <v>6.7</v>
      </c>
      <c r="G4" s="13" t="s">
        <v>1391</v>
      </c>
      <c r="H4" s="13" t="s">
        <v>1442</v>
      </c>
      <c r="I4" s="13" t="s">
        <v>1442</v>
      </c>
      <c r="J4" s="13">
        <v>200</v>
      </c>
      <c r="K4" s="13">
        <v>2</v>
      </c>
      <c r="L4" s="2">
        <f t="shared" ref="L4:L32" si="0">J4+K4</f>
        <v>202</v>
      </c>
      <c r="M4" s="58">
        <v>0.13</v>
      </c>
      <c r="N4" s="59">
        <f t="shared" ref="N4:N32" si="1">((L4*(1+6%)/6.31)*(1+M4)+1)*1.1</f>
        <v>43.279264659271</v>
      </c>
      <c r="O4" s="59">
        <f t="shared" ref="O4:O32" si="2">N4*(1+(45%+110%+45%*110%))</f>
        <v>131.78536088748018</v>
      </c>
      <c r="P4" s="59">
        <f t="shared" ref="P4:P32" si="3">O4*0.7</f>
        <v>92.249752621236127</v>
      </c>
      <c r="Q4" s="2">
        <v>92.99</v>
      </c>
      <c r="R4" s="2" t="str">
        <f t="shared" ref="R4:R32" si="4">CONCATENATE(ROUND(Q4/0.7,0),".99")</f>
        <v>133.99</v>
      </c>
    </row>
    <row r="5" spans="1:18" ht="128.25" customHeight="1">
      <c r="A5" s="4" t="s">
        <v>105</v>
      </c>
      <c r="B5" s="11"/>
      <c r="C5" s="46" t="s">
        <v>1892</v>
      </c>
      <c r="D5" s="13" t="s">
        <v>132</v>
      </c>
      <c r="E5" s="11">
        <v>5</v>
      </c>
      <c r="F5" s="13">
        <v>6.7</v>
      </c>
      <c r="G5" s="13" t="s">
        <v>1391</v>
      </c>
      <c r="H5" s="13" t="s">
        <v>1442</v>
      </c>
      <c r="I5" s="13" t="s">
        <v>1442</v>
      </c>
      <c r="J5" s="13">
        <v>200</v>
      </c>
      <c r="K5" s="13">
        <v>2</v>
      </c>
      <c r="L5" s="2">
        <f t="shared" si="0"/>
        <v>202</v>
      </c>
      <c r="M5" s="58">
        <v>0.13</v>
      </c>
      <c r="N5" s="59">
        <f t="shared" si="1"/>
        <v>43.279264659271</v>
      </c>
      <c r="O5" s="59">
        <f t="shared" si="2"/>
        <v>131.78536088748018</v>
      </c>
      <c r="P5" s="59">
        <f t="shared" si="3"/>
        <v>92.249752621236127</v>
      </c>
      <c r="Q5" s="2">
        <v>92.99</v>
      </c>
      <c r="R5" s="2" t="str">
        <f t="shared" si="4"/>
        <v>133.99</v>
      </c>
    </row>
    <row r="6" spans="1:18" ht="128.25" customHeight="1">
      <c r="A6" s="4" t="s">
        <v>106</v>
      </c>
      <c r="B6" s="11"/>
      <c r="C6" s="46" t="s">
        <v>1893</v>
      </c>
      <c r="D6" s="13" t="s">
        <v>128</v>
      </c>
      <c r="E6" s="11">
        <v>5</v>
      </c>
      <c r="F6" s="13">
        <v>6.7</v>
      </c>
      <c r="G6" s="13" t="s">
        <v>1391</v>
      </c>
      <c r="H6" s="13" t="s">
        <v>1442</v>
      </c>
      <c r="I6" s="13" t="s">
        <v>1442</v>
      </c>
      <c r="J6" s="13">
        <v>200</v>
      </c>
      <c r="K6" s="13">
        <v>2</v>
      </c>
      <c r="L6" s="2">
        <f t="shared" si="0"/>
        <v>202</v>
      </c>
      <c r="M6" s="58">
        <v>0.13</v>
      </c>
      <c r="N6" s="59">
        <f t="shared" si="1"/>
        <v>43.279264659271</v>
      </c>
      <c r="O6" s="59">
        <f t="shared" si="2"/>
        <v>131.78536088748018</v>
      </c>
      <c r="P6" s="59">
        <f t="shared" si="3"/>
        <v>92.249752621236127</v>
      </c>
      <c r="Q6" s="2">
        <v>92.99</v>
      </c>
      <c r="R6" s="2" t="str">
        <f t="shared" si="4"/>
        <v>133.99</v>
      </c>
    </row>
    <row r="7" spans="1:18" ht="128.25" customHeight="1">
      <c r="A7" s="4" t="s">
        <v>107</v>
      </c>
      <c r="B7" s="11"/>
      <c r="C7" s="46" t="s">
        <v>1894</v>
      </c>
      <c r="D7" s="13" t="s">
        <v>131</v>
      </c>
      <c r="E7" s="11">
        <v>5</v>
      </c>
      <c r="F7" s="13">
        <v>6.7</v>
      </c>
      <c r="G7" s="13" t="s">
        <v>1391</v>
      </c>
      <c r="H7" s="13" t="s">
        <v>1442</v>
      </c>
      <c r="I7" s="13" t="s">
        <v>1442</v>
      </c>
      <c r="J7" s="13">
        <v>200</v>
      </c>
      <c r="K7" s="13">
        <v>2</v>
      </c>
      <c r="L7" s="2">
        <f t="shared" si="0"/>
        <v>202</v>
      </c>
      <c r="M7" s="58">
        <v>0.13</v>
      </c>
      <c r="N7" s="59">
        <f t="shared" si="1"/>
        <v>43.279264659271</v>
      </c>
      <c r="O7" s="59">
        <f t="shared" si="2"/>
        <v>131.78536088748018</v>
      </c>
      <c r="P7" s="59">
        <f t="shared" si="3"/>
        <v>92.249752621236127</v>
      </c>
      <c r="Q7" s="2">
        <v>92.99</v>
      </c>
      <c r="R7" s="2" t="str">
        <f t="shared" si="4"/>
        <v>133.99</v>
      </c>
    </row>
    <row r="8" spans="1:18" ht="128.25" customHeight="1">
      <c r="A8" s="4" t="s">
        <v>1386</v>
      </c>
      <c r="B8" s="11"/>
      <c r="C8" s="46" t="s">
        <v>1895</v>
      </c>
      <c r="D8" s="13" t="s">
        <v>130</v>
      </c>
      <c r="E8" s="11">
        <v>5</v>
      </c>
      <c r="F8" s="13">
        <v>6.7</v>
      </c>
      <c r="G8" s="13" t="s">
        <v>1391</v>
      </c>
      <c r="H8" s="13" t="s">
        <v>1442</v>
      </c>
      <c r="I8" s="13" t="s">
        <v>1442</v>
      </c>
      <c r="J8" s="13">
        <v>200</v>
      </c>
      <c r="K8" s="13">
        <v>2</v>
      </c>
      <c r="L8" s="2">
        <f t="shared" si="0"/>
        <v>202</v>
      </c>
      <c r="M8" s="58">
        <v>0.13</v>
      </c>
      <c r="N8" s="59">
        <f t="shared" si="1"/>
        <v>43.279264659271</v>
      </c>
      <c r="O8" s="59">
        <f t="shared" si="2"/>
        <v>131.78536088748018</v>
      </c>
      <c r="P8" s="59">
        <f t="shared" si="3"/>
        <v>92.249752621236127</v>
      </c>
      <c r="Q8" s="2">
        <v>92.99</v>
      </c>
      <c r="R8" s="2" t="str">
        <f t="shared" si="4"/>
        <v>133.99</v>
      </c>
    </row>
    <row r="9" spans="1:18" ht="128.25" customHeight="1">
      <c r="A9" s="4" t="s">
        <v>108</v>
      </c>
      <c r="B9" s="11"/>
      <c r="C9" s="46" t="s">
        <v>1896</v>
      </c>
      <c r="D9" s="13" t="s">
        <v>129</v>
      </c>
      <c r="E9" s="11">
        <v>5</v>
      </c>
      <c r="F9" s="13">
        <v>6.7</v>
      </c>
      <c r="G9" s="13" t="s">
        <v>1391</v>
      </c>
      <c r="H9" s="13" t="s">
        <v>1442</v>
      </c>
      <c r="I9" s="13" t="s">
        <v>1442</v>
      </c>
      <c r="J9" s="13">
        <v>200</v>
      </c>
      <c r="K9" s="13">
        <v>2</v>
      </c>
      <c r="L9" s="2">
        <f t="shared" si="0"/>
        <v>202</v>
      </c>
      <c r="M9" s="58">
        <v>0.13</v>
      </c>
      <c r="N9" s="59">
        <f t="shared" si="1"/>
        <v>43.279264659271</v>
      </c>
      <c r="O9" s="59">
        <f t="shared" si="2"/>
        <v>131.78536088748018</v>
      </c>
      <c r="P9" s="59">
        <f t="shared" si="3"/>
        <v>92.249752621236127</v>
      </c>
      <c r="Q9" s="2">
        <v>92.99</v>
      </c>
      <c r="R9" s="2" t="str">
        <f t="shared" si="4"/>
        <v>133.99</v>
      </c>
    </row>
    <row r="10" spans="1:18" ht="128.25" customHeight="1">
      <c r="A10" s="4" t="s">
        <v>109</v>
      </c>
      <c r="B10" s="11"/>
      <c r="C10" s="46" t="s">
        <v>1897</v>
      </c>
      <c r="D10" s="13" t="s">
        <v>135</v>
      </c>
      <c r="E10" s="11">
        <v>5</v>
      </c>
      <c r="F10" s="13">
        <v>6.7</v>
      </c>
      <c r="G10" s="13" t="s">
        <v>1391</v>
      </c>
      <c r="H10" s="13" t="s">
        <v>1442</v>
      </c>
      <c r="I10" s="13" t="s">
        <v>1442</v>
      </c>
      <c r="J10" s="13">
        <v>200</v>
      </c>
      <c r="K10" s="13">
        <v>2</v>
      </c>
      <c r="L10" s="2">
        <f t="shared" si="0"/>
        <v>202</v>
      </c>
      <c r="M10" s="58">
        <v>0.13</v>
      </c>
      <c r="N10" s="59">
        <f t="shared" si="1"/>
        <v>43.279264659271</v>
      </c>
      <c r="O10" s="59">
        <f t="shared" si="2"/>
        <v>131.78536088748018</v>
      </c>
      <c r="P10" s="59">
        <f t="shared" si="3"/>
        <v>92.249752621236127</v>
      </c>
      <c r="Q10" s="2">
        <v>92.99</v>
      </c>
      <c r="R10" s="2" t="str">
        <f t="shared" si="4"/>
        <v>133.99</v>
      </c>
    </row>
    <row r="11" spans="1:18" ht="128.25" customHeight="1">
      <c r="A11" s="4" t="s">
        <v>110</v>
      </c>
      <c r="B11" s="11"/>
      <c r="C11" s="46" t="s">
        <v>1898</v>
      </c>
      <c r="D11" s="13" t="s">
        <v>136</v>
      </c>
      <c r="E11" s="11">
        <v>5</v>
      </c>
      <c r="F11" s="13">
        <v>6.7</v>
      </c>
      <c r="G11" s="13" t="s">
        <v>1391</v>
      </c>
      <c r="H11" s="13" t="s">
        <v>1442</v>
      </c>
      <c r="I11" s="13" t="s">
        <v>1442</v>
      </c>
      <c r="J11" s="13">
        <v>200</v>
      </c>
      <c r="K11" s="13">
        <v>2</v>
      </c>
      <c r="L11" s="2">
        <f t="shared" si="0"/>
        <v>202</v>
      </c>
      <c r="M11" s="58">
        <v>0.13</v>
      </c>
      <c r="N11" s="59">
        <f t="shared" si="1"/>
        <v>43.279264659271</v>
      </c>
      <c r="O11" s="59">
        <f t="shared" si="2"/>
        <v>131.78536088748018</v>
      </c>
      <c r="P11" s="59">
        <f t="shared" si="3"/>
        <v>92.249752621236127</v>
      </c>
      <c r="Q11" s="2">
        <v>92.99</v>
      </c>
      <c r="R11" s="2" t="str">
        <f t="shared" si="4"/>
        <v>133.99</v>
      </c>
    </row>
    <row r="12" spans="1:18" ht="128.25" customHeight="1">
      <c r="A12" s="4" t="s">
        <v>1387</v>
      </c>
      <c r="B12" s="11"/>
      <c r="C12" s="46" t="s">
        <v>1899</v>
      </c>
      <c r="D12" s="13" t="s">
        <v>137</v>
      </c>
      <c r="E12" s="11">
        <v>5</v>
      </c>
      <c r="F12" s="13">
        <v>6.7</v>
      </c>
      <c r="G12" s="13" t="s">
        <v>1391</v>
      </c>
      <c r="H12" s="13" t="s">
        <v>1442</v>
      </c>
      <c r="I12" s="13" t="s">
        <v>1442</v>
      </c>
      <c r="J12" s="13">
        <v>200</v>
      </c>
      <c r="K12" s="13">
        <v>2</v>
      </c>
      <c r="L12" s="2">
        <f t="shared" si="0"/>
        <v>202</v>
      </c>
      <c r="M12" s="58">
        <v>0.13</v>
      </c>
      <c r="N12" s="59">
        <f t="shared" si="1"/>
        <v>43.279264659271</v>
      </c>
      <c r="O12" s="59">
        <f t="shared" si="2"/>
        <v>131.78536088748018</v>
      </c>
      <c r="P12" s="59">
        <f t="shared" si="3"/>
        <v>92.249752621236127</v>
      </c>
      <c r="Q12" s="2">
        <v>92.99</v>
      </c>
      <c r="R12" s="2" t="str">
        <f t="shared" si="4"/>
        <v>133.99</v>
      </c>
    </row>
    <row r="13" spans="1:18" ht="128.25" customHeight="1">
      <c r="A13" s="4" t="s">
        <v>111</v>
      </c>
      <c r="B13" s="11"/>
      <c r="C13" s="46" t="s">
        <v>1900</v>
      </c>
      <c r="D13" s="13" t="s">
        <v>138</v>
      </c>
      <c r="E13" s="11">
        <v>5</v>
      </c>
      <c r="F13" s="13">
        <v>6.7</v>
      </c>
      <c r="G13" s="13" t="s">
        <v>1391</v>
      </c>
      <c r="H13" s="13" t="s">
        <v>1442</v>
      </c>
      <c r="I13" s="13" t="s">
        <v>1442</v>
      </c>
      <c r="J13" s="13">
        <v>200</v>
      </c>
      <c r="K13" s="13">
        <v>2</v>
      </c>
      <c r="L13" s="2">
        <f t="shared" si="0"/>
        <v>202</v>
      </c>
      <c r="M13" s="58">
        <v>0.13</v>
      </c>
      <c r="N13" s="59">
        <f t="shared" si="1"/>
        <v>43.279264659271</v>
      </c>
      <c r="O13" s="59">
        <f t="shared" si="2"/>
        <v>131.78536088748018</v>
      </c>
      <c r="P13" s="59">
        <f t="shared" si="3"/>
        <v>92.249752621236127</v>
      </c>
      <c r="Q13" s="2">
        <v>92.99</v>
      </c>
      <c r="R13" s="2" t="str">
        <f t="shared" si="4"/>
        <v>133.99</v>
      </c>
    </row>
    <row r="14" spans="1:18" ht="128.25" customHeight="1">
      <c r="A14" s="4" t="s">
        <v>112</v>
      </c>
      <c r="B14" s="11"/>
      <c r="C14" s="46" t="s">
        <v>1901</v>
      </c>
      <c r="D14" s="13" t="s">
        <v>139</v>
      </c>
      <c r="E14" s="11">
        <v>3</v>
      </c>
      <c r="F14" s="13">
        <v>6.7</v>
      </c>
      <c r="G14" s="13" t="s">
        <v>1391</v>
      </c>
      <c r="H14" s="13" t="s">
        <v>1442</v>
      </c>
      <c r="I14" s="13" t="s">
        <v>1442</v>
      </c>
      <c r="J14" s="13">
        <v>200</v>
      </c>
      <c r="K14" s="13">
        <v>2</v>
      </c>
      <c r="L14" s="2">
        <f t="shared" si="0"/>
        <v>202</v>
      </c>
      <c r="M14" s="58">
        <v>0.13</v>
      </c>
      <c r="N14" s="59">
        <f t="shared" si="1"/>
        <v>43.279264659271</v>
      </c>
      <c r="O14" s="59">
        <f t="shared" si="2"/>
        <v>131.78536088748018</v>
      </c>
      <c r="P14" s="59">
        <f t="shared" si="3"/>
        <v>92.249752621236127</v>
      </c>
      <c r="Q14" s="2">
        <v>92.99</v>
      </c>
      <c r="R14" s="2" t="str">
        <f t="shared" si="4"/>
        <v>133.99</v>
      </c>
    </row>
    <row r="15" spans="1:18" ht="128.25" customHeight="1">
      <c r="A15" s="4" t="s">
        <v>113</v>
      </c>
      <c r="B15" s="11"/>
      <c r="C15" s="46" t="s">
        <v>1902</v>
      </c>
      <c r="D15" s="13" t="s">
        <v>140</v>
      </c>
      <c r="E15" s="11">
        <v>5</v>
      </c>
      <c r="F15" s="13">
        <v>6.7</v>
      </c>
      <c r="G15" s="13" t="s">
        <v>1391</v>
      </c>
      <c r="H15" s="13" t="s">
        <v>1442</v>
      </c>
      <c r="I15" s="13" t="s">
        <v>1442</v>
      </c>
      <c r="J15" s="13">
        <v>200</v>
      </c>
      <c r="K15" s="13">
        <v>2</v>
      </c>
      <c r="L15" s="2">
        <f t="shared" si="0"/>
        <v>202</v>
      </c>
      <c r="M15" s="58">
        <v>0.13</v>
      </c>
      <c r="N15" s="59">
        <f t="shared" si="1"/>
        <v>43.279264659271</v>
      </c>
      <c r="O15" s="59">
        <f t="shared" si="2"/>
        <v>131.78536088748018</v>
      </c>
      <c r="P15" s="59">
        <f t="shared" si="3"/>
        <v>92.249752621236127</v>
      </c>
      <c r="Q15" s="2">
        <v>92.99</v>
      </c>
      <c r="R15" s="2" t="str">
        <f t="shared" si="4"/>
        <v>133.99</v>
      </c>
    </row>
    <row r="16" spans="1:18" ht="129.75" customHeight="1">
      <c r="A16" s="4" t="s">
        <v>114</v>
      </c>
      <c r="B16" s="11"/>
      <c r="C16" s="46" t="s">
        <v>1903</v>
      </c>
      <c r="D16" s="13" t="s">
        <v>141</v>
      </c>
      <c r="E16" s="11">
        <v>5</v>
      </c>
      <c r="F16" s="13">
        <v>6.7</v>
      </c>
      <c r="G16" s="13" t="s">
        <v>1391</v>
      </c>
      <c r="H16" s="13" t="s">
        <v>1442</v>
      </c>
      <c r="I16" s="13" t="s">
        <v>1442</v>
      </c>
      <c r="J16" s="13">
        <v>200</v>
      </c>
      <c r="K16" s="13">
        <v>2</v>
      </c>
      <c r="L16" s="2">
        <f t="shared" si="0"/>
        <v>202</v>
      </c>
      <c r="M16" s="58">
        <v>0.13</v>
      </c>
      <c r="N16" s="59">
        <f t="shared" si="1"/>
        <v>43.279264659271</v>
      </c>
      <c r="O16" s="59">
        <f t="shared" si="2"/>
        <v>131.78536088748018</v>
      </c>
      <c r="P16" s="59">
        <f t="shared" si="3"/>
        <v>92.249752621236127</v>
      </c>
      <c r="Q16" s="2">
        <v>92.99</v>
      </c>
      <c r="R16" s="2" t="str">
        <f t="shared" si="4"/>
        <v>133.99</v>
      </c>
    </row>
    <row r="17" spans="1:18" ht="128.25" customHeight="1">
      <c r="A17" s="4" t="s">
        <v>115</v>
      </c>
      <c r="B17" s="11"/>
      <c r="C17" s="46" t="s">
        <v>1904</v>
      </c>
      <c r="D17" s="13" t="s">
        <v>142</v>
      </c>
      <c r="E17" s="11">
        <v>4</v>
      </c>
      <c r="F17" s="13">
        <v>6.7</v>
      </c>
      <c r="G17" s="13" t="s">
        <v>1391</v>
      </c>
      <c r="H17" s="13" t="s">
        <v>1442</v>
      </c>
      <c r="I17" s="13" t="s">
        <v>1442</v>
      </c>
      <c r="J17" s="13">
        <v>200</v>
      </c>
      <c r="K17" s="13">
        <v>2</v>
      </c>
      <c r="L17" s="2">
        <f t="shared" si="0"/>
        <v>202</v>
      </c>
      <c r="M17" s="58">
        <v>0.13</v>
      </c>
      <c r="N17" s="59">
        <f t="shared" si="1"/>
        <v>43.279264659271</v>
      </c>
      <c r="O17" s="59">
        <f t="shared" si="2"/>
        <v>131.78536088748018</v>
      </c>
      <c r="P17" s="59">
        <f t="shared" si="3"/>
        <v>92.249752621236127</v>
      </c>
      <c r="Q17" s="2">
        <v>92.99</v>
      </c>
      <c r="R17" s="2" t="str">
        <f t="shared" si="4"/>
        <v>133.99</v>
      </c>
    </row>
    <row r="18" spans="1:18" ht="128.25" customHeight="1">
      <c r="A18" s="4" t="s">
        <v>116</v>
      </c>
      <c r="B18" s="11"/>
      <c r="C18" s="46" t="s">
        <v>1905</v>
      </c>
      <c r="D18" s="13" t="s">
        <v>143</v>
      </c>
      <c r="E18" s="11">
        <v>5</v>
      </c>
      <c r="F18" s="13">
        <v>6.7</v>
      </c>
      <c r="G18" s="13" t="s">
        <v>1391</v>
      </c>
      <c r="H18" s="13" t="s">
        <v>1442</v>
      </c>
      <c r="I18" s="13" t="s">
        <v>1442</v>
      </c>
      <c r="J18" s="13">
        <v>200</v>
      </c>
      <c r="K18" s="13">
        <v>2</v>
      </c>
      <c r="L18" s="2">
        <f t="shared" si="0"/>
        <v>202</v>
      </c>
      <c r="M18" s="58">
        <v>0.13</v>
      </c>
      <c r="N18" s="59">
        <f t="shared" si="1"/>
        <v>43.279264659271</v>
      </c>
      <c r="O18" s="59">
        <f t="shared" si="2"/>
        <v>131.78536088748018</v>
      </c>
      <c r="P18" s="59">
        <f t="shared" si="3"/>
        <v>92.249752621236127</v>
      </c>
      <c r="Q18" s="2">
        <v>92.99</v>
      </c>
      <c r="R18" s="2" t="str">
        <f t="shared" si="4"/>
        <v>133.99</v>
      </c>
    </row>
    <row r="19" spans="1:18" ht="128.25" customHeight="1">
      <c r="A19" s="4" t="s">
        <v>117</v>
      </c>
      <c r="B19" s="11"/>
      <c r="C19" s="46" t="s">
        <v>1906</v>
      </c>
      <c r="D19" s="13" t="s">
        <v>144</v>
      </c>
      <c r="E19" s="11">
        <v>4</v>
      </c>
      <c r="F19" s="13">
        <v>6.7</v>
      </c>
      <c r="G19" s="13" t="s">
        <v>1391</v>
      </c>
      <c r="H19" s="13" t="s">
        <v>1442</v>
      </c>
      <c r="I19" s="13" t="s">
        <v>1442</v>
      </c>
      <c r="J19" s="13">
        <v>200</v>
      </c>
      <c r="K19" s="13">
        <v>2</v>
      </c>
      <c r="L19" s="2">
        <f t="shared" si="0"/>
        <v>202</v>
      </c>
      <c r="M19" s="58">
        <v>0.13</v>
      </c>
      <c r="N19" s="59">
        <f t="shared" si="1"/>
        <v>43.279264659271</v>
      </c>
      <c r="O19" s="59">
        <f t="shared" si="2"/>
        <v>131.78536088748018</v>
      </c>
      <c r="P19" s="59">
        <f t="shared" si="3"/>
        <v>92.249752621236127</v>
      </c>
      <c r="Q19" s="2">
        <v>92.99</v>
      </c>
      <c r="R19" s="2" t="str">
        <f t="shared" si="4"/>
        <v>133.99</v>
      </c>
    </row>
    <row r="20" spans="1:18" ht="128.25" customHeight="1">
      <c r="A20" s="4" t="s">
        <v>118</v>
      </c>
      <c r="B20" s="11"/>
      <c r="C20" s="46" t="s">
        <v>1907</v>
      </c>
      <c r="D20" s="13" t="s">
        <v>145</v>
      </c>
      <c r="E20" s="11">
        <v>5</v>
      </c>
      <c r="F20" s="13">
        <v>6.7</v>
      </c>
      <c r="G20" s="13" t="s">
        <v>1391</v>
      </c>
      <c r="H20" s="13" t="s">
        <v>1442</v>
      </c>
      <c r="I20" s="13" t="s">
        <v>1442</v>
      </c>
      <c r="J20" s="13">
        <v>200</v>
      </c>
      <c r="K20" s="13">
        <v>2</v>
      </c>
      <c r="L20" s="2">
        <f t="shared" si="0"/>
        <v>202</v>
      </c>
      <c r="M20" s="58">
        <v>0.13</v>
      </c>
      <c r="N20" s="59">
        <f t="shared" si="1"/>
        <v>43.279264659271</v>
      </c>
      <c r="O20" s="59">
        <f t="shared" si="2"/>
        <v>131.78536088748018</v>
      </c>
      <c r="P20" s="59">
        <f t="shared" si="3"/>
        <v>92.249752621236127</v>
      </c>
      <c r="Q20" s="2">
        <v>92.99</v>
      </c>
      <c r="R20" s="2" t="str">
        <f t="shared" si="4"/>
        <v>133.99</v>
      </c>
    </row>
    <row r="21" spans="1:18" ht="128.25" customHeight="1">
      <c r="A21" s="4" t="s">
        <v>119</v>
      </c>
      <c r="B21" s="11"/>
      <c r="C21" s="46" t="s">
        <v>1908</v>
      </c>
      <c r="D21" s="13" t="s">
        <v>146</v>
      </c>
      <c r="E21" s="11">
        <v>5</v>
      </c>
      <c r="F21" s="13">
        <v>6.7</v>
      </c>
      <c r="G21" s="13" t="s">
        <v>1391</v>
      </c>
      <c r="H21" s="13" t="s">
        <v>1442</v>
      </c>
      <c r="I21" s="13" t="s">
        <v>1442</v>
      </c>
      <c r="J21" s="13">
        <v>200</v>
      </c>
      <c r="K21" s="13">
        <v>2</v>
      </c>
      <c r="L21" s="2">
        <f t="shared" si="0"/>
        <v>202</v>
      </c>
      <c r="M21" s="58">
        <v>0.13</v>
      </c>
      <c r="N21" s="59">
        <f t="shared" si="1"/>
        <v>43.279264659271</v>
      </c>
      <c r="O21" s="59">
        <f t="shared" si="2"/>
        <v>131.78536088748018</v>
      </c>
      <c r="P21" s="59">
        <f t="shared" si="3"/>
        <v>92.249752621236127</v>
      </c>
      <c r="Q21" s="2">
        <v>92.99</v>
      </c>
      <c r="R21" s="2" t="str">
        <f t="shared" si="4"/>
        <v>133.99</v>
      </c>
    </row>
    <row r="22" spans="1:18" ht="128.25" customHeight="1">
      <c r="A22" s="4" t="s">
        <v>120</v>
      </c>
      <c r="B22" s="11"/>
      <c r="C22" s="46" t="s">
        <v>1909</v>
      </c>
      <c r="D22" s="13" t="s">
        <v>147</v>
      </c>
      <c r="E22" s="11">
        <v>5</v>
      </c>
      <c r="F22" s="13">
        <v>6.7</v>
      </c>
      <c r="G22" s="13" t="s">
        <v>1391</v>
      </c>
      <c r="H22" s="13" t="s">
        <v>1442</v>
      </c>
      <c r="I22" s="13" t="s">
        <v>1442</v>
      </c>
      <c r="J22" s="13">
        <v>200</v>
      </c>
      <c r="K22" s="13">
        <v>2</v>
      </c>
      <c r="L22" s="2">
        <f t="shared" si="0"/>
        <v>202</v>
      </c>
      <c r="M22" s="58">
        <v>0.13</v>
      </c>
      <c r="N22" s="59">
        <f t="shared" si="1"/>
        <v>43.279264659271</v>
      </c>
      <c r="O22" s="59">
        <f t="shared" si="2"/>
        <v>131.78536088748018</v>
      </c>
      <c r="P22" s="59">
        <f t="shared" si="3"/>
        <v>92.249752621236127</v>
      </c>
      <c r="Q22" s="2">
        <v>92.99</v>
      </c>
      <c r="R22" s="2" t="str">
        <f t="shared" si="4"/>
        <v>133.99</v>
      </c>
    </row>
    <row r="23" spans="1:18" ht="129.75" customHeight="1">
      <c r="A23" s="4" t="s">
        <v>121</v>
      </c>
      <c r="B23" s="11"/>
      <c r="C23" s="46" t="s">
        <v>1910</v>
      </c>
      <c r="D23" s="13" t="s">
        <v>148</v>
      </c>
      <c r="E23" s="11">
        <v>5</v>
      </c>
      <c r="F23" s="13">
        <v>6.7</v>
      </c>
      <c r="G23" s="13" t="s">
        <v>1391</v>
      </c>
      <c r="H23" s="13" t="s">
        <v>1442</v>
      </c>
      <c r="I23" s="13" t="s">
        <v>1442</v>
      </c>
      <c r="J23" s="13">
        <v>200</v>
      </c>
      <c r="K23" s="13">
        <v>2</v>
      </c>
      <c r="L23" s="2">
        <f t="shared" si="0"/>
        <v>202</v>
      </c>
      <c r="M23" s="58">
        <v>0.13</v>
      </c>
      <c r="N23" s="59">
        <f t="shared" si="1"/>
        <v>43.279264659271</v>
      </c>
      <c r="O23" s="59">
        <f t="shared" si="2"/>
        <v>131.78536088748018</v>
      </c>
      <c r="P23" s="59">
        <f t="shared" si="3"/>
        <v>92.249752621236127</v>
      </c>
      <c r="Q23" s="2">
        <v>92.99</v>
      </c>
      <c r="R23" s="2" t="str">
        <f t="shared" si="4"/>
        <v>133.99</v>
      </c>
    </row>
    <row r="24" spans="1:18" ht="128.25" customHeight="1">
      <c r="A24" s="4" t="s">
        <v>122</v>
      </c>
      <c r="B24" s="11"/>
      <c r="C24" s="46" t="s">
        <v>1911</v>
      </c>
      <c r="D24" s="13" t="s">
        <v>149</v>
      </c>
      <c r="E24" s="11">
        <v>5</v>
      </c>
      <c r="F24" s="13">
        <v>6.7</v>
      </c>
      <c r="G24" s="13" t="s">
        <v>1391</v>
      </c>
      <c r="H24" s="13" t="s">
        <v>1442</v>
      </c>
      <c r="I24" s="13" t="s">
        <v>1442</v>
      </c>
      <c r="J24" s="13">
        <v>200</v>
      </c>
      <c r="K24" s="13">
        <v>2</v>
      </c>
      <c r="L24" s="2">
        <f t="shared" si="0"/>
        <v>202</v>
      </c>
      <c r="M24" s="58">
        <v>0.13</v>
      </c>
      <c r="N24" s="59">
        <f t="shared" si="1"/>
        <v>43.279264659271</v>
      </c>
      <c r="O24" s="59">
        <f t="shared" si="2"/>
        <v>131.78536088748018</v>
      </c>
      <c r="P24" s="59">
        <f t="shared" si="3"/>
        <v>92.249752621236127</v>
      </c>
      <c r="Q24" s="2">
        <v>92.99</v>
      </c>
      <c r="R24" s="2" t="str">
        <f t="shared" si="4"/>
        <v>133.99</v>
      </c>
    </row>
    <row r="25" spans="1:18" ht="128.25" customHeight="1">
      <c r="A25" s="4" t="s">
        <v>1388</v>
      </c>
      <c r="B25" s="11"/>
      <c r="C25" s="46" t="s">
        <v>1912</v>
      </c>
      <c r="D25" s="13" t="s">
        <v>150</v>
      </c>
      <c r="E25" s="11">
        <v>5</v>
      </c>
      <c r="F25" s="13">
        <v>6.7</v>
      </c>
      <c r="G25" s="13" t="s">
        <v>1391</v>
      </c>
      <c r="H25" s="13" t="s">
        <v>1442</v>
      </c>
      <c r="I25" s="13" t="s">
        <v>1442</v>
      </c>
      <c r="J25" s="13">
        <v>200</v>
      </c>
      <c r="K25" s="13">
        <v>2</v>
      </c>
      <c r="L25" s="2">
        <f t="shared" si="0"/>
        <v>202</v>
      </c>
      <c r="M25" s="58">
        <v>0.13</v>
      </c>
      <c r="N25" s="59">
        <f t="shared" si="1"/>
        <v>43.279264659271</v>
      </c>
      <c r="O25" s="59">
        <f t="shared" si="2"/>
        <v>131.78536088748018</v>
      </c>
      <c r="P25" s="59">
        <f t="shared" si="3"/>
        <v>92.249752621236127</v>
      </c>
      <c r="Q25" s="2">
        <v>92.99</v>
      </c>
      <c r="R25" s="2" t="str">
        <f t="shared" si="4"/>
        <v>133.99</v>
      </c>
    </row>
    <row r="26" spans="1:18" ht="128.25" customHeight="1">
      <c r="A26" s="4" t="s">
        <v>123</v>
      </c>
      <c r="B26" s="11"/>
      <c r="C26" s="46" t="s">
        <v>1913</v>
      </c>
      <c r="D26" s="13" t="s">
        <v>151</v>
      </c>
      <c r="E26" s="11">
        <v>4</v>
      </c>
      <c r="F26" s="13">
        <v>6.7</v>
      </c>
      <c r="G26" s="13" t="s">
        <v>1391</v>
      </c>
      <c r="H26" s="13" t="s">
        <v>1442</v>
      </c>
      <c r="I26" s="13" t="s">
        <v>1442</v>
      </c>
      <c r="J26" s="13">
        <v>200</v>
      </c>
      <c r="K26" s="13">
        <v>2</v>
      </c>
      <c r="L26" s="2">
        <f t="shared" si="0"/>
        <v>202</v>
      </c>
      <c r="M26" s="58">
        <v>0.13</v>
      </c>
      <c r="N26" s="59">
        <f t="shared" si="1"/>
        <v>43.279264659271</v>
      </c>
      <c r="O26" s="59">
        <f t="shared" si="2"/>
        <v>131.78536088748018</v>
      </c>
      <c r="P26" s="59">
        <f t="shared" si="3"/>
        <v>92.249752621236127</v>
      </c>
      <c r="Q26" s="2">
        <v>92.99</v>
      </c>
      <c r="R26" s="2" t="str">
        <f t="shared" si="4"/>
        <v>133.99</v>
      </c>
    </row>
    <row r="27" spans="1:18" ht="128.25" customHeight="1">
      <c r="A27" s="4" t="s">
        <v>1389</v>
      </c>
      <c r="B27" s="11"/>
      <c r="C27" s="46" t="s">
        <v>1914</v>
      </c>
      <c r="D27" s="13" t="s">
        <v>152</v>
      </c>
      <c r="E27" s="11">
        <v>5</v>
      </c>
      <c r="F27" s="13">
        <v>6.7</v>
      </c>
      <c r="G27" s="13" t="s">
        <v>1391</v>
      </c>
      <c r="H27" s="13" t="s">
        <v>1442</v>
      </c>
      <c r="I27" s="13" t="s">
        <v>1442</v>
      </c>
      <c r="J27" s="13">
        <v>200</v>
      </c>
      <c r="K27" s="13">
        <v>2</v>
      </c>
      <c r="L27" s="2">
        <f t="shared" si="0"/>
        <v>202</v>
      </c>
      <c r="M27" s="58">
        <v>0.13</v>
      </c>
      <c r="N27" s="59">
        <f t="shared" si="1"/>
        <v>43.279264659271</v>
      </c>
      <c r="O27" s="59">
        <f t="shared" si="2"/>
        <v>131.78536088748018</v>
      </c>
      <c r="P27" s="59">
        <f t="shared" si="3"/>
        <v>92.249752621236127</v>
      </c>
      <c r="Q27" s="2">
        <v>92.99</v>
      </c>
      <c r="R27" s="2" t="str">
        <f t="shared" si="4"/>
        <v>133.99</v>
      </c>
    </row>
    <row r="28" spans="1:18" ht="129" customHeight="1">
      <c r="A28" s="4" t="s">
        <v>124</v>
      </c>
      <c r="B28" s="11"/>
      <c r="C28" s="46" t="s">
        <v>1915</v>
      </c>
      <c r="D28" s="13" t="s">
        <v>153</v>
      </c>
      <c r="E28" s="11">
        <v>5</v>
      </c>
      <c r="F28" s="13">
        <v>6.7</v>
      </c>
      <c r="G28" s="13" t="s">
        <v>1391</v>
      </c>
      <c r="H28" s="13" t="s">
        <v>1442</v>
      </c>
      <c r="I28" s="13" t="s">
        <v>1442</v>
      </c>
      <c r="J28" s="13">
        <v>200</v>
      </c>
      <c r="K28" s="13">
        <v>2</v>
      </c>
      <c r="L28" s="2">
        <f t="shared" si="0"/>
        <v>202</v>
      </c>
      <c r="M28" s="58">
        <v>0.13</v>
      </c>
      <c r="N28" s="59">
        <f t="shared" si="1"/>
        <v>43.279264659271</v>
      </c>
      <c r="O28" s="59">
        <f t="shared" si="2"/>
        <v>131.78536088748018</v>
      </c>
      <c r="P28" s="59">
        <f t="shared" si="3"/>
        <v>92.249752621236127</v>
      </c>
      <c r="Q28" s="2">
        <v>92.99</v>
      </c>
      <c r="R28" s="2" t="str">
        <f t="shared" si="4"/>
        <v>133.99</v>
      </c>
    </row>
    <row r="29" spans="1:18" ht="128.25" customHeight="1">
      <c r="A29" s="4" t="s">
        <v>1390</v>
      </c>
      <c r="B29" s="11"/>
      <c r="C29" s="46" t="s">
        <v>1916</v>
      </c>
      <c r="D29" s="13" t="s">
        <v>154</v>
      </c>
      <c r="E29" s="11">
        <v>5</v>
      </c>
      <c r="F29" s="13">
        <v>6.7</v>
      </c>
      <c r="G29" s="13" t="s">
        <v>1391</v>
      </c>
      <c r="H29" s="13" t="s">
        <v>1442</v>
      </c>
      <c r="I29" s="13" t="s">
        <v>1442</v>
      </c>
      <c r="J29" s="13">
        <v>200</v>
      </c>
      <c r="K29" s="13">
        <v>2</v>
      </c>
      <c r="L29" s="2">
        <f t="shared" si="0"/>
        <v>202</v>
      </c>
      <c r="M29" s="58">
        <v>0.13</v>
      </c>
      <c r="N29" s="59">
        <f t="shared" si="1"/>
        <v>43.279264659271</v>
      </c>
      <c r="O29" s="59">
        <f t="shared" si="2"/>
        <v>131.78536088748018</v>
      </c>
      <c r="P29" s="59">
        <f t="shared" si="3"/>
        <v>92.249752621236127</v>
      </c>
      <c r="Q29" s="2">
        <v>92.99</v>
      </c>
      <c r="R29" s="2" t="str">
        <f t="shared" si="4"/>
        <v>133.99</v>
      </c>
    </row>
    <row r="30" spans="1:18" ht="128.25" customHeight="1">
      <c r="A30" s="4" t="s">
        <v>125</v>
      </c>
      <c r="B30" s="11"/>
      <c r="C30" s="46" t="s">
        <v>1917</v>
      </c>
      <c r="D30" s="13" t="s">
        <v>155</v>
      </c>
      <c r="E30" s="11">
        <v>5</v>
      </c>
      <c r="F30" s="13">
        <v>6.7</v>
      </c>
      <c r="G30" s="13" t="s">
        <v>1391</v>
      </c>
      <c r="H30" s="13" t="s">
        <v>1442</v>
      </c>
      <c r="I30" s="13" t="s">
        <v>1442</v>
      </c>
      <c r="J30" s="13">
        <v>200</v>
      </c>
      <c r="K30" s="13">
        <v>2</v>
      </c>
      <c r="L30" s="2">
        <f t="shared" si="0"/>
        <v>202</v>
      </c>
      <c r="M30" s="58">
        <v>0.13</v>
      </c>
      <c r="N30" s="59">
        <f t="shared" si="1"/>
        <v>43.279264659271</v>
      </c>
      <c r="O30" s="59">
        <f t="shared" si="2"/>
        <v>131.78536088748018</v>
      </c>
      <c r="P30" s="59">
        <f t="shared" si="3"/>
        <v>92.249752621236127</v>
      </c>
      <c r="Q30" s="2">
        <v>92.99</v>
      </c>
      <c r="R30" s="2" t="str">
        <f t="shared" si="4"/>
        <v>133.99</v>
      </c>
    </row>
    <row r="31" spans="1:18" ht="128.25" customHeight="1">
      <c r="A31" s="4" t="s">
        <v>126</v>
      </c>
      <c r="B31" s="11"/>
      <c r="C31" s="46" t="s">
        <v>1918</v>
      </c>
      <c r="D31" s="13" t="s">
        <v>156</v>
      </c>
      <c r="E31" s="11">
        <v>4</v>
      </c>
      <c r="F31" s="13">
        <v>6.7</v>
      </c>
      <c r="G31" s="13" t="s">
        <v>1391</v>
      </c>
      <c r="H31" s="13" t="s">
        <v>1442</v>
      </c>
      <c r="I31" s="13" t="s">
        <v>1442</v>
      </c>
      <c r="J31" s="13">
        <v>200</v>
      </c>
      <c r="K31" s="13">
        <v>2</v>
      </c>
      <c r="L31" s="2">
        <f t="shared" si="0"/>
        <v>202</v>
      </c>
      <c r="M31" s="58">
        <v>0.13</v>
      </c>
      <c r="N31" s="59">
        <f t="shared" si="1"/>
        <v>43.279264659271</v>
      </c>
      <c r="O31" s="59">
        <f t="shared" si="2"/>
        <v>131.78536088748018</v>
      </c>
      <c r="P31" s="59">
        <f t="shared" si="3"/>
        <v>92.249752621236127</v>
      </c>
      <c r="Q31" s="2">
        <v>92.99</v>
      </c>
      <c r="R31" s="2" t="str">
        <f t="shared" si="4"/>
        <v>133.99</v>
      </c>
    </row>
    <row r="32" spans="1:18" ht="129" customHeight="1">
      <c r="A32" s="4" t="s">
        <v>127</v>
      </c>
      <c r="B32" s="10"/>
      <c r="C32" s="46" t="s">
        <v>1919</v>
      </c>
      <c r="D32" s="13" t="s">
        <v>1384</v>
      </c>
      <c r="E32" s="10">
        <v>2</v>
      </c>
      <c r="F32" s="13">
        <v>6.7</v>
      </c>
      <c r="G32" s="13" t="s">
        <v>1391</v>
      </c>
      <c r="H32" s="13" t="s">
        <v>1442</v>
      </c>
      <c r="I32" s="13" t="s">
        <v>1442</v>
      </c>
      <c r="J32" s="13">
        <v>200</v>
      </c>
      <c r="K32" s="13">
        <v>2</v>
      </c>
      <c r="L32" s="2">
        <f t="shared" si="0"/>
        <v>202</v>
      </c>
      <c r="M32" s="58">
        <v>0.13</v>
      </c>
      <c r="N32" s="59">
        <f t="shared" si="1"/>
        <v>43.279264659271</v>
      </c>
      <c r="O32" s="59">
        <f t="shared" si="2"/>
        <v>131.78536088748018</v>
      </c>
      <c r="P32" s="59">
        <f t="shared" si="3"/>
        <v>92.249752621236127</v>
      </c>
      <c r="Q32" s="2">
        <v>92.99</v>
      </c>
      <c r="R32" s="2" t="str">
        <f t="shared" si="4"/>
        <v>133.99</v>
      </c>
    </row>
  </sheetData>
  <phoneticPr fontId="7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9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" sqref="D2:D5"/>
    </sheetView>
  </sheetViews>
  <sheetFormatPr defaultRowHeight="13.5"/>
  <cols>
    <col min="1" max="2" width="14.125" customWidth="1"/>
    <col min="3" max="3" width="26.875" customWidth="1"/>
    <col min="4" max="4" width="15.375" customWidth="1"/>
    <col min="5" max="5" width="27.125" style="8" customWidth="1"/>
    <col min="6" max="6" width="9.25" customWidth="1"/>
    <col min="7" max="7" width="11.125" customWidth="1"/>
    <col min="8" max="8" width="9.25" customWidth="1"/>
    <col min="9" max="9" width="12.5" customWidth="1"/>
    <col min="10" max="10" width="16.75" customWidth="1"/>
    <col min="11" max="11" width="11.5" customWidth="1"/>
  </cols>
  <sheetData>
    <row r="1" spans="1:18">
      <c r="A1" s="2" t="s">
        <v>0</v>
      </c>
      <c r="B1" s="6" t="s">
        <v>158</v>
      </c>
      <c r="C1" s="2" t="s">
        <v>1</v>
      </c>
      <c r="D1" s="2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70" t="s">
        <v>177</v>
      </c>
      <c r="B2" s="6" t="s">
        <v>159</v>
      </c>
      <c r="C2" s="67"/>
      <c r="D2" s="72" t="s">
        <v>163</v>
      </c>
      <c r="E2" s="7" t="s">
        <v>169</v>
      </c>
      <c r="F2" s="2">
        <v>95</v>
      </c>
      <c r="G2" s="2">
        <v>6.53</v>
      </c>
      <c r="H2" s="6" t="s">
        <v>178</v>
      </c>
      <c r="I2" s="26" t="s">
        <v>1441</v>
      </c>
      <c r="J2" s="2" t="s">
        <v>1441</v>
      </c>
      <c r="K2" s="2"/>
      <c r="L2" s="2"/>
      <c r="M2" s="2"/>
      <c r="N2" s="2"/>
      <c r="O2" s="2"/>
      <c r="P2" s="2"/>
      <c r="Q2" s="2"/>
      <c r="R2" s="2"/>
    </row>
    <row r="3" spans="1:18">
      <c r="A3" s="71"/>
      <c r="B3" s="6" t="s">
        <v>160</v>
      </c>
      <c r="C3" s="68"/>
      <c r="D3" s="68"/>
      <c r="E3" s="7" t="s">
        <v>170</v>
      </c>
      <c r="F3" s="2">
        <v>70</v>
      </c>
      <c r="G3" s="2">
        <v>7.81</v>
      </c>
      <c r="H3" s="6" t="s">
        <v>178</v>
      </c>
      <c r="I3" s="26" t="s">
        <v>1441</v>
      </c>
      <c r="J3" s="2" t="s">
        <v>1441</v>
      </c>
      <c r="K3" s="2"/>
      <c r="L3" s="2"/>
      <c r="M3" s="2"/>
      <c r="N3" s="2"/>
      <c r="O3" s="2"/>
      <c r="P3" s="2"/>
      <c r="Q3" s="2"/>
      <c r="R3" s="2"/>
    </row>
    <row r="4" spans="1:18">
      <c r="A4" s="71"/>
      <c r="B4" s="15" t="s">
        <v>161</v>
      </c>
      <c r="C4" s="68"/>
      <c r="D4" s="68"/>
      <c r="E4" s="7" t="s">
        <v>171</v>
      </c>
      <c r="F4" s="2">
        <v>125</v>
      </c>
      <c r="G4" s="2">
        <v>8.5500000000000007</v>
      </c>
      <c r="H4" s="6" t="s">
        <v>178</v>
      </c>
      <c r="I4" s="26" t="s">
        <v>1441</v>
      </c>
      <c r="J4" s="2" t="s">
        <v>1441</v>
      </c>
      <c r="K4" s="2"/>
      <c r="L4" s="2"/>
      <c r="M4" s="2"/>
      <c r="N4" s="2"/>
      <c r="O4" s="2"/>
      <c r="P4" s="2"/>
      <c r="Q4" s="2"/>
      <c r="R4" s="2"/>
    </row>
    <row r="5" spans="1:18">
      <c r="A5" s="71"/>
      <c r="B5" s="15" t="s">
        <v>162</v>
      </c>
      <c r="C5" s="68"/>
      <c r="D5" s="69"/>
      <c r="E5" s="7" t="s">
        <v>172</v>
      </c>
      <c r="F5" s="2">
        <v>59</v>
      </c>
      <c r="G5" s="2">
        <v>10.16</v>
      </c>
      <c r="H5" s="6" t="s">
        <v>178</v>
      </c>
      <c r="I5" s="26" t="s">
        <v>1441</v>
      </c>
      <c r="J5" s="2" t="s">
        <v>1441</v>
      </c>
      <c r="K5" s="2"/>
      <c r="L5" s="2"/>
      <c r="M5" s="2"/>
      <c r="N5" s="2"/>
      <c r="O5" s="2"/>
      <c r="P5" s="2"/>
      <c r="Q5" s="2"/>
      <c r="R5" s="2"/>
    </row>
    <row r="6" spans="1:18" ht="27">
      <c r="A6" s="63" t="s">
        <v>176</v>
      </c>
      <c r="B6" s="2" t="s">
        <v>164</v>
      </c>
      <c r="C6" s="68"/>
      <c r="D6" s="72" t="s">
        <v>163</v>
      </c>
      <c r="E6" s="7" t="s">
        <v>173</v>
      </c>
      <c r="F6" s="2">
        <v>25</v>
      </c>
      <c r="G6" s="2">
        <v>6.53</v>
      </c>
      <c r="H6" s="6" t="s">
        <v>178</v>
      </c>
      <c r="I6" s="26" t="s">
        <v>1441</v>
      </c>
      <c r="J6" s="2" t="s">
        <v>1441</v>
      </c>
      <c r="K6" s="2"/>
      <c r="L6" s="2"/>
      <c r="M6" s="2"/>
      <c r="N6" s="2"/>
      <c r="O6" s="2"/>
      <c r="P6" s="2"/>
      <c r="Q6" s="2"/>
      <c r="R6" s="2"/>
    </row>
    <row r="7" spans="1:18" ht="27">
      <c r="A7" s="64"/>
      <c r="B7" s="2" t="s">
        <v>165</v>
      </c>
      <c r="C7" s="68"/>
      <c r="D7" s="68"/>
      <c r="E7" s="7" t="s">
        <v>174</v>
      </c>
      <c r="F7" s="2">
        <v>19</v>
      </c>
      <c r="G7" s="2">
        <v>7.81</v>
      </c>
      <c r="H7" s="6" t="s">
        <v>178</v>
      </c>
      <c r="I7" s="26" t="s">
        <v>1441</v>
      </c>
      <c r="J7" s="2" t="s">
        <v>1441</v>
      </c>
      <c r="K7" s="2"/>
      <c r="L7" s="2"/>
      <c r="M7" s="2"/>
      <c r="N7" s="2"/>
      <c r="O7" s="2"/>
      <c r="P7" s="2"/>
      <c r="Q7" s="2"/>
      <c r="R7" s="2"/>
    </row>
    <row r="8" spans="1:18" ht="27">
      <c r="A8" s="64"/>
      <c r="B8" s="2" t="s">
        <v>166</v>
      </c>
      <c r="C8" s="68"/>
      <c r="D8" s="68"/>
      <c r="E8" s="7" t="s">
        <v>175</v>
      </c>
      <c r="F8" s="2">
        <v>23</v>
      </c>
      <c r="G8" s="2">
        <v>8.5500000000000007</v>
      </c>
      <c r="H8" s="6" t="s">
        <v>178</v>
      </c>
      <c r="I8" s="26" t="s">
        <v>1441</v>
      </c>
      <c r="J8" s="2" t="s">
        <v>1441</v>
      </c>
      <c r="K8" s="2"/>
      <c r="L8" s="2"/>
      <c r="M8" s="2"/>
      <c r="N8" s="2"/>
      <c r="O8" s="2"/>
      <c r="P8" s="2"/>
      <c r="Q8" s="2"/>
      <c r="R8" s="2"/>
    </row>
    <row r="9" spans="1:18" ht="18.75" customHeight="1">
      <c r="A9" s="65"/>
      <c r="B9" s="2" t="s">
        <v>167</v>
      </c>
      <c r="C9" s="69"/>
      <c r="D9" s="69"/>
      <c r="E9" s="7" t="s">
        <v>168</v>
      </c>
      <c r="F9" s="2">
        <v>2</v>
      </c>
      <c r="G9" s="2">
        <v>10.16</v>
      </c>
      <c r="H9" s="6" t="s">
        <v>178</v>
      </c>
      <c r="I9" s="26" t="s">
        <v>1441</v>
      </c>
      <c r="J9" s="2" t="s">
        <v>1441</v>
      </c>
      <c r="K9" s="2"/>
      <c r="L9" s="2"/>
      <c r="M9" s="2"/>
      <c r="N9" s="2"/>
      <c r="O9" s="2"/>
      <c r="P9" s="2"/>
      <c r="Q9" s="2"/>
      <c r="R9" s="2"/>
    </row>
    <row r="10" spans="1:18" ht="40.5" customHeight="1">
      <c r="A10" s="63" t="s">
        <v>188</v>
      </c>
      <c r="B10" s="2" t="s">
        <v>164</v>
      </c>
      <c r="C10" s="67"/>
      <c r="D10" s="66" t="s">
        <v>1788</v>
      </c>
      <c r="E10" s="7" t="s">
        <v>201</v>
      </c>
      <c r="F10" s="2">
        <v>25</v>
      </c>
      <c r="G10" s="16" t="s">
        <v>182</v>
      </c>
      <c r="H10" s="6" t="s">
        <v>189</v>
      </c>
      <c r="I10" s="26" t="s">
        <v>1442</v>
      </c>
      <c r="J10" s="2" t="s">
        <v>1442</v>
      </c>
      <c r="K10" s="2"/>
      <c r="L10" s="2"/>
      <c r="M10" s="2"/>
      <c r="N10" s="2"/>
      <c r="O10" s="2"/>
      <c r="P10" s="2"/>
      <c r="Q10" s="2"/>
      <c r="R10" s="2"/>
    </row>
    <row r="11" spans="1:18" ht="40.5" customHeight="1">
      <c r="A11" s="64"/>
      <c r="B11" s="2" t="s">
        <v>165</v>
      </c>
      <c r="C11" s="68"/>
      <c r="D11" s="64"/>
      <c r="E11" s="7" t="s">
        <v>202</v>
      </c>
      <c r="F11" s="2">
        <v>12</v>
      </c>
      <c r="G11" s="16" t="s">
        <v>183</v>
      </c>
      <c r="H11" s="6" t="s">
        <v>189</v>
      </c>
      <c r="I11" s="26" t="s">
        <v>1442</v>
      </c>
      <c r="J11" s="2" t="s">
        <v>1442</v>
      </c>
      <c r="K11" s="2"/>
      <c r="L11" s="2"/>
      <c r="M11" s="2"/>
      <c r="N11" s="2"/>
      <c r="O11" s="2"/>
      <c r="P11" s="2"/>
      <c r="Q11" s="2"/>
      <c r="R11" s="2"/>
    </row>
    <row r="12" spans="1:18" ht="40.5" customHeight="1">
      <c r="A12" s="64"/>
      <c r="B12" s="2" t="s">
        <v>166</v>
      </c>
      <c r="C12" s="68"/>
      <c r="D12" s="64"/>
      <c r="E12" s="7" t="s">
        <v>203</v>
      </c>
      <c r="F12" s="2">
        <v>25</v>
      </c>
      <c r="G12" s="16">
        <v>5.57</v>
      </c>
      <c r="H12" s="6" t="s">
        <v>189</v>
      </c>
      <c r="I12" s="26" t="s">
        <v>1442</v>
      </c>
      <c r="J12" s="2" t="s">
        <v>1442</v>
      </c>
      <c r="K12" s="2"/>
      <c r="L12" s="2"/>
      <c r="M12" s="2"/>
      <c r="N12" s="2"/>
      <c r="O12" s="2"/>
      <c r="P12" s="2"/>
      <c r="Q12" s="2"/>
      <c r="R12" s="2"/>
    </row>
    <row r="13" spans="1:18" ht="40.5" customHeight="1">
      <c r="A13" s="65"/>
      <c r="B13" s="2" t="s">
        <v>167</v>
      </c>
      <c r="C13" s="69"/>
      <c r="D13" s="65"/>
      <c r="E13" s="7" t="s">
        <v>204</v>
      </c>
      <c r="F13" s="2">
        <v>10</v>
      </c>
      <c r="G13" s="16" t="s">
        <v>185</v>
      </c>
      <c r="H13" s="6" t="s">
        <v>189</v>
      </c>
      <c r="I13" s="26" t="s">
        <v>1442</v>
      </c>
      <c r="J13" s="2" t="s">
        <v>1442</v>
      </c>
      <c r="K13" s="2"/>
      <c r="L13" s="2"/>
      <c r="M13" s="2"/>
      <c r="N13" s="2"/>
      <c r="O13" s="2"/>
      <c r="P13" s="2"/>
      <c r="Q13" s="2"/>
      <c r="R13" s="2"/>
    </row>
    <row r="14" spans="1:18" ht="40.5" customHeight="1">
      <c r="A14" s="63" t="s">
        <v>187</v>
      </c>
      <c r="B14" s="2" t="s">
        <v>164</v>
      </c>
      <c r="C14" s="67"/>
      <c r="D14" s="66" t="s">
        <v>1789</v>
      </c>
      <c r="E14" s="7" t="s">
        <v>205</v>
      </c>
      <c r="F14" s="2">
        <v>20</v>
      </c>
      <c r="G14" s="16" t="s">
        <v>182</v>
      </c>
      <c r="H14" s="6" t="s">
        <v>181</v>
      </c>
      <c r="I14" s="26" t="s">
        <v>1442</v>
      </c>
      <c r="J14" s="2" t="s">
        <v>1442</v>
      </c>
      <c r="K14" s="2"/>
      <c r="L14" s="2"/>
      <c r="M14" s="2"/>
      <c r="N14" s="2"/>
      <c r="O14" s="2"/>
      <c r="P14" s="2"/>
      <c r="Q14" s="2"/>
      <c r="R14" s="2"/>
    </row>
    <row r="15" spans="1:18" ht="40.5" customHeight="1">
      <c r="A15" s="64"/>
      <c r="B15" s="2" t="s">
        <v>165</v>
      </c>
      <c r="C15" s="68"/>
      <c r="D15" s="64"/>
      <c r="E15" s="7" t="s">
        <v>206</v>
      </c>
      <c r="F15" s="2">
        <v>10</v>
      </c>
      <c r="G15" s="16" t="s">
        <v>183</v>
      </c>
      <c r="H15" s="6" t="s">
        <v>181</v>
      </c>
      <c r="I15" s="26" t="s">
        <v>1442</v>
      </c>
      <c r="J15" s="2" t="s">
        <v>1442</v>
      </c>
      <c r="K15" s="2"/>
      <c r="L15" s="2"/>
      <c r="M15" s="2"/>
      <c r="N15" s="2"/>
      <c r="O15" s="2"/>
      <c r="P15" s="2"/>
      <c r="Q15" s="2"/>
      <c r="R15" s="2"/>
    </row>
    <row r="16" spans="1:18" ht="40.5" customHeight="1">
      <c r="A16" s="64"/>
      <c r="B16" s="2" t="s">
        <v>166</v>
      </c>
      <c r="C16" s="68"/>
      <c r="D16" s="64"/>
      <c r="E16" s="7" t="s">
        <v>207</v>
      </c>
      <c r="F16" s="2">
        <v>20</v>
      </c>
      <c r="G16" s="16">
        <v>5.57</v>
      </c>
      <c r="H16" s="6" t="s">
        <v>181</v>
      </c>
      <c r="I16" s="26" t="s">
        <v>1442</v>
      </c>
      <c r="J16" s="2" t="s">
        <v>1442</v>
      </c>
      <c r="K16" s="2"/>
      <c r="L16" s="2"/>
      <c r="M16" s="2"/>
      <c r="N16" s="2"/>
      <c r="O16" s="2"/>
      <c r="P16" s="2"/>
      <c r="Q16" s="2"/>
      <c r="R16" s="2"/>
    </row>
    <row r="17" spans="1:18" ht="40.5" customHeight="1">
      <c r="A17" s="65"/>
      <c r="B17" s="2" t="s">
        <v>167</v>
      </c>
      <c r="C17" s="69"/>
      <c r="D17" s="65"/>
      <c r="E17" s="7" t="s">
        <v>208</v>
      </c>
      <c r="F17" s="2">
        <v>10</v>
      </c>
      <c r="G17" s="16" t="s">
        <v>185</v>
      </c>
      <c r="H17" s="6" t="s">
        <v>181</v>
      </c>
      <c r="I17" s="26" t="s">
        <v>1442</v>
      </c>
      <c r="J17" s="2" t="s">
        <v>1442</v>
      </c>
      <c r="K17" s="2"/>
      <c r="L17" s="2"/>
      <c r="M17" s="2"/>
      <c r="N17" s="2"/>
      <c r="O17" s="2"/>
      <c r="P17" s="2"/>
      <c r="Q17" s="2"/>
      <c r="R17" s="2"/>
    </row>
    <row r="18" spans="1:18" ht="40.5" customHeight="1">
      <c r="A18" s="63" t="s">
        <v>179</v>
      </c>
      <c r="B18" s="2" t="s">
        <v>164</v>
      </c>
      <c r="C18" s="67"/>
      <c r="D18" s="66" t="s">
        <v>1790</v>
      </c>
      <c r="E18" s="7" t="s">
        <v>209</v>
      </c>
      <c r="F18" s="2">
        <v>20</v>
      </c>
      <c r="G18" s="16" t="s">
        <v>182</v>
      </c>
      <c r="H18" s="6" t="s">
        <v>181</v>
      </c>
      <c r="I18" s="2" t="s">
        <v>1442</v>
      </c>
      <c r="J18" s="2" t="s">
        <v>1442</v>
      </c>
      <c r="K18" s="2"/>
      <c r="L18" s="2"/>
      <c r="M18" s="2"/>
      <c r="N18" s="2"/>
      <c r="O18" s="2"/>
      <c r="P18" s="2"/>
      <c r="Q18" s="2"/>
      <c r="R18" s="2"/>
    </row>
    <row r="19" spans="1:18" ht="40.5" customHeight="1">
      <c r="A19" s="64"/>
      <c r="B19" s="2" t="s">
        <v>165</v>
      </c>
      <c r="C19" s="68"/>
      <c r="D19" s="64"/>
      <c r="E19" s="7" t="s">
        <v>210</v>
      </c>
      <c r="F19" s="2">
        <v>10</v>
      </c>
      <c r="G19" s="16" t="s">
        <v>183</v>
      </c>
      <c r="H19" s="6" t="s">
        <v>181</v>
      </c>
      <c r="I19" s="2" t="s">
        <v>1442</v>
      </c>
      <c r="J19" s="2" t="s">
        <v>1442</v>
      </c>
      <c r="K19" s="2"/>
      <c r="L19" s="2"/>
      <c r="M19" s="2"/>
      <c r="N19" s="2"/>
      <c r="O19" s="2"/>
      <c r="P19" s="2"/>
      <c r="Q19" s="2"/>
      <c r="R19" s="2"/>
    </row>
    <row r="20" spans="1:18" ht="40.5" customHeight="1">
      <c r="A20" s="64"/>
      <c r="B20" s="2" t="s">
        <v>166</v>
      </c>
      <c r="C20" s="68"/>
      <c r="D20" s="64"/>
      <c r="E20" s="7" t="s">
        <v>211</v>
      </c>
      <c r="F20" s="2">
        <v>20</v>
      </c>
      <c r="G20" s="16" t="s">
        <v>184</v>
      </c>
      <c r="H20" s="6" t="s">
        <v>181</v>
      </c>
      <c r="I20" s="2" t="s">
        <v>1442</v>
      </c>
      <c r="J20" s="2" t="s">
        <v>1442</v>
      </c>
      <c r="K20" s="2"/>
      <c r="L20" s="2"/>
      <c r="M20" s="2"/>
      <c r="N20" s="2"/>
      <c r="O20" s="2"/>
      <c r="P20" s="2"/>
      <c r="Q20" s="2"/>
      <c r="R20" s="2"/>
    </row>
    <row r="21" spans="1:18" ht="40.5" customHeight="1">
      <c r="A21" s="65"/>
      <c r="B21" s="2" t="s">
        <v>167</v>
      </c>
      <c r="C21" s="69"/>
      <c r="D21" s="65"/>
      <c r="E21" s="7" t="s">
        <v>212</v>
      </c>
      <c r="F21" s="2">
        <v>10</v>
      </c>
      <c r="G21" s="16" t="s">
        <v>185</v>
      </c>
      <c r="H21" s="6" t="s">
        <v>181</v>
      </c>
      <c r="I21" s="2" t="s">
        <v>1442</v>
      </c>
      <c r="J21" s="2" t="s">
        <v>1442</v>
      </c>
      <c r="K21" s="2"/>
      <c r="L21" s="2"/>
      <c r="M21" s="2"/>
      <c r="N21" s="2"/>
      <c r="O21" s="2"/>
      <c r="P21" s="2"/>
      <c r="Q21" s="2"/>
      <c r="R21" s="2"/>
    </row>
    <row r="22" spans="1:18" ht="40.5" customHeight="1">
      <c r="A22" s="72" t="s">
        <v>180</v>
      </c>
      <c r="B22" s="2" t="s">
        <v>164</v>
      </c>
      <c r="C22" s="67"/>
      <c r="D22" s="66" t="s">
        <v>1787</v>
      </c>
      <c r="E22" s="7" t="s">
        <v>213</v>
      </c>
      <c r="F22" s="2">
        <v>20</v>
      </c>
      <c r="G22" s="16" t="s">
        <v>182</v>
      </c>
      <c r="H22" s="6" t="s">
        <v>181</v>
      </c>
      <c r="I22" s="2" t="s">
        <v>1442</v>
      </c>
      <c r="J22" s="2" t="s">
        <v>1442</v>
      </c>
      <c r="K22" s="2"/>
      <c r="L22" s="2"/>
      <c r="M22" s="2"/>
      <c r="N22" s="2"/>
      <c r="O22" s="2"/>
      <c r="P22" s="2"/>
      <c r="Q22" s="2"/>
      <c r="R22" s="2"/>
    </row>
    <row r="23" spans="1:18" ht="40.5" customHeight="1">
      <c r="A23" s="75"/>
      <c r="B23" s="2" t="s">
        <v>165</v>
      </c>
      <c r="C23" s="68"/>
      <c r="D23" s="64"/>
      <c r="E23" s="7" t="s">
        <v>214</v>
      </c>
      <c r="F23" s="2">
        <v>10</v>
      </c>
      <c r="G23" s="16" t="s">
        <v>183</v>
      </c>
      <c r="H23" s="6" t="s">
        <v>181</v>
      </c>
      <c r="I23" s="2" t="s">
        <v>1442</v>
      </c>
      <c r="J23" s="2" t="s">
        <v>1442</v>
      </c>
      <c r="K23" s="2"/>
      <c r="L23" s="2"/>
      <c r="M23" s="2"/>
      <c r="N23" s="2"/>
      <c r="O23" s="2"/>
      <c r="P23" s="2"/>
      <c r="Q23" s="2"/>
      <c r="R23" s="2"/>
    </row>
    <row r="24" spans="1:18" ht="40.5" customHeight="1">
      <c r="A24" s="75"/>
      <c r="B24" s="2" t="s">
        <v>166</v>
      </c>
      <c r="C24" s="68"/>
      <c r="D24" s="64"/>
      <c r="E24" s="7" t="s">
        <v>215</v>
      </c>
      <c r="F24" s="2">
        <v>20</v>
      </c>
      <c r="G24" s="16" t="s">
        <v>184</v>
      </c>
      <c r="H24" s="6" t="s">
        <v>181</v>
      </c>
      <c r="I24" s="2" t="s">
        <v>1442</v>
      </c>
      <c r="J24" s="2" t="s">
        <v>1442</v>
      </c>
      <c r="K24" s="2"/>
      <c r="L24" s="2"/>
      <c r="M24" s="2"/>
      <c r="N24" s="2"/>
      <c r="O24" s="2"/>
      <c r="P24" s="2"/>
      <c r="Q24" s="2"/>
      <c r="R24" s="2"/>
    </row>
    <row r="25" spans="1:18" ht="40.5" customHeight="1">
      <c r="A25" s="76"/>
      <c r="B25" s="2" t="s">
        <v>167</v>
      </c>
      <c r="C25" s="69"/>
      <c r="D25" s="65"/>
      <c r="E25" s="7" t="s">
        <v>216</v>
      </c>
      <c r="F25" s="2">
        <v>10</v>
      </c>
      <c r="G25" s="16" t="s">
        <v>185</v>
      </c>
      <c r="H25" s="6" t="s">
        <v>181</v>
      </c>
      <c r="I25" s="2" t="s">
        <v>1442</v>
      </c>
      <c r="J25" s="2" t="s">
        <v>1442</v>
      </c>
      <c r="K25" s="2"/>
      <c r="L25" s="2"/>
      <c r="M25" s="2"/>
      <c r="N25" s="2"/>
      <c r="O25" s="2"/>
      <c r="P25" s="2"/>
      <c r="Q25" s="2"/>
      <c r="R25" s="2"/>
    </row>
    <row r="26" spans="1:18" ht="39.75" customHeight="1">
      <c r="A26" s="72" t="s">
        <v>186</v>
      </c>
      <c r="B26" s="2" t="s">
        <v>164</v>
      </c>
      <c r="C26" s="67"/>
      <c r="D26" s="66" t="s">
        <v>1791</v>
      </c>
      <c r="E26" s="7" t="s">
        <v>217</v>
      </c>
      <c r="F26" s="2">
        <v>23</v>
      </c>
      <c r="G26" s="16" t="s">
        <v>182</v>
      </c>
      <c r="H26" s="6" t="s">
        <v>181</v>
      </c>
      <c r="I26" s="2" t="s">
        <v>1442</v>
      </c>
      <c r="J26" s="2" t="s">
        <v>1442</v>
      </c>
      <c r="K26" s="2"/>
      <c r="L26" s="2"/>
      <c r="M26" s="2"/>
      <c r="N26" s="2"/>
      <c r="O26" s="2"/>
      <c r="P26" s="2"/>
      <c r="Q26" s="2"/>
      <c r="R26" s="2"/>
    </row>
    <row r="27" spans="1:18" ht="39.75" customHeight="1">
      <c r="A27" s="75"/>
      <c r="B27" s="2" t="s">
        <v>165</v>
      </c>
      <c r="C27" s="68"/>
      <c r="D27" s="64"/>
      <c r="E27" s="7" t="s">
        <v>218</v>
      </c>
      <c r="F27" s="2">
        <v>14</v>
      </c>
      <c r="G27" s="16" t="s">
        <v>183</v>
      </c>
      <c r="H27" s="6" t="s">
        <v>181</v>
      </c>
      <c r="I27" s="2" t="s">
        <v>1442</v>
      </c>
      <c r="J27" s="2" t="s">
        <v>1442</v>
      </c>
      <c r="K27" s="2"/>
      <c r="L27" s="2"/>
      <c r="M27" s="2"/>
      <c r="N27" s="2"/>
      <c r="O27" s="2"/>
      <c r="P27" s="2"/>
      <c r="Q27" s="2"/>
      <c r="R27" s="2"/>
    </row>
    <row r="28" spans="1:18" ht="39.75" customHeight="1">
      <c r="A28" s="75"/>
      <c r="B28" s="2" t="s">
        <v>166</v>
      </c>
      <c r="C28" s="68"/>
      <c r="D28" s="64"/>
      <c r="E28" s="7" t="s">
        <v>219</v>
      </c>
      <c r="F28" s="2">
        <v>23</v>
      </c>
      <c r="G28" s="16" t="s">
        <v>184</v>
      </c>
      <c r="H28" s="6" t="s">
        <v>181</v>
      </c>
      <c r="I28" s="2" t="s">
        <v>1442</v>
      </c>
      <c r="J28" s="2" t="s">
        <v>1442</v>
      </c>
      <c r="K28" s="2"/>
      <c r="L28" s="2"/>
      <c r="M28" s="2"/>
      <c r="N28" s="2"/>
      <c r="O28" s="2"/>
      <c r="P28" s="2"/>
      <c r="Q28" s="2"/>
      <c r="R28" s="2"/>
    </row>
    <row r="29" spans="1:18" ht="39.75" customHeight="1">
      <c r="A29" s="76"/>
      <c r="B29" s="2" t="s">
        <v>167</v>
      </c>
      <c r="C29" s="69"/>
      <c r="D29" s="65"/>
      <c r="E29" s="7" t="s">
        <v>220</v>
      </c>
      <c r="F29" s="2">
        <v>14</v>
      </c>
      <c r="G29" s="16" t="s">
        <v>185</v>
      </c>
      <c r="H29" s="6" t="s">
        <v>181</v>
      </c>
      <c r="I29" s="2" t="s">
        <v>1442</v>
      </c>
      <c r="J29" s="2" t="s">
        <v>1442</v>
      </c>
      <c r="K29" s="2"/>
      <c r="L29" s="2"/>
      <c r="M29" s="2"/>
      <c r="N29" s="2"/>
      <c r="O29" s="2"/>
      <c r="P29" s="2"/>
      <c r="Q29" s="2"/>
      <c r="R29" s="2"/>
    </row>
    <row r="30" spans="1:18" ht="40.5" customHeight="1">
      <c r="A30" s="72" t="s">
        <v>190</v>
      </c>
      <c r="B30" s="2" t="s">
        <v>164</v>
      </c>
      <c r="C30" s="67"/>
      <c r="D30" s="66" t="s">
        <v>1792</v>
      </c>
      <c r="E30" s="7" t="s">
        <v>221</v>
      </c>
      <c r="F30" s="2">
        <v>28</v>
      </c>
      <c r="G30" s="16" t="s">
        <v>182</v>
      </c>
      <c r="H30" s="6" t="s">
        <v>181</v>
      </c>
      <c r="I30" s="2" t="s">
        <v>1442</v>
      </c>
      <c r="J30" s="2" t="s">
        <v>1442</v>
      </c>
      <c r="K30" s="2"/>
      <c r="L30" s="2"/>
      <c r="M30" s="2"/>
      <c r="N30" s="2"/>
      <c r="O30" s="2"/>
      <c r="P30" s="2"/>
      <c r="Q30" s="2"/>
      <c r="R30" s="2"/>
    </row>
    <row r="31" spans="1:18" ht="40.5" customHeight="1">
      <c r="A31" s="75"/>
      <c r="B31" s="2" t="s">
        <v>165</v>
      </c>
      <c r="C31" s="68"/>
      <c r="D31" s="64"/>
      <c r="E31" s="7" t="s">
        <v>222</v>
      </c>
      <c r="F31" s="2">
        <v>14</v>
      </c>
      <c r="G31" s="16" t="s">
        <v>183</v>
      </c>
      <c r="H31" s="6" t="s">
        <v>181</v>
      </c>
      <c r="I31" s="2" t="s">
        <v>1442</v>
      </c>
      <c r="J31" s="2" t="s">
        <v>1442</v>
      </c>
      <c r="K31" s="2"/>
      <c r="L31" s="2"/>
      <c r="M31" s="2"/>
      <c r="N31" s="2"/>
      <c r="O31" s="2"/>
      <c r="P31" s="2"/>
      <c r="Q31" s="2"/>
      <c r="R31" s="2"/>
    </row>
    <row r="32" spans="1:18" ht="40.5" customHeight="1">
      <c r="A32" s="75"/>
      <c r="B32" s="2" t="s">
        <v>166</v>
      </c>
      <c r="C32" s="68"/>
      <c r="D32" s="64"/>
      <c r="E32" s="7" t="s">
        <v>223</v>
      </c>
      <c r="F32" s="2">
        <v>28</v>
      </c>
      <c r="G32" s="16" t="s">
        <v>184</v>
      </c>
      <c r="H32" s="6" t="s">
        <v>181</v>
      </c>
      <c r="I32" s="26" t="s">
        <v>1442</v>
      </c>
      <c r="J32" s="2" t="s">
        <v>1442</v>
      </c>
      <c r="K32" s="2"/>
      <c r="L32" s="2"/>
      <c r="M32" s="2"/>
      <c r="N32" s="2"/>
      <c r="O32" s="2"/>
      <c r="P32" s="2"/>
      <c r="Q32" s="2"/>
      <c r="R32" s="2"/>
    </row>
    <row r="33" spans="1:18" ht="40.5" customHeight="1">
      <c r="A33" s="76"/>
      <c r="B33" s="2" t="s">
        <v>167</v>
      </c>
      <c r="C33" s="69"/>
      <c r="D33" s="65"/>
      <c r="E33" s="7" t="s">
        <v>224</v>
      </c>
      <c r="F33" s="2">
        <v>15</v>
      </c>
      <c r="G33" s="16" t="s">
        <v>185</v>
      </c>
      <c r="H33" s="6" t="s">
        <v>181</v>
      </c>
      <c r="I33" s="2" t="s">
        <v>1442</v>
      </c>
      <c r="J33" s="2" t="s">
        <v>1442</v>
      </c>
      <c r="K33" s="2"/>
      <c r="L33" s="2"/>
      <c r="M33" s="2"/>
      <c r="N33" s="2"/>
      <c r="O33" s="2"/>
      <c r="P33" s="2"/>
      <c r="Q33" s="2"/>
      <c r="R33" s="2"/>
    </row>
    <row r="34" spans="1:18" ht="40.5" customHeight="1">
      <c r="A34" s="72" t="s">
        <v>191</v>
      </c>
      <c r="B34" s="2" t="s">
        <v>164</v>
      </c>
      <c r="C34" s="67"/>
      <c r="D34" s="66" t="s">
        <v>1793</v>
      </c>
      <c r="E34" s="7" t="s">
        <v>225</v>
      </c>
      <c r="F34" s="2">
        <v>30</v>
      </c>
      <c r="G34" s="16" t="s">
        <v>182</v>
      </c>
      <c r="H34" s="6" t="s">
        <v>181</v>
      </c>
      <c r="I34" s="2" t="s">
        <v>1442</v>
      </c>
      <c r="J34" s="2" t="s">
        <v>1442</v>
      </c>
      <c r="K34" s="2"/>
      <c r="L34" s="2"/>
      <c r="M34" s="2"/>
      <c r="N34" s="2"/>
      <c r="O34" s="2"/>
      <c r="P34" s="2"/>
      <c r="Q34" s="2"/>
      <c r="R34" s="2"/>
    </row>
    <row r="35" spans="1:18" ht="40.5" customHeight="1">
      <c r="A35" s="75"/>
      <c r="B35" s="2" t="s">
        <v>165</v>
      </c>
      <c r="C35" s="68"/>
      <c r="D35" s="64"/>
      <c r="E35" s="7" t="s">
        <v>226</v>
      </c>
      <c r="F35" s="2">
        <v>15</v>
      </c>
      <c r="G35" s="16" t="s">
        <v>183</v>
      </c>
      <c r="H35" s="6" t="s">
        <v>181</v>
      </c>
      <c r="I35" s="2" t="s">
        <v>1442</v>
      </c>
      <c r="J35" s="2" t="s">
        <v>1442</v>
      </c>
      <c r="K35" s="2"/>
      <c r="L35" s="2"/>
      <c r="M35" s="2"/>
      <c r="N35" s="2"/>
      <c r="O35" s="2"/>
      <c r="P35" s="2"/>
      <c r="Q35" s="2"/>
      <c r="R35" s="2"/>
    </row>
    <row r="36" spans="1:18" ht="40.5" customHeight="1">
      <c r="A36" s="75"/>
      <c r="B36" s="2" t="s">
        <v>166</v>
      </c>
      <c r="C36" s="68"/>
      <c r="D36" s="64"/>
      <c r="E36" s="7" t="s">
        <v>227</v>
      </c>
      <c r="F36" s="2">
        <v>30</v>
      </c>
      <c r="G36" s="16" t="s">
        <v>184</v>
      </c>
      <c r="H36" s="6" t="s">
        <v>181</v>
      </c>
      <c r="I36" s="2" t="s">
        <v>1442</v>
      </c>
      <c r="J36" s="2" t="s">
        <v>1442</v>
      </c>
      <c r="K36" s="2"/>
      <c r="L36" s="2"/>
      <c r="M36" s="2"/>
      <c r="N36" s="2"/>
      <c r="O36" s="2"/>
      <c r="P36" s="2"/>
      <c r="Q36" s="2"/>
      <c r="R36" s="2"/>
    </row>
    <row r="37" spans="1:18" ht="40.5" customHeight="1">
      <c r="A37" s="76"/>
      <c r="B37" s="2" t="s">
        <v>167</v>
      </c>
      <c r="C37" s="69"/>
      <c r="D37" s="65"/>
      <c r="E37" s="7" t="s">
        <v>228</v>
      </c>
      <c r="F37" s="2">
        <v>15</v>
      </c>
      <c r="G37" s="16" t="s">
        <v>185</v>
      </c>
      <c r="H37" s="6" t="s">
        <v>181</v>
      </c>
      <c r="I37" s="2" t="s">
        <v>1442</v>
      </c>
      <c r="J37" s="2" t="s">
        <v>1442</v>
      </c>
      <c r="K37" s="2"/>
      <c r="L37" s="2"/>
      <c r="M37" s="2"/>
      <c r="N37" s="2"/>
      <c r="O37" s="2"/>
      <c r="P37" s="2"/>
      <c r="Q37" s="2"/>
      <c r="R37" s="2"/>
    </row>
    <row r="38" spans="1:18" ht="40.5" customHeight="1">
      <c r="A38" s="72" t="s">
        <v>192</v>
      </c>
      <c r="B38" s="2" t="s">
        <v>164</v>
      </c>
      <c r="C38" s="67"/>
      <c r="D38" s="66" t="s">
        <v>1794</v>
      </c>
      <c r="E38" s="7" t="s">
        <v>229</v>
      </c>
      <c r="F38" s="2">
        <v>20</v>
      </c>
      <c r="G38" s="16" t="s">
        <v>182</v>
      </c>
      <c r="H38" s="6" t="s">
        <v>181</v>
      </c>
      <c r="I38" s="2" t="s">
        <v>1442</v>
      </c>
      <c r="J38" s="2" t="s">
        <v>1442</v>
      </c>
      <c r="K38" s="2"/>
      <c r="L38" s="2"/>
      <c r="M38" s="2"/>
      <c r="N38" s="2"/>
      <c r="O38" s="2"/>
      <c r="P38" s="2"/>
      <c r="Q38" s="2"/>
      <c r="R38" s="2"/>
    </row>
    <row r="39" spans="1:18" ht="40.5" customHeight="1">
      <c r="A39" s="75"/>
      <c r="B39" s="2" t="s">
        <v>165</v>
      </c>
      <c r="C39" s="68"/>
      <c r="D39" s="64"/>
      <c r="E39" s="7" t="s">
        <v>230</v>
      </c>
      <c r="F39" s="2">
        <v>10</v>
      </c>
      <c r="G39" s="16" t="s">
        <v>183</v>
      </c>
      <c r="H39" s="6" t="s">
        <v>181</v>
      </c>
      <c r="I39" s="2" t="s">
        <v>1442</v>
      </c>
      <c r="J39" s="2" t="s">
        <v>1442</v>
      </c>
      <c r="K39" s="2"/>
      <c r="L39" s="2"/>
      <c r="M39" s="2"/>
      <c r="N39" s="2"/>
      <c r="O39" s="2"/>
      <c r="P39" s="2"/>
      <c r="Q39" s="2"/>
      <c r="R39" s="2"/>
    </row>
    <row r="40" spans="1:18" ht="40.5" customHeight="1">
      <c r="A40" s="75"/>
      <c r="B40" s="2" t="s">
        <v>166</v>
      </c>
      <c r="C40" s="68"/>
      <c r="D40" s="64"/>
      <c r="E40" s="7" t="s">
        <v>231</v>
      </c>
      <c r="F40" s="2">
        <v>20</v>
      </c>
      <c r="G40" s="16" t="s">
        <v>184</v>
      </c>
      <c r="H40" s="6" t="s">
        <v>181</v>
      </c>
      <c r="I40" s="2" t="s">
        <v>1442</v>
      </c>
      <c r="J40" s="2" t="s">
        <v>1442</v>
      </c>
      <c r="K40" s="2"/>
      <c r="L40" s="2"/>
      <c r="M40" s="2"/>
      <c r="N40" s="2"/>
      <c r="O40" s="2"/>
      <c r="P40" s="2"/>
      <c r="Q40" s="2"/>
      <c r="R40" s="2"/>
    </row>
    <row r="41" spans="1:18" ht="40.5" customHeight="1">
      <c r="A41" s="76"/>
      <c r="B41" s="2" t="s">
        <v>167</v>
      </c>
      <c r="C41" s="69"/>
      <c r="D41" s="65"/>
      <c r="E41" s="7" t="s">
        <v>232</v>
      </c>
      <c r="F41" s="2">
        <v>10</v>
      </c>
      <c r="G41" s="16" t="s">
        <v>185</v>
      </c>
      <c r="H41" s="6" t="s">
        <v>181</v>
      </c>
      <c r="I41" s="2" t="s">
        <v>1442</v>
      </c>
      <c r="J41" s="2" t="s">
        <v>1442</v>
      </c>
      <c r="K41" s="2"/>
      <c r="L41" s="2"/>
      <c r="M41" s="2"/>
      <c r="N41" s="2"/>
      <c r="O41" s="2"/>
      <c r="P41" s="2"/>
      <c r="Q41" s="2"/>
      <c r="R41" s="2"/>
    </row>
    <row r="42" spans="1:18" ht="40.5" customHeight="1">
      <c r="A42" s="63" t="s">
        <v>193</v>
      </c>
      <c r="B42" s="2" t="s">
        <v>164</v>
      </c>
      <c r="C42" s="67"/>
      <c r="D42" s="66" t="s">
        <v>1795</v>
      </c>
      <c r="E42" s="7" t="s">
        <v>233</v>
      </c>
      <c r="F42" s="2">
        <v>20</v>
      </c>
      <c r="G42" s="16" t="s">
        <v>182</v>
      </c>
      <c r="H42" s="6" t="s">
        <v>181</v>
      </c>
      <c r="I42" s="2" t="s">
        <v>1442</v>
      </c>
      <c r="J42" s="2" t="s">
        <v>1442</v>
      </c>
      <c r="K42" s="2"/>
      <c r="L42" s="2"/>
      <c r="M42" s="2"/>
      <c r="N42" s="2"/>
      <c r="O42" s="2"/>
      <c r="P42" s="2"/>
      <c r="Q42" s="2"/>
      <c r="R42" s="2"/>
    </row>
    <row r="43" spans="1:18" ht="40.5" customHeight="1">
      <c r="A43" s="73"/>
      <c r="B43" s="2" t="s">
        <v>165</v>
      </c>
      <c r="C43" s="68"/>
      <c r="D43" s="64"/>
      <c r="E43" s="7" t="s">
        <v>234</v>
      </c>
      <c r="F43" s="2">
        <v>10</v>
      </c>
      <c r="G43" s="16" t="s">
        <v>183</v>
      </c>
      <c r="H43" s="6" t="s">
        <v>181</v>
      </c>
      <c r="I43" s="2" t="s">
        <v>1442</v>
      </c>
      <c r="J43" s="2" t="s">
        <v>1442</v>
      </c>
      <c r="K43" s="2"/>
      <c r="L43" s="2"/>
      <c r="M43" s="2"/>
      <c r="N43" s="2"/>
      <c r="O43" s="2"/>
      <c r="P43" s="2"/>
      <c r="Q43" s="2"/>
      <c r="R43" s="2"/>
    </row>
    <row r="44" spans="1:18" ht="40.5" customHeight="1">
      <c r="A44" s="73"/>
      <c r="B44" s="2" t="s">
        <v>166</v>
      </c>
      <c r="C44" s="68"/>
      <c r="D44" s="64"/>
      <c r="E44" s="7" t="s">
        <v>235</v>
      </c>
      <c r="F44" s="2">
        <v>20</v>
      </c>
      <c r="G44" s="16">
        <v>5.57</v>
      </c>
      <c r="H44" s="6" t="s">
        <v>181</v>
      </c>
      <c r="I44" s="2" t="s">
        <v>1442</v>
      </c>
      <c r="J44" s="2" t="s">
        <v>1442</v>
      </c>
      <c r="K44" s="2"/>
      <c r="L44" s="2"/>
      <c r="M44" s="2"/>
      <c r="N44" s="2"/>
      <c r="O44" s="2"/>
      <c r="P44" s="2"/>
      <c r="Q44" s="2"/>
      <c r="R44" s="2"/>
    </row>
    <row r="45" spans="1:18" ht="40.5" customHeight="1">
      <c r="A45" s="74"/>
      <c r="B45" s="2" t="s">
        <v>167</v>
      </c>
      <c r="C45" s="69"/>
      <c r="D45" s="65"/>
      <c r="E45" s="7" t="s">
        <v>236</v>
      </c>
      <c r="F45" s="2">
        <v>10</v>
      </c>
      <c r="G45" s="16" t="s">
        <v>185</v>
      </c>
      <c r="H45" s="6" t="s">
        <v>181</v>
      </c>
      <c r="I45" s="2" t="s">
        <v>1442</v>
      </c>
      <c r="J45" s="2" t="s">
        <v>1442</v>
      </c>
      <c r="K45" s="2"/>
      <c r="L45" s="2"/>
      <c r="M45" s="2"/>
      <c r="N45" s="2"/>
      <c r="O45" s="2"/>
      <c r="P45" s="2"/>
      <c r="Q45" s="2"/>
      <c r="R45" s="2"/>
    </row>
    <row r="46" spans="1:18" ht="40.5" customHeight="1">
      <c r="A46" s="63" t="s">
        <v>194</v>
      </c>
      <c r="B46" s="2" t="s">
        <v>164</v>
      </c>
      <c r="C46" s="67"/>
      <c r="D46" s="66" t="s">
        <v>1796</v>
      </c>
      <c r="E46" s="7" t="s">
        <v>237</v>
      </c>
      <c r="F46" s="2">
        <v>20</v>
      </c>
      <c r="G46" s="16" t="s">
        <v>182</v>
      </c>
      <c r="H46" s="6" t="s">
        <v>181</v>
      </c>
      <c r="I46" s="2" t="s">
        <v>1442</v>
      </c>
      <c r="J46" s="2" t="s">
        <v>1442</v>
      </c>
      <c r="K46" s="2"/>
      <c r="L46" s="2"/>
      <c r="M46" s="2"/>
      <c r="N46" s="2"/>
      <c r="O46" s="2"/>
      <c r="P46" s="2"/>
      <c r="Q46" s="2"/>
      <c r="R46" s="2"/>
    </row>
    <row r="47" spans="1:18" ht="40.5" customHeight="1">
      <c r="A47" s="73"/>
      <c r="B47" s="2" t="s">
        <v>165</v>
      </c>
      <c r="C47" s="68"/>
      <c r="D47" s="64"/>
      <c r="E47" s="7" t="s">
        <v>238</v>
      </c>
      <c r="F47" s="2">
        <v>10</v>
      </c>
      <c r="G47" s="16" t="s">
        <v>183</v>
      </c>
      <c r="H47" s="6" t="s">
        <v>181</v>
      </c>
      <c r="I47" s="26" t="s">
        <v>1442</v>
      </c>
      <c r="J47" s="2" t="s">
        <v>1442</v>
      </c>
      <c r="K47" s="2"/>
      <c r="L47" s="2"/>
      <c r="M47" s="2"/>
      <c r="N47" s="2"/>
      <c r="O47" s="2"/>
      <c r="P47" s="2"/>
      <c r="Q47" s="2"/>
      <c r="R47" s="2"/>
    </row>
    <row r="48" spans="1:18" ht="40.5" customHeight="1">
      <c r="A48" s="73"/>
      <c r="B48" s="2" t="s">
        <v>166</v>
      </c>
      <c r="C48" s="68"/>
      <c r="D48" s="64"/>
      <c r="E48" s="7" t="s">
        <v>239</v>
      </c>
      <c r="F48" s="2">
        <v>20</v>
      </c>
      <c r="G48" s="16">
        <v>5.57</v>
      </c>
      <c r="H48" s="6" t="s">
        <v>181</v>
      </c>
      <c r="I48" s="2" t="s">
        <v>1442</v>
      </c>
      <c r="J48" s="2" t="s">
        <v>1442</v>
      </c>
      <c r="K48" s="2"/>
      <c r="L48" s="2"/>
      <c r="M48" s="2"/>
      <c r="N48" s="2"/>
      <c r="O48" s="2"/>
      <c r="P48" s="2"/>
      <c r="Q48" s="2"/>
      <c r="R48" s="2"/>
    </row>
    <row r="49" spans="1:18" ht="40.5" customHeight="1">
      <c r="A49" s="74"/>
      <c r="B49" s="2" t="s">
        <v>167</v>
      </c>
      <c r="C49" s="69"/>
      <c r="D49" s="65"/>
      <c r="E49" s="7" t="s">
        <v>240</v>
      </c>
      <c r="F49" s="2">
        <v>10</v>
      </c>
      <c r="G49" s="16" t="s">
        <v>185</v>
      </c>
      <c r="H49" s="6" t="s">
        <v>181</v>
      </c>
      <c r="I49" s="2" t="s">
        <v>1442</v>
      </c>
      <c r="J49" s="2" t="s">
        <v>1442</v>
      </c>
      <c r="K49" s="2"/>
      <c r="L49" s="2"/>
      <c r="M49" s="2"/>
      <c r="N49" s="2"/>
      <c r="O49" s="2"/>
      <c r="P49" s="2"/>
      <c r="Q49" s="2"/>
      <c r="R49" s="2"/>
    </row>
    <row r="50" spans="1:18" ht="42" customHeight="1">
      <c r="A50" s="72" t="s">
        <v>195</v>
      </c>
      <c r="B50" s="2" t="s">
        <v>164</v>
      </c>
      <c r="C50" s="67"/>
      <c r="D50" s="66" t="s">
        <v>1786</v>
      </c>
      <c r="E50" s="7" t="s">
        <v>241</v>
      </c>
      <c r="F50" s="2">
        <v>27</v>
      </c>
      <c r="G50" s="16" t="s">
        <v>182</v>
      </c>
      <c r="H50" s="6" t="s">
        <v>196</v>
      </c>
      <c r="I50" s="2" t="s">
        <v>1993</v>
      </c>
      <c r="J50" s="2" t="s">
        <v>1441</v>
      </c>
      <c r="K50" s="2"/>
      <c r="L50" s="2"/>
      <c r="M50" s="2"/>
      <c r="N50" s="2"/>
      <c r="O50" s="2"/>
      <c r="P50" s="2"/>
      <c r="Q50" s="2"/>
      <c r="R50" s="2"/>
    </row>
    <row r="51" spans="1:18" ht="42" customHeight="1">
      <c r="A51" s="68"/>
      <c r="B51" s="2" t="s">
        <v>165</v>
      </c>
      <c r="C51" s="68"/>
      <c r="D51" s="64"/>
      <c r="E51" s="7" t="s">
        <v>242</v>
      </c>
      <c r="F51" s="2">
        <v>14</v>
      </c>
      <c r="G51" s="16" t="s">
        <v>183</v>
      </c>
      <c r="H51" s="6" t="s">
        <v>196</v>
      </c>
      <c r="I51" s="2" t="s">
        <v>1441</v>
      </c>
      <c r="J51" s="2" t="s">
        <v>1441</v>
      </c>
      <c r="K51" s="2"/>
      <c r="L51" s="2"/>
      <c r="M51" s="2"/>
      <c r="N51" s="2"/>
      <c r="O51" s="2"/>
      <c r="P51" s="2"/>
      <c r="Q51" s="2"/>
      <c r="R51" s="2"/>
    </row>
    <row r="52" spans="1:18" ht="42" customHeight="1">
      <c r="A52" s="68"/>
      <c r="B52" s="2" t="s">
        <v>166</v>
      </c>
      <c r="C52" s="68"/>
      <c r="D52" s="64"/>
      <c r="E52" s="7" t="s">
        <v>243</v>
      </c>
      <c r="F52" s="2">
        <v>25</v>
      </c>
      <c r="G52" s="16">
        <v>5.57</v>
      </c>
      <c r="H52" s="6" t="s">
        <v>196</v>
      </c>
      <c r="I52" s="2" t="s">
        <v>1441</v>
      </c>
      <c r="J52" s="2" t="s">
        <v>1441</v>
      </c>
      <c r="K52" s="2"/>
      <c r="L52" s="2"/>
      <c r="M52" s="2"/>
      <c r="N52" s="2"/>
      <c r="O52" s="2"/>
      <c r="P52" s="2"/>
      <c r="Q52" s="2"/>
      <c r="R52" s="2"/>
    </row>
    <row r="53" spans="1:18" ht="42" customHeight="1">
      <c r="A53" s="69"/>
      <c r="B53" s="2" t="s">
        <v>167</v>
      </c>
      <c r="C53" s="69"/>
      <c r="D53" s="65"/>
      <c r="E53" s="7" t="s">
        <v>244</v>
      </c>
      <c r="F53" s="2">
        <v>13</v>
      </c>
      <c r="G53" s="16" t="s">
        <v>185</v>
      </c>
      <c r="H53" s="6" t="s">
        <v>196</v>
      </c>
      <c r="I53" s="2" t="s">
        <v>1441</v>
      </c>
      <c r="J53" s="2" t="s">
        <v>1441</v>
      </c>
      <c r="K53" s="2"/>
      <c r="L53" s="2"/>
      <c r="M53" s="2"/>
      <c r="N53" s="2"/>
      <c r="O53" s="2"/>
      <c r="P53" s="2"/>
      <c r="Q53" s="2"/>
      <c r="R53" s="2"/>
    </row>
    <row r="54" spans="1:18" ht="40.5" customHeight="1">
      <c r="A54" s="63" t="s">
        <v>197</v>
      </c>
      <c r="B54" s="2" t="s">
        <v>164</v>
      </c>
      <c r="C54" s="67"/>
      <c r="D54" s="66" t="s">
        <v>1797</v>
      </c>
      <c r="E54" s="7" t="s">
        <v>245</v>
      </c>
      <c r="F54" s="2">
        <v>25</v>
      </c>
      <c r="G54" s="16" t="s">
        <v>182</v>
      </c>
      <c r="H54" s="6" t="s">
        <v>196</v>
      </c>
      <c r="I54" s="2" t="s">
        <v>1442</v>
      </c>
      <c r="J54" s="2" t="s">
        <v>1442</v>
      </c>
      <c r="K54" s="2"/>
      <c r="L54" s="2"/>
      <c r="M54" s="2"/>
      <c r="N54" s="2"/>
      <c r="O54" s="2"/>
      <c r="P54" s="2"/>
      <c r="Q54" s="2"/>
      <c r="R54" s="2"/>
    </row>
    <row r="55" spans="1:18" ht="40.5" customHeight="1">
      <c r="A55" s="68"/>
      <c r="B55" s="2" t="s">
        <v>165</v>
      </c>
      <c r="C55" s="68"/>
      <c r="D55" s="64"/>
      <c r="E55" s="7" t="s">
        <v>246</v>
      </c>
      <c r="F55" s="2">
        <v>14</v>
      </c>
      <c r="G55" s="16" t="s">
        <v>183</v>
      </c>
      <c r="H55" s="6" t="s">
        <v>196</v>
      </c>
      <c r="I55" s="2" t="s">
        <v>1442</v>
      </c>
      <c r="J55" s="2" t="s">
        <v>1442</v>
      </c>
      <c r="K55" s="2"/>
      <c r="L55" s="2"/>
      <c r="M55" s="2"/>
      <c r="N55" s="2"/>
      <c r="O55" s="2"/>
      <c r="P55" s="2"/>
      <c r="Q55" s="2"/>
      <c r="R55" s="2"/>
    </row>
    <row r="56" spans="1:18" ht="40.5" customHeight="1">
      <c r="A56" s="68"/>
      <c r="B56" s="2" t="s">
        <v>166</v>
      </c>
      <c r="C56" s="68"/>
      <c r="D56" s="64"/>
      <c r="E56" s="7" t="s">
        <v>247</v>
      </c>
      <c r="F56" s="2">
        <v>25</v>
      </c>
      <c r="G56" s="16">
        <v>5.57</v>
      </c>
      <c r="H56" s="6" t="s">
        <v>196</v>
      </c>
      <c r="I56" s="2" t="s">
        <v>1442</v>
      </c>
      <c r="J56" s="2" t="s">
        <v>1442</v>
      </c>
      <c r="K56" s="2"/>
      <c r="L56" s="2"/>
      <c r="M56" s="2"/>
      <c r="N56" s="2"/>
      <c r="O56" s="2"/>
      <c r="P56" s="2"/>
      <c r="Q56" s="2"/>
      <c r="R56" s="2"/>
    </row>
    <row r="57" spans="1:18" ht="40.5" customHeight="1">
      <c r="A57" s="69"/>
      <c r="B57" s="2" t="s">
        <v>167</v>
      </c>
      <c r="C57" s="69"/>
      <c r="D57" s="65"/>
      <c r="E57" s="7" t="s">
        <v>248</v>
      </c>
      <c r="F57" s="2">
        <v>14</v>
      </c>
      <c r="G57" s="16" t="s">
        <v>185</v>
      </c>
      <c r="H57" s="6" t="s">
        <v>196</v>
      </c>
      <c r="I57" s="2" t="s">
        <v>1442</v>
      </c>
      <c r="J57" s="2" t="s">
        <v>1442</v>
      </c>
      <c r="K57" s="2"/>
      <c r="L57" s="2"/>
      <c r="M57" s="2"/>
      <c r="N57" s="2"/>
      <c r="O57" s="2"/>
      <c r="P57" s="2"/>
      <c r="Q57" s="2"/>
      <c r="R57" s="2"/>
    </row>
    <row r="58" spans="1:18" ht="40.5" customHeight="1">
      <c r="A58" s="72" t="s">
        <v>198</v>
      </c>
      <c r="B58" s="2" t="s">
        <v>164</v>
      </c>
      <c r="C58" s="67"/>
      <c r="D58" s="66" t="s">
        <v>1798</v>
      </c>
      <c r="E58" s="7" t="s">
        <v>249</v>
      </c>
      <c r="F58" s="2">
        <v>25</v>
      </c>
      <c r="G58" s="16" t="s">
        <v>182</v>
      </c>
      <c r="H58" s="2"/>
      <c r="I58" s="2" t="s">
        <v>1442</v>
      </c>
      <c r="J58" s="2" t="s">
        <v>1442</v>
      </c>
      <c r="K58" s="2"/>
      <c r="L58" s="2"/>
      <c r="M58" s="2"/>
      <c r="N58" s="2"/>
      <c r="O58" s="2"/>
      <c r="P58" s="2"/>
      <c r="Q58" s="2"/>
      <c r="R58" s="2"/>
    </row>
    <row r="59" spans="1:18" ht="40.5" customHeight="1">
      <c r="A59" s="75"/>
      <c r="B59" s="2" t="s">
        <v>165</v>
      </c>
      <c r="C59" s="68"/>
      <c r="D59" s="64"/>
      <c r="E59" s="7" t="s">
        <v>250</v>
      </c>
      <c r="F59" s="2">
        <v>13</v>
      </c>
      <c r="G59" s="16" t="s">
        <v>183</v>
      </c>
      <c r="H59" s="2"/>
      <c r="I59" s="2" t="s">
        <v>1442</v>
      </c>
      <c r="J59" s="2" t="s">
        <v>1442</v>
      </c>
      <c r="K59" s="2"/>
      <c r="L59" s="2"/>
      <c r="M59" s="2"/>
      <c r="N59" s="2"/>
      <c r="O59" s="2"/>
      <c r="P59" s="2"/>
      <c r="Q59" s="2"/>
      <c r="R59" s="2"/>
    </row>
    <row r="60" spans="1:18" ht="40.5" customHeight="1">
      <c r="A60" s="75"/>
      <c r="B60" s="2" t="s">
        <v>166</v>
      </c>
      <c r="C60" s="68"/>
      <c r="D60" s="64"/>
      <c r="E60" s="7" t="s">
        <v>251</v>
      </c>
      <c r="F60" s="2">
        <v>30</v>
      </c>
      <c r="G60" s="16">
        <v>5.57</v>
      </c>
      <c r="H60" s="2"/>
      <c r="I60" s="2" t="s">
        <v>1442</v>
      </c>
      <c r="J60" s="2" t="s">
        <v>1442</v>
      </c>
      <c r="K60" s="2"/>
      <c r="L60" s="2"/>
      <c r="M60" s="2"/>
      <c r="N60" s="2"/>
      <c r="O60" s="2"/>
      <c r="P60" s="2"/>
      <c r="Q60" s="2"/>
      <c r="R60" s="2"/>
    </row>
    <row r="61" spans="1:18" ht="40.5" customHeight="1">
      <c r="A61" s="76"/>
      <c r="B61" s="2" t="s">
        <v>167</v>
      </c>
      <c r="C61" s="69"/>
      <c r="D61" s="65"/>
      <c r="E61" s="7" t="s">
        <v>252</v>
      </c>
      <c r="F61" s="2">
        <v>10</v>
      </c>
      <c r="G61" s="16" t="s">
        <v>185</v>
      </c>
      <c r="H61" s="2"/>
      <c r="I61" s="2" t="s">
        <v>1442</v>
      </c>
      <c r="J61" s="2" t="s">
        <v>1442</v>
      </c>
      <c r="K61" s="2"/>
      <c r="L61" s="2"/>
      <c r="M61" s="2"/>
      <c r="N61" s="2"/>
      <c r="O61" s="2"/>
      <c r="P61" s="2"/>
      <c r="Q61" s="2"/>
      <c r="R61" s="2"/>
    </row>
    <row r="62" spans="1:18" ht="40.5" customHeight="1">
      <c r="A62" s="72" t="s">
        <v>199</v>
      </c>
      <c r="B62" s="2" t="s">
        <v>164</v>
      </c>
      <c r="C62" s="67"/>
      <c r="D62" s="66" t="s">
        <v>1799</v>
      </c>
      <c r="E62" s="7" t="s">
        <v>253</v>
      </c>
      <c r="F62" s="2">
        <v>25</v>
      </c>
      <c r="G62" s="16" t="s">
        <v>182</v>
      </c>
      <c r="H62" s="2"/>
      <c r="I62" s="26" t="s">
        <v>1442</v>
      </c>
      <c r="J62" s="2" t="s">
        <v>1442</v>
      </c>
      <c r="K62" s="2"/>
      <c r="L62" s="2"/>
      <c r="M62" s="2"/>
      <c r="N62" s="2"/>
      <c r="O62" s="2"/>
      <c r="P62" s="2"/>
      <c r="Q62" s="2"/>
      <c r="R62" s="2"/>
    </row>
    <row r="63" spans="1:18" ht="40.5" customHeight="1">
      <c r="A63" s="75"/>
      <c r="B63" s="2" t="s">
        <v>165</v>
      </c>
      <c r="C63" s="68"/>
      <c r="D63" s="64"/>
      <c r="E63" s="7" t="s">
        <v>254</v>
      </c>
      <c r="F63" s="2">
        <v>10</v>
      </c>
      <c r="G63" s="16" t="s">
        <v>183</v>
      </c>
      <c r="H63" s="2"/>
      <c r="I63" s="2" t="s">
        <v>1442</v>
      </c>
      <c r="J63" s="2" t="s">
        <v>1442</v>
      </c>
      <c r="K63" s="2"/>
      <c r="L63" s="2"/>
      <c r="M63" s="2"/>
      <c r="N63" s="2"/>
      <c r="O63" s="2"/>
      <c r="P63" s="2"/>
      <c r="Q63" s="2"/>
      <c r="R63" s="2"/>
    </row>
    <row r="64" spans="1:18" ht="40.5" customHeight="1">
      <c r="A64" s="75"/>
      <c r="B64" s="2" t="s">
        <v>166</v>
      </c>
      <c r="C64" s="68"/>
      <c r="D64" s="64"/>
      <c r="E64" s="7" t="s">
        <v>255</v>
      </c>
      <c r="F64" s="2">
        <v>30</v>
      </c>
      <c r="G64" s="16">
        <v>5.57</v>
      </c>
      <c r="H64" s="2"/>
      <c r="I64" s="2" t="s">
        <v>1442</v>
      </c>
      <c r="J64" s="2" t="s">
        <v>1442</v>
      </c>
      <c r="K64" s="2"/>
      <c r="L64" s="2"/>
      <c r="M64" s="2"/>
      <c r="N64" s="2"/>
      <c r="O64" s="2"/>
      <c r="P64" s="2"/>
      <c r="Q64" s="2"/>
      <c r="R64" s="2"/>
    </row>
    <row r="65" spans="1:18" ht="40.5" customHeight="1">
      <c r="A65" s="76"/>
      <c r="B65" s="2" t="s">
        <v>167</v>
      </c>
      <c r="C65" s="69"/>
      <c r="D65" s="65"/>
      <c r="E65" s="7" t="s">
        <v>256</v>
      </c>
      <c r="F65" s="2">
        <v>10</v>
      </c>
      <c r="G65" s="16" t="s">
        <v>185</v>
      </c>
      <c r="H65" s="2"/>
      <c r="I65" s="2" t="s">
        <v>1442</v>
      </c>
      <c r="J65" s="2" t="s">
        <v>1442</v>
      </c>
      <c r="K65" s="2"/>
      <c r="L65" s="2"/>
      <c r="M65" s="2"/>
      <c r="N65" s="2"/>
      <c r="O65" s="2"/>
      <c r="P65" s="2"/>
      <c r="Q65" s="2"/>
      <c r="R65" s="2"/>
    </row>
    <row r="66" spans="1:18" ht="40.5" customHeight="1">
      <c r="A66" s="72" t="s">
        <v>200</v>
      </c>
      <c r="B66" s="2" t="s">
        <v>164</v>
      </c>
      <c r="C66" s="67"/>
      <c r="D66" s="66" t="s">
        <v>1800</v>
      </c>
      <c r="E66" s="7" t="s">
        <v>257</v>
      </c>
      <c r="F66" s="2">
        <v>20</v>
      </c>
      <c r="G66" s="16" t="s">
        <v>182</v>
      </c>
      <c r="H66" s="2"/>
      <c r="I66" s="2" t="s">
        <v>1442</v>
      </c>
      <c r="J66" s="2" t="s">
        <v>1442</v>
      </c>
      <c r="K66" s="2"/>
      <c r="L66" s="2"/>
      <c r="M66" s="2"/>
      <c r="N66" s="2"/>
      <c r="O66" s="2"/>
      <c r="P66" s="2"/>
      <c r="Q66" s="2"/>
      <c r="R66" s="2"/>
    </row>
    <row r="67" spans="1:18" ht="40.5" customHeight="1">
      <c r="A67" s="68"/>
      <c r="B67" s="2" t="s">
        <v>165</v>
      </c>
      <c r="C67" s="68"/>
      <c r="D67" s="64"/>
      <c r="E67" s="7" t="s">
        <v>258</v>
      </c>
      <c r="F67" s="2">
        <v>15</v>
      </c>
      <c r="G67" s="16" t="s">
        <v>183</v>
      </c>
      <c r="H67" s="2"/>
      <c r="I67" s="2" t="s">
        <v>1442</v>
      </c>
      <c r="J67" s="2" t="s">
        <v>1442</v>
      </c>
      <c r="K67" s="2"/>
      <c r="L67" s="2"/>
      <c r="M67" s="2"/>
      <c r="N67" s="2"/>
      <c r="O67" s="2"/>
      <c r="P67" s="2"/>
      <c r="Q67" s="2"/>
      <c r="R67" s="2"/>
    </row>
    <row r="68" spans="1:18" ht="40.5" customHeight="1">
      <c r="A68" s="68"/>
      <c r="B68" s="2" t="s">
        <v>166</v>
      </c>
      <c r="C68" s="68"/>
      <c r="D68" s="64"/>
      <c r="E68" s="7" t="s">
        <v>259</v>
      </c>
      <c r="F68" s="2">
        <v>30</v>
      </c>
      <c r="G68" s="16">
        <v>5.57</v>
      </c>
      <c r="H68" s="2"/>
      <c r="I68" s="2" t="s">
        <v>1442</v>
      </c>
      <c r="J68" s="2" t="s">
        <v>1442</v>
      </c>
      <c r="K68" s="2"/>
      <c r="L68" s="2"/>
      <c r="M68" s="2"/>
      <c r="N68" s="2"/>
      <c r="O68" s="2"/>
      <c r="P68" s="2"/>
      <c r="Q68" s="2"/>
      <c r="R68" s="2"/>
    </row>
    <row r="69" spans="1:18" ht="40.5" customHeight="1">
      <c r="A69" s="69"/>
      <c r="B69" s="2" t="s">
        <v>167</v>
      </c>
      <c r="C69" s="69"/>
      <c r="D69" s="65"/>
      <c r="E69" s="7" t="s">
        <v>260</v>
      </c>
      <c r="F69" s="2">
        <v>15</v>
      </c>
      <c r="G69" s="16" t="s">
        <v>185</v>
      </c>
      <c r="H69" s="2"/>
      <c r="I69" s="2" t="s">
        <v>1442</v>
      </c>
      <c r="J69" s="2" t="s">
        <v>1442</v>
      </c>
      <c r="K69" s="2"/>
      <c r="L69" s="2"/>
      <c r="M69" s="2"/>
      <c r="N69" s="2"/>
      <c r="O69" s="2"/>
      <c r="P69" s="2"/>
      <c r="Q69" s="2"/>
      <c r="R69" s="2"/>
    </row>
    <row r="73" spans="1:18">
      <c r="A73" s="2" t="s">
        <v>0</v>
      </c>
      <c r="B73" s="6" t="s">
        <v>954</v>
      </c>
      <c r="C73" s="4" t="s">
        <v>3</v>
      </c>
      <c r="D73" s="2" t="s">
        <v>4</v>
      </c>
    </row>
    <row r="74" spans="1:18">
      <c r="A74" s="6" t="s">
        <v>955</v>
      </c>
      <c r="B74" s="2" t="s">
        <v>956</v>
      </c>
      <c r="C74" s="72" t="s">
        <v>957</v>
      </c>
      <c r="D74" s="2">
        <v>110</v>
      </c>
    </row>
    <row r="75" spans="1:18">
      <c r="A75" s="2" t="s">
        <v>955</v>
      </c>
      <c r="B75" s="2" t="s">
        <v>958</v>
      </c>
      <c r="C75" s="68"/>
      <c r="D75" s="2">
        <v>123</v>
      </c>
    </row>
    <row r="76" spans="1:18">
      <c r="A76" s="2" t="s">
        <v>955</v>
      </c>
      <c r="B76" s="2" t="s">
        <v>959</v>
      </c>
      <c r="C76" s="68"/>
      <c r="D76" s="2">
        <v>276</v>
      </c>
    </row>
    <row r="77" spans="1:18">
      <c r="A77" s="2" t="s">
        <v>955</v>
      </c>
      <c r="B77" s="6" t="s">
        <v>960</v>
      </c>
      <c r="C77" s="69"/>
      <c r="D77" s="2">
        <v>270</v>
      </c>
    </row>
    <row r="78" spans="1:18">
      <c r="A78" s="2" t="s">
        <v>961</v>
      </c>
      <c r="B78" s="6" t="s">
        <v>962</v>
      </c>
      <c r="C78" s="44" t="s">
        <v>963</v>
      </c>
      <c r="D78" s="2">
        <v>40</v>
      </c>
    </row>
    <row r="79" spans="1:18">
      <c r="A79" s="6" t="s">
        <v>964</v>
      </c>
      <c r="B79" s="6"/>
      <c r="C79" s="6"/>
      <c r="D79" s="6">
        <v>449</v>
      </c>
    </row>
    <row r="86" spans="3:3">
      <c r="C86" t="s">
        <v>1772</v>
      </c>
    </row>
    <row r="87" spans="3:3">
      <c r="C87" t="s">
        <v>1773</v>
      </c>
    </row>
    <row r="88" spans="3:3">
      <c r="C88" t="s">
        <v>1774</v>
      </c>
    </row>
    <row r="89" spans="3:3">
      <c r="C89" t="s">
        <v>1775</v>
      </c>
    </row>
    <row r="90" spans="3:3">
      <c r="C90" t="s">
        <v>1776</v>
      </c>
    </row>
    <row r="91" spans="3:3">
      <c r="C91" t="s">
        <v>1777</v>
      </c>
    </row>
    <row r="92" spans="3:3">
      <c r="C92" t="s">
        <v>1778</v>
      </c>
    </row>
    <row r="93" spans="3:3">
      <c r="C93" t="s">
        <v>1779</v>
      </c>
    </row>
    <row r="94" spans="3:3">
      <c r="C94" t="s">
        <v>1780</v>
      </c>
    </row>
    <row r="95" spans="3:3">
      <c r="C95" t="s">
        <v>1781</v>
      </c>
    </row>
    <row r="96" spans="3:3">
      <c r="C96" t="s">
        <v>1782</v>
      </c>
    </row>
    <row r="97" spans="3:3">
      <c r="C97" t="s">
        <v>1783</v>
      </c>
    </row>
    <row r="98" spans="3:3">
      <c r="C98" t="s">
        <v>1784</v>
      </c>
    </row>
    <row r="99" spans="3:3">
      <c r="C99" t="s">
        <v>1785</v>
      </c>
    </row>
  </sheetData>
  <mergeCells count="51">
    <mergeCell ref="D66:D69"/>
    <mergeCell ref="D30:D33"/>
    <mergeCell ref="D50:D53"/>
    <mergeCell ref="D54:D57"/>
    <mergeCell ref="D58:D61"/>
    <mergeCell ref="D62:D65"/>
    <mergeCell ref="D34:D37"/>
    <mergeCell ref="D38:D41"/>
    <mergeCell ref="D42:D45"/>
    <mergeCell ref="D46:D49"/>
    <mergeCell ref="A50:A53"/>
    <mergeCell ref="A54:A57"/>
    <mergeCell ref="C50:C53"/>
    <mergeCell ref="C54:C57"/>
    <mergeCell ref="C58:C61"/>
    <mergeCell ref="C74:C77"/>
    <mergeCell ref="C66:C69"/>
    <mergeCell ref="A58:A61"/>
    <mergeCell ref="A62:A65"/>
    <mergeCell ref="A66:A69"/>
    <mergeCell ref="C62:C65"/>
    <mergeCell ref="C38:C41"/>
    <mergeCell ref="C42:C45"/>
    <mergeCell ref="A34:A37"/>
    <mergeCell ref="A38:A41"/>
    <mergeCell ref="A42:A45"/>
    <mergeCell ref="A46:A49"/>
    <mergeCell ref="C46:C49"/>
    <mergeCell ref="D26:D29"/>
    <mergeCell ref="C26:C29"/>
    <mergeCell ref="A14:A17"/>
    <mergeCell ref="A18:A21"/>
    <mergeCell ref="A22:A25"/>
    <mergeCell ref="C18:C21"/>
    <mergeCell ref="C14:C17"/>
    <mergeCell ref="D18:D21"/>
    <mergeCell ref="C22:C25"/>
    <mergeCell ref="D14:D17"/>
    <mergeCell ref="A26:A29"/>
    <mergeCell ref="A30:A33"/>
    <mergeCell ref="C30:C33"/>
    <mergeCell ref="C34:C37"/>
    <mergeCell ref="A10:A13"/>
    <mergeCell ref="D10:D13"/>
    <mergeCell ref="C10:C13"/>
    <mergeCell ref="D22:D25"/>
    <mergeCell ref="A2:A5"/>
    <mergeCell ref="A6:A9"/>
    <mergeCell ref="D2:D5"/>
    <mergeCell ref="C2:C9"/>
    <mergeCell ref="D6:D9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9.5" customWidth="1"/>
    <col min="2" max="2" width="21.375" customWidth="1"/>
    <col min="3" max="3" width="18.125" customWidth="1"/>
    <col min="4" max="4" width="15.5" customWidth="1"/>
    <col min="5" max="5" width="5.875" customWidth="1"/>
    <col min="6" max="6" width="10.75" customWidth="1"/>
    <col min="8" max="8" width="12.125" customWidth="1"/>
    <col min="9" max="9" width="16.375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9</v>
      </c>
    </row>
    <row r="2" spans="1:9" ht="129.94999999999999" customHeight="1">
      <c r="A2" s="45" t="s">
        <v>1266</v>
      </c>
      <c r="B2" s="2"/>
      <c r="C2" s="2" t="s">
        <v>1302</v>
      </c>
      <c r="D2" s="45" t="s">
        <v>1339</v>
      </c>
      <c r="E2" s="2">
        <v>1</v>
      </c>
      <c r="F2" s="2">
        <v>1.83</v>
      </c>
      <c r="G2" s="2"/>
      <c r="H2" s="2" t="s">
        <v>1441</v>
      </c>
      <c r="I2" s="2" t="s">
        <v>1441</v>
      </c>
    </row>
    <row r="3" spans="1:9" ht="129.94999999999999" customHeight="1">
      <c r="A3" s="45" t="s">
        <v>1267</v>
      </c>
      <c r="B3" s="2"/>
      <c r="C3" s="2" t="s">
        <v>1303</v>
      </c>
      <c r="D3" s="45" t="s">
        <v>1340</v>
      </c>
      <c r="E3" s="2">
        <v>1</v>
      </c>
      <c r="F3" s="2">
        <v>2.0099999999999998</v>
      </c>
      <c r="G3" s="2"/>
      <c r="H3" s="2" t="s">
        <v>1441</v>
      </c>
      <c r="I3" s="2" t="s">
        <v>1441</v>
      </c>
    </row>
    <row r="4" spans="1:9" ht="129.94999999999999" customHeight="1">
      <c r="A4" s="2" t="s">
        <v>1268</v>
      </c>
      <c r="B4" s="2"/>
      <c r="C4" s="2" t="s">
        <v>1304</v>
      </c>
      <c r="D4" s="45" t="s">
        <v>1341</v>
      </c>
      <c r="E4" s="2">
        <v>1</v>
      </c>
      <c r="F4" s="2">
        <v>2.46</v>
      </c>
      <c r="G4" s="2"/>
      <c r="H4" s="2" t="s">
        <v>1441</v>
      </c>
      <c r="I4" s="2" t="s">
        <v>1441</v>
      </c>
    </row>
    <row r="5" spans="1:9" ht="129.94999999999999" customHeight="1">
      <c r="A5" s="2" t="s">
        <v>1269</v>
      </c>
      <c r="B5" s="2"/>
      <c r="C5" s="2" t="s">
        <v>1305</v>
      </c>
      <c r="D5" s="45" t="s">
        <v>1342</v>
      </c>
      <c r="E5" s="2">
        <v>1</v>
      </c>
      <c r="F5" s="2">
        <v>1.9</v>
      </c>
      <c r="G5" s="2"/>
      <c r="H5" s="2" t="s">
        <v>1441</v>
      </c>
      <c r="I5" s="2" t="s">
        <v>1441</v>
      </c>
    </row>
    <row r="6" spans="1:9" ht="129.94999999999999" customHeight="1">
      <c r="A6" s="45" t="s">
        <v>1270</v>
      </c>
      <c r="B6" s="2"/>
      <c r="C6" s="2" t="s">
        <v>1306</v>
      </c>
      <c r="D6" s="45" t="s">
        <v>1343</v>
      </c>
      <c r="E6" s="2">
        <v>1</v>
      </c>
      <c r="F6" s="2">
        <v>1.75</v>
      </c>
      <c r="G6" s="2"/>
      <c r="H6" s="2" t="s">
        <v>1441</v>
      </c>
      <c r="I6" s="2" t="s">
        <v>1441</v>
      </c>
    </row>
    <row r="7" spans="1:9" ht="129.94999999999999" customHeight="1">
      <c r="A7" s="45" t="s">
        <v>1271</v>
      </c>
      <c r="B7" s="2"/>
      <c r="C7" s="2" t="s">
        <v>1307</v>
      </c>
      <c r="D7" s="45" t="s">
        <v>1344</v>
      </c>
      <c r="E7" s="2">
        <v>1</v>
      </c>
      <c r="F7" s="2">
        <v>1.44</v>
      </c>
      <c r="G7" s="2"/>
      <c r="H7" s="2" t="s">
        <v>1441</v>
      </c>
      <c r="I7" s="2" t="s">
        <v>1441</v>
      </c>
    </row>
    <row r="8" spans="1:9" ht="129.94999999999999" customHeight="1">
      <c r="A8" s="2" t="s">
        <v>1272</v>
      </c>
      <c r="B8" s="2"/>
      <c r="C8" s="2" t="s">
        <v>1308</v>
      </c>
      <c r="D8" s="45" t="s">
        <v>1345</v>
      </c>
      <c r="E8" s="2">
        <v>1</v>
      </c>
      <c r="F8" s="2">
        <v>1.44</v>
      </c>
      <c r="G8" s="2"/>
      <c r="H8" s="2" t="s">
        <v>1441</v>
      </c>
      <c r="I8" s="2" t="s">
        <v>1441</v>
      </c>
    </row>
    <row r="9" spans="1:9" ht="129.94999999999999" customHeight="1">
      <c r="A9" s="2" t="s">
        <v>1273</v>
      </c>
      <c r="B9" s="2"/>
      <c r="C9" s="2" t="s">
        <v>1309</v>
      </c>
      <c r="D9" s="45" t="s">
        <v>1346</v>
      </c>
      <c r="E9" s="2">
        <v>1</v>
      </c>
      <c r="F9" s="2">
        <v>2.75</v>
      </c>
      <c r="G9" s="2"/>
      <c r="H9" s="2" t="s">
        <v>1441</v>
      </c>
      <c r="I9" s="2" t="s">
        <v>1441</v>
      </c>
    </row>
    <row r="10" spans="1:9" ht="129.94999999999999" customHeight="1">
      <c r="A10" s="2" t="s">
        <v>1274</v>
      </c>
      <c r="B10" s="2"/>
      <c r="C10" s="2" t="s">
        <v>1311</v>
      </c>
      <c r="D10" s="45" t="s">
        <v>1347</v>
      </c>
      <c r="E10" s="2">
        <v>1</v>
      </c>
      <c r="F10" s="2">
        <v>2.75</v>
      </c>
      <c r="G10" s="2"/>
      <c r="H10" s="2" t="s">
        <v>1441</v>
      </c>
      <c r="I10" s="2" t="s">
        <v>1441</v>
      </c>
    </row>
    <row r="11" spans="1:9" ht="129.94999999999999" customHeight="1">
      <c r="A11" s="2" t="s">
        <v>1275</v>
      </c>
      <c r="B11" s="2"/>
      <c r="C11" s="2" t="s">
        <v>1312</v>
      </c>
      <c r="D11" s="45" t="s">
        <v>1348</v>
      </c>
      <c r="E11" s="2">
        <v>1</v>
      </c>
      <c r="F11" s="2">
        <v>2.75</v>
      </c>
      <c r="G11" s="2"/>
      <c r="H11" s="2" t="s">
        <v>1441</v>
      </c>
      <c r="I11" s="2" t="s">
        <v>1441</v>
      </c>
    </row>
    <row r="12" spans="1:9" ht="129.94999999999999" customHeight="1">
      <c r="A12" s="2" t="s">
        <v>1276</v>
      </c>
      <c r="B12" s="2"/>
      <c r="C12" s="2" t="s">
        <v>1310</v>
      </c>
      <c r="D12" s="45" t="s">
        <v>1349</v>
      </c>
      <c r="E12" s="2">
        <v>1</v>
      </c>
      <c r="F12" s="2">
        <v>1.9</v>
      </c>
      <c r="G12" s="2"/>
      <c r="H12" s="2" t="s">
        <v>1441</v>
      </c>
      <c r="I12" s="2" t="s">
        <v>1441</v>
      </c>
    </row>
    <row r="13" spans="1:9" ht="129.94999999999999" customHeight="1">
      <c r="A13" s="45" t="s">
        <v>1277</v>
      </c>
      <c r="B13" s="2"/>
      <c r="C13" s="2" t="s">
        <v>1313</v>
      </c>
      <c r="D13" s="45" t="s">
        <v>1350</v>
      </c>
      <c r="E13" s="2">
        <v>1</v>
      </c>
      <c r="F13" s="2">
        <v>1.91</v>
      </c>
      <c r="G13" s="2"/>
      <c r="H13" s="2" t="s">
        <v>1441</v>
      </c>
      <c r="I13" s="2" t="s">
        <v>1441</v>
      </c>
    </row>
    <row r="14" spans="1:9" ht="129.94999999999999" customHeight="1">
      <c r="A14" s="2" t="s">
        <v>1278</v>
      </c>
      <c r="B14" s="2"/>
      <c r="C14" s="2" t="s">
        <v>1314</v>
      </c>
      <c r="D14" s="45" t="s">
        <v>1351</v>
      </c>
      <c r="E14" s="2">
        <v>1</v>
      </c>
      <c r="F14" s="2">
        <v>1.91</v>
      </c>
      <c r="G14" s="2"/>
      <c r="H14" s="2" t="s">
        <v>1441</v>
      </c>
      <c r="I14" s="2" t="s">
        <v>1441</v>
      </c>
    </row>
    <row r="15" spans="1:9" ht="129.94999999999999" customHeight="1">
      <c r="A15" s="2" t="s">
        <v>1279</v>
      </c>
      <c r="B15" s="2"/>
      <c r="C15" s="2" t="s">
        <v>1315</v>
      </c>
      <c r="D15" s="45" t="s">
        <v>1352</v>
      </c>
      <c r="E15" s="2">
        <v>1</v>
      </c>
      <c r="F15" s="2">
        <v>1.91</v>
      </c>
      <c r="G15" s="2"/>
      <c r="H15" s="2" t="s">
        <v>1441</v>
      </c>
      <c r="I15" s="2" t="s">
        <v>1441</v>
      </c>
    </row>
    <row r="16" spans="1:9" ht="129.94999999999999" customHeight="1">
      <c r="A16" s="2" t="s">
        <v>1280</v>
      </c>
      <c r="B16" s="2"/>
      <c r="C16" s="2" t="s">
        <v>1316</v>
      </c>
      <c r="D16" s="45" t="s">
        <v>1353</v>
      </c>
      <c r="E16" s="2">
        <v>1</v>
      </c>
      <c r="F16" s="2">
        <v>1.26</v>
      </c>
      <c r="G16" s="2"/>
      <c r="H16" s="2" t="s">
        <v>1441</v>
      </c>
      <c r="I16" s="2" t="s">
        <v>1441</v>
      </c>
    </row>
    <row r="17" spans="1:9" ht="129.94999999999999" customHeight="1">
      <c r="A17" s="2" t="s">
        <v>1281</v>
      </c>
      <c r="B17" s="2"/>
      <c r="C17" s="2" t="s">
        <v>1317</v>
      </c>
      <c r="D17" s="45" t="s">
        <v>1354</v>
      </c>
      <c r="E17" s="2">
        <v>1</v>
      </c>
      <c r="F17" s="2">
        <v>1.91</v>
      </c>
      <c r="G17" s="2"/>
      <c r="H17" s="2" t="s">
        <v>1441</v>
      </c>
      <c r="I17" s="2" t="s">
        <v>1441</v>
      </c>
    </row>
    <row r="18" spans="1:9" ht="129.94999999999999" customHeight="1">
      <c r="A18" s="45" t="s">
        <v>1282</v>
      </c>
      <c r="B18" s="2"/>
      <c r="C18" s="2" t="s">
        <v>1318</v>
      </c>
      <c r="D18" s="45" t="s">
        <v>1355</v>
      </c>
      <c r="E18" s="2">
        <v>1</v>
      </c>
      <c r="F18" s="2">
        <v>1.6</v>
      </c>
      <c r="G18" s="2"/>
      <c r="H18" s="2" t="s">
        <v>1441</v>
      </c>
      <c r="I18" s="2" t="s">
        <v>1441</v>
      </c>
    </row>
    <row r="19" spans="1:9" ht="129.94999999999999" customHeight="1">
      <c r="A19" s="2" t="s">
        <v>1283</v>
      </c>
      <c r="B19" s="2"/>
      <c r="C19" s="2" t="s">
        <v>1319</v>
      </c>
      <c r="D19" s="45" t="s">
        <v>1356</v>
      </c>
      <c r="E19" s="2">
        <v>1</v>
      </c>
      <c r="F19" s="2">
        <v>1.6</v>
      </c>
      <c r="G19" s="2"/>
      <c r="H19" s="2" t="s">
        <v>1441</v>
      </c>
      <c r="I19" s="2" t="s">
        <v>1441</v>
      </c>
    </row>
    <row r="20" spans="1:9" ht="129.94999999999999" customHeight="1">
      <c r="A20" s="2" t="s">
        <v>1284</v>
      </c>
      <c r="B20" s="2"/>
      <c r="C20" s="2" t="s">
        <v>1320</v>
      </c>
      <c r="D20" s="45" t="s">
        <v>1357</v>
      </c>
      <c r="E20" s="2">
        <v>1</v>
      </c>
      <c r="F20" s="2">
        <v>1.63</v>
      </c>
      <c r="G20" s="2"/>
      <c r="H20" s="2" t="s">
        <v>1441</v>
      </c>
      <c r="I20" s="2" t="s">
        <v>1441</v>
      </c>
    </row>
    <row r="21" spans="1:9" ht="129.94999999999999" customHeight="1">
      <c r="A21" s="2" t="s">
        <v>1285</v>
      </c>
      <c r="B21" s="2"/>
      <c r="C21" s="2" t="s">
        <v>1321</v>
      </c>
      <c r="D21" s="45" t="s">
        <v>1358</v>
      </c>
      <c r="E21" s="2">
        <v>1</v>
      </c>
      <c r="F21" s="2">
        <v>1.63</v>
      </c>
      <c r="G21" s="2"/>
      <c r="H21" s="2" t="s">
        <v>1441</v>
      </c>
      <c r="I21" s="2" t="s">
        <v>1441</v>
      </c>
    </row>
    <row r="22" spans="1:9" ht="129.94999999999999" customHeight="1">
      <c r="A22" s="2" t="s">
        <v>1286</v>
      </c>
      <c r="B22" s="2"/>
      <c r="C22" s="2" t="s">
        <v>1322</v>
      </c>
      <c r="D22" s="45" t="s">
        <v>1359</v>
      </c>
      <c r="E22" s="2">
        <v>1</v>
      </c>
      <c r="F22" s="2">
        <v>2.57</v>
      </c>
      <c r="G22" s="2"/>
      <c r="H22" s="2" t="s">
        <v>1441</v>
      </c>
      <c r="I22" s="2" t="s">
        <v>1441</v>
      </c>
    </row>
    <row r="23" spans="1:9" ht="129.94999999999999" customHeight="1">
      <c r="A23" s="2" t="s">
        <v>1287</v>
      </c>
      <c r="B23" s="2"/>
      <c r="C23" s="2" t="s">
        <v>1323</v>
      </c>
      <c r="D23" s="45" t="s">
        <v>1360</v>
      </c>
      <c r="E23" s="2">
        <v>1</v>
      </c>
      <c r="F23" s="2">
        <v>2.57</v>
      </c>
      <c r="G23" s="2"/>
      <c r="H23" s="2" t="s">
        <v>1441</v>
      </c>
      <c r="I23" s="2" t="s">
        <v>1441</v>
      </c>
    </row>
    <row r="24" spans="1:9" ht="129.94999999999999" customHeight="1">
      <c r="A24" s="2" t="s">
        <v>1288</v>
      </c>
      <c r="B24" s="2"/>
      <c r="C24" s="2" t="s">
        <v>1324</v>
      </c>
      <c r="D24" s="45" t="s">
        <v>1361</v>
      </c>
      <c r="E24" s="2">
        <v>1</v>
      </c>
      <c r="F24" s="2">
        <v>2.57</v>
      </c>
      <c r="G24" s="2"/>
      <c r="H24" s="2" t="s">
        <v>1441</v>
      </c>
      <c r="I24" s="2" t="s">
        <v>1441</v>
      </c>
    </row>
    <row r="25" spans="1:9" ht="129.94999999999999" customHeight="1">
      <c r="A25" s="45" t="s">
        <v>1365</v>
      </c>
      <c r="B25" s="2"/>
      <c r="C25" s="2" t="s">
        <v>1379</v>
      </c>
      <c r="D25" s="45" t="s">
        <v>1362</v>
      </c>
      <c r="E25" s="2">
        <v>1</v>
      </c>
      <c r="F25" s="2">
        <v>2.57</v>
      </c>
      <c r="G25" s="2"/>
      <c r="H25" s="2" t="s">
        <v>1441</v>
      </c>
      <c r="I25" s="2" t="s">
        <v>1441</v>
      </c>
    </row>
    <row r="26" spans="1:9" ht="129.94999999999999" customHeight="1">
      <c r="A26" s="45" t="s">
        <v>1289</v>
      </c>
      <c r="B26" s="2"/>
      <c r="C26" s="2" t="s">
        <v>1325</v>
      </c>
      <c r="D26" s="45" t="s">
        <v>1363</v>
      </c>
      <c r="E26" s="2">
        <v>1</v>
      </c>
      <c r="F26" s="2">
        <v>1.66</v>
      </c>
      <c r="G26" s="2"/>
      <c r="H26" s="2" t="s">
        <v>1441</v>
      </c>
      <c r="I26" s="2" t="s">
        <v>1441</v>
      </c>
    </row>
    <row r="27" spans="1:9" ht="129.94999999999999" customHeight="1">
      <c r="A27" s="2" t="s">
        <v>1290</v>
      </c>
      <c r="B27" s="2"/>
      <c r="C27" s="2" t="s">
        <v>1326</v>
      </c>
      <c r="D27" s="45" t="s">
        <v>1364</v>
      </c>
      <c r="E27" s="2">
        <v>1</v>
      </c>
      <c r="F27" s="2">
        <v>1.66</v>
      </c>
      <c r="G27" s="2"/>
      <c r="H27" s="2" t="s">
        <v>1441</v>
      </c>
      <c r="I27" s="2" t="s">
        <v>1441</v>
      </c>
    </row>
    <row r="28" spans="1:9" ht="129.94999999999999" customHeight="1">
      <c r="A28" s="45" t="s">
        <v>1291</v>
      </c>
      <c r="B28" s="2"/>
      <c r="C28" s="2" t="s">
        <v>1327</v>
      </c>
      <c r="D28" s="45" t="s">
        <v>1366</v>
      </c>
      <c r="E28" s="2">
        <v>1</v>
      </c>
      <c r="F28" s="2">
        <v>1.37</v>
      </c>
      <c r="G28" s="2"/>
      <c r="H28" s="2" t="s">
        <v>1441</v>
      </c>
      <c r="I28" s="2" t="s">
        <v>1441</v>
      </c>
    </row>
    <row r="29" spans="1:9" ht="129.94999999999999" customHeight="1">
      <c r="A29" s="2" t="s">
        <v>1292</v>
      </c>
      <c r="B29" s="2"/>
      <c r="C29" s="2" t="s">
        <v>1328</v>
      </c>
      <c r="D29" s="45" t="s">
        <v>1367</v>
      </c>
      <c r="E29" s="2">
        <v>1</v>
      </c>
      <c r="F29" s="2">
        <v>1.37</v>
      </c>
      <c r="G29" s="2"/>
      <c r="H29" s="2" t="s">
        <v>1441</v>
      </c>
      <c r="I29" s="2" t="s">
        <v>1441</v>
      </c>
    </row>
    <row r="30" spans="1:9" ht="129.94999999999999" customHeight="1">
      <c r="A30" s="2" t="s">
        <v>1293</v>
      </c>
      <c r="B30" s="2"/>
      <c r="C30" s="2" t="s">
        <v>1329</v>
      </c>
      <c r="D30" s="45" t="s">
        <v>1368</v>
      </c>
      <c r="E30" s="2">
        <v>1</v>
      </c>
      <c r="F30" s="2">
        <v>1.37</v>
      </c>
      <c r="G30" s="2"/>
      <c r="H30" s="2" t="s">
        <v>1441</v>
      </c>
      <c r="I30" s="2" t="s">
        <v>1441</v>
      </c>
    </row>
    <row r="31" spans="1:9" ht="129.94999999999999" customHeight="1">
      <c r="A31" s="45" t="s">
        <v>1369</v>
      </c>
      <c r="B31" s="2"/>
      <c r="C31" s="2" t="s">
        <v>1380</v>
      </c>
      <c r="D31" s="45" t="s">
        <v>1370</v>
      </c>
      <c r="E31" s="2">
        <v>1</v>
      </c>
      <c r="F31" s="2">
        <v>2.2000000000000002</v>
      </c>
      <c r="G31" s="2"/>
      <c r="H31" s="2" t="s">
        <v>1441</v>
      </c>
      <c r="I31" s="2" t="s">
        <v>1441</v>
      </c>
    </row>
    <row r="32" spans="1:9" ht="129.94999999999999" customHeight="1">
      <c r="A32" s="45" t="s">
        <v>1331</v>
      </c>
      <c r="B32" s="2"/>
      <c r="C32" s="2" t="s">
        <v>1330</v>
      </c>
      <c r="D32" s="45" t="s">
        <v>1371</v>
      </c>
      <c r="E32" s="2">
        <v>1</v>
      </c>
      <c r="F32" s="2">
        <v>1.6</v>
      </c>
      <c r="G32" s="2"/>
      <c r="H32" s="2" t="s">
        <v>1441</v>
      </c>
      <c r="I32" s="2" t="s">
        <v>1441</v>
      </c>
    </row>
    <row r="33" spans="1:9" ht="129.94999999999999" customHeight="1">
      <c r="A33" s="2" t="s">
        <v>1294</v>
      </c>
      <c r="B33" s="2"/>
      <c r="C33" s="2" t="s">
        <v>1332</v>
      </c>
      <c r="D33" s="45" t="s">
        <v>1372</v>
      </c>
      <c r="E33" s="2">
        <v>1</v>
      </c>
      <c r="F33" s="2">
        <v>0.93</v>
      </c>
      <c r="G33" s="2" t="s">
        <v>1301</v>
      </c>
      <c r="H33" s="2" t="s">
        <v>1441</v>
      </c>
      <c r="I33" s="2" t="s">
        <v>1441</v>
      </c>
    </row>
    <row r="34" spans="1:9" ht="129.94999999999999" customHeight="1">
      <c r="A34" s="2" t="s">
        <v>1295</v>
      </c>
      <c r="B34" s="2"/>
      <c r="C34" s="2" t="s">
        <v>1333</v>
      </c>
      <c r="D34" s="45" t="s">
        <v>1373</v>
      </c>
      <c r="E34" s="2">
        <v>1</v>
      </c>
      <c r="F34" s="2">
        <v>1.63</v>
      </c>
      <c r="G34" s="2" t="s">
        <v>1301</v>
      </c>
      <c r="H34" s="2" t="s">
        <v>1441</v>
      </c>
      <c r="I34" s="2" t="s">
        <v>1441</v>
      </c>
    </row>
    <row r="35" spans="1:9" ht="129.94999999999999" customHeight="1">
      <c r="A35" s="2" t="s">
        <v>1296</v>
      </c>
      <c r="B35" s="2"/>
      <c r="C35" s="2" t="s">
        <v>1334</v>
      </c>
      <c r="D35" s="45" t="s">
        <v>1374</v>
      </c>
      <c r="E35" s="2">
        <v>1</v>
      </c>
      <c r="F35" s="2">
        <v>0.91</v>
      </c>
      <c r="G35" s="2" t="s">
        <v>1301</v>
      </c>
      <c r="H35" s="2" t="s">
        <v>1441</v>
      </c>
      <c r="I35" s="2" t="s">
        <v>1441</v>
      </c>
    </row>
    <row r="36" spans="1:9" ht="129.94999999999999" customHeight="1">
      <c r="A36" s="2" t="s">
        <v>1297</v>
      </c>
      <c r="B36" s="2"/>
      <c r="C36" s="2" t="s">
        <v>1335</v>
      </c>
      <c r="D36" s="45" t="s">
        <v>1375</v>
      </c>
      <c r="E36" s="2">
        <v>1</v>
      </c>
      <c r="F36" s="2">
        <v>1.06</v>
      </c>
      <c r="G36" s="2" t="s">
        <v>1301</v>
      </c>
      <c r="H36" s="2" t="s">
        <v>1441</v>
      </c>
      <c r="I36" s="2" t="s">
        <v>1441</v>
      </c>
    </row>
    <row r="37" spans="1:9" ht="129.94999999999999" customHeight="1">
      <c r="A37" s="2" t="s">
        <v>1298</v>
      </c>
      <c r="B37" s="2"/>
      <c r="C37" s="2" t="s">
        <v>1336</v>
      </c>
      <c r="D37" s="45" t="s">
        <v>1376</v>
      </c>
      <c r="E37" s="2">
        <v>1</v>
      </c>
      <c r="F37" s="2">
        <v>0.99</v>
      </c>
      <c r="G37" s="2" t="s">
        <v>1301</v>
      </c>
      <c r="H37" s="2" t="s">
        <v>1441</v>
      </c>
      <c r="I37" s="2" t="s">
        <v>1441</v>
      </c>
    </row>
    <row r="38" spans="1:9" ht="129.94999999999999" customHeight="1">
      <c r="A38" s="2" t="s">
        <v>1299</v>
      </c>
      <c r="B38" s="2"/>
      <c r="C38" s="2" t="s">
        <v>1337</v>
      </c>
      <c r="D38" s="45" t="s">
        <v>1377</v>
      </c>
      <c r="E38" s="2">
        <v>1</v>
      </c>
      <c r="F38" s="2">
        <v>0.93</v>
      </c>
      <c r="G38" s="2" t="s">
        <v>1301</v>
      </c>
      <c r="H38" s="2" t="s">
        <v>1441</v>
      </c>
      <c r="I38" s="2" t="s">
        <v>1441</v>
      </c>
    </row>
    <row r="39" spans="1:9" ht="129.94999999999999" customHeight="1">
      <c r="A39" s="2" t="s">
        <v>1300</v>
      </c>
      <c r="B39" s="2"/>
      <c r="C39" s="2" t="s">
        <v>1338</v>
      </c>
      <c r="D39" s="45" t="s">
        <v>1378</v>
      </c>
      <c r="E39" s="2">
        <v>1</v>
      </c>
      <c r="F39" s="2">
        <v>1.32</v>
      </c>
      <c r="G39" s="2" t="s">
        <v>1301</v>
      </c>
      <c r="H39" s="2" t="s">
        <v>1441</v>
      </c>
      <c r="I39" s="2" t="s">
        <v>1441</v>
      </c>
    </row>
  </sheetData>
  <phoneticPr fontId="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61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6.25" style="29" customWidth="1"/>
    <col min="2" max="2" width="37.25" style="29" customWidth="1"/>
    <col min="3" max="3" width="15.375" style="29" customWidth="1"/>
    <col min="4" max="4" width="17.25" style="35" customWidth="1"/>
    <col min="5" max="5" width="7" style="29" customWidth="1"/>
    <col min="6" max="6" width="10.5" style="29" customWidth="1"/>
    <col min="7" max="7" width="9" style="29"/>
    <col min="8" max="8" width="12" style="29" customWidth="1"/>
    <col min="9" max="9" width="16.125" style="29" customWidth="1"/>
    <col min="10" max="10" width="11.75" style="29" customWidth="1"/>
    <col min="11" max="16384" width="9" style="29"/>
  </cols>
  <sheetData>
    <row r="1" spans="1:18">
      <c r="A1" s="27" t="s">
        <v>0</v>
      </c>
      <c r="B1" s="27" t="s">
        <v>1</v>
      </c>
      <c r="C1" s="27" t="s">
        <v>2</v>
      </c>
      <c r="D1" s="34" t="s">
        <v>3</v>
      </c>
      <c r="E1" s="27" t="s">
        <v>4</v>
      </c>
      <c r="F1" s="27" t="s">
        <v>5</v>
      </c>
      <c r="G1" s="27" t="s">
        <v>6</v>
      </c>
      <c r="H1" s="27" t="s">
        <v>8</v>
      </c>
      <c r="I1" s="27" t="s">
        <v>9</v>
      </c>
      <c r="J1" s="27" t="s">
        <v>10</v>
      </c>
      <c r="K1" s="27" t="s">
        <v>11</v>
      </c>
      <c r="L1" s="28" t="s">
        <v>12</v>
      </c>
      <c r="M1" s="28" t="s">
        <v>13</v>
      </c>
      <c r="N1" s="28" t="s">
        <v>14</v>
      </c>
      <c r="O1" s="28" t="s">
        <v>15</v>
      </c>
      <c r="P1" s="28" t="s">
        <v>1711</v>
      </c>
      <c r="Q1" s="28" t="s">
        <v>16</v>
      </c>
      <c r="R1" s="28" t="s">
        <v>17</v>
      </c>
    </row>
    <row r="2" spans="1:18" ht="125.25" customHeight="1">
      <c r="A2" s="30" t="s">
        <v>490</v>
      </c>
      <c r="B2" s="27"/>
      <c r="C2" s="62" t="s">
        <v>1801</v>
      </c>
      <c r="D2" s="36" t="s">
        <v>535</v>
      </c>
      <c r="E2" s="27">
        <v>10</v>
      </c>
      <c r="F2" s="27">
        <v>3.22</v>
      </c>
      <c r="G2" s="27"/>
      <c r="H2" s="44" t="s">
        <v>1442</v>
      </c>
      <c r="I2" s="27" t="s">
        <v>1442</v>
      </c>
      <c r="J2" s="27">
        <v>92.79</v>
      </c>
      <c r="K2" s="27">
        <v>4</v>
      </c>
      <c r="L2" s="2">
        <f>J2+K2</f>
        <v>96.79</v>
      </c>
      <c r="M2" s="60">
        <v>6.8000000000000005E-2</v>
      </c>
      <c r="N2" s="59">
        <f>((L2*(1+6%)/6.31)*(1+M2)+1)*1.1</f>
        <v>20.201652221870052</v>
      </c>
      <c r="O2" s="59">
        <f>N2*(1+(45%+110%+45%*110%))</f>
        <v>61.514031015594306</v>
      </c>
      <c r="P2" s="59">
        <f>O2*0.8</f>
        <v>49.21122481247545</v>
      </c>
      <c r="Q2" s="2">
        <v>49.99</v>
      </c>
      <c r="R2" s="2" t="str">
        <f>CONCATENATE(ROUND(Q2/0.7,0),".99")</f>
        <v>71.99</v>
      </c>
    </row>
    <row r="3" spans="1:18" ht="125.25" customHeight="1">
      <c r="A3" s="30" t="s">
        <v>536</v>
      </c>
      <c r="B3" s="27"/>
      <c r="C3" s="62" t="s">
        <v>1802</v>
      </c>
      <c r="D3" s="36" t="s">
        <v>541</v>
      </c>
      <c r="E3" s="27">
        <v>10</v>
      </c>
      <c r="F3" s="27">
        <v>3.22</v>
      </c>
      <c r="G3" s="27"/>
      <c r="H3" s="44" t="s">
        <v>1442</v>
      </c>
      <c r="I3" s="27" t="s">
        <v>1442</v>
      </c>
      <c r="J3" s="27">
        <v>92.79</v>
      </c>
      <c r="K3" s="27">
        <v>4</v>
      </c>
      <c r="L3" s="2">
        <f t="shared" ref="L3:L61" si="0">J3+K3</f>
        <v>96.79</v>
      </c>
      <c r="M3" s="60">
        <v>6.8000000000000005E-2</v>
      </c>
      <c r="N3" s="59">
        <f t="shared" ref="N3:N61" si="1">((L3*(1+6%)/6.31)*(1+M3)+1)*1.1</f>
        <v>20.201652221870052</v>
      </c>
      <c r="O3" s="59">
        <f t="shared" ref="O3:O61" si="2">N3*(1+(45%+110%+45%*110%))</f>
        <v>61.514031015594306</v>
      </c>
      <c r="P3" s="59">
        <f t="shared" ref="P3:P61" si="3">O3*0.8</f>
        <v>49.21122481247545</v>
      </c>
      <c r="Q3" s="2">
        <v>49.99</v>
      </c>
      <c r="R3" s="2" t="str">
        <f t="shared" ref="R3:R61" si="4">CONCATENATE(ROUND(Q3/0.7,0),".99")</f>
        <v>71.99</v>
      </c>
    </row>
    <row r="4" spans="1:18" ht="125.25" customHeight="1">
      <c r="A4" s="30" t="s">
        <v>537</v>
      </c>
      <c r="B4" s="27"/>
      <c r="C4" s="62" t="s">
        <v>1803</v>
      </c>
      <c r="D4" s="36" t="s">
        <v>542</v>
      </c>
      <c r="E4" s="27">
        <v>10</v>
      </c>
      <c r="F4" s="27">
        <v>3.22</v>
      </c>
      <c r="G4" s="27"/>
      <c r="H4" s="44" t="s">
        <v>1442</v>
      </c>
      <c r="I4" s="27" t="s">
        <v>1442</v>
      </c>
      <c r="J4" s="27">
        <v>92.79</v>
      </c>
      <c r="K4" s="27">
        <v>4</v>
      </c>
      <c r="L4" s="2">
        <f t="shared" si="0"/>
        <v>96.79</v>
      </c>
      <c r="M4" s="60">
        <v>6.8000000000000005E-2</v>
      </c>
      <c r="N4" s="59">
        <f t="shared" si="1"/>
        <v>20.201652221870052</v>
      </c>
      <c r="O4" s="59">
        <f t="shared" si="2"/>
        <v>61.514031015594306</v>
      </c>
      <c r="P4" s="59">
        <f t="shared" si="3"/>
        <v>49.21122481247545</v>
      </c>
      <c r="Q4" s="2">
        <v>49.99</v>
      </c>
      <c r="R4" s="2" t="str">
        <f t="shared" si="4"/>
        <v>71.99</v>
      </c>
    </row>
    <row r="5" spans="1:18" ht="125.25" customHeight="1">
      <c r="A5" s="30" t="s">
        <v>538</v>
      </c>
      <c r="B5" s="27"/>
      <c r="C5" s="62" t="s">
        <v>1804</v>
      </c>
      <c r="D5" s="36" t="s">
        <v>543</v>
      </c>
      <c r="E5" s="27">
        <v>10</v>
      </c>
      <c r="F5" s="27">
        <v>3.22</v>
      </c>
      <c r="G5" s="27"/>
      <c r="H5" s="44" t="s">
        <v>1442</v>
      </c>
      <c r="I5" s="27" t="s">
        <v>1442</v>
      </c>
      <c r="J5" s="27">
        <v>92.79</v>
      </c>
      <c r="K5" s="27">
        <v>4</v>
      </c>
      <c r="L5" s="2">
        <f t="shared" si="0"/>
        <v>96.79</v>
      </c>
      <c r="M5" s="60">
        <v>6.8000000000000005E-2</v>
      </c>
      <c r="N5" s="59">
        <f t="shared" si="1"/>
        <v>20.201652221870052</v>
      </c>
      <c r="O5" s="59">
        <f t="shared" si="2"/>
        <v>61.514031015594306</v>
      </c>
      <c r="P5" s="59">
        <f t="shared" si="3"/>
        <v>49.21122481247545</v>
      </c>
      <c r="Q5" s="2">
        <v>49.99</v>
      </c>
      <c r="R5" s="2" t="str">
        <f t="shared" si="4"/>
        <v>71.99</v>
      </c>
    </row>
    <row r="6" spans="1:18" ht="125.25" customHeight="1">
      <c r="A6" s="37" t="s">
        <v>539</v>
      </c>
      <c r="B6" s="27"/>
      <c r="C6" s="62" t="s">
        <v>1805</v>
      </c>
      <c r="D6" s="36" t="s">
        <v>544</v>
      </c>
      <c r="E6" s="27">
        <v>10</v>
      </c>
      <c r="F6" s="27">
        <v>3.22</v>
      </c>
      <c r="G6" s="27"/>
      <c r="H6" s="44" t="s">
        <v>1442</v>
      </c>
      <c r="I6" s="27" t="s">
        <v>1442</v>
      </c>
      <c r="J6" s="27">
        <v>92.79</v>
      </c>
      <c r="K6" s="27">
        <v>4</v>
      </c>
      <c r="L6" s="2">
        <f t="shared" si="0"/>
        <v>96.79</v>
      </c>
      <c r="M6" s="60">
        <v>6.8000000000000005E-2</v>
      </c>
      <c r="N6" s="59">
        <f t="shared" si="1"/>
        <v>20.201652221870052</v>
      </c>
      <c r="O6" s="59">
        <f t="shared" si="2"/>
        <v>61.514031015594306</v>
      </c>
      <c r="P6" s="59">
        <f t="shared" si="3"/>
        <v>49.21122481247545</v>
      </c>
      <c r="Q6" s="2">
        <v>49.99</v>
      </c>
      <c r="R6" s="2" t="str">
        <f t="shared" si="4"/>
        <v>71.99</v>
      </c>
    </row>
    <row r="7" spans="1:18" ht="125.25" customHeight="1">
      <c r="A7" s="30" t="s">
        <v>540</v>
      </c>
      <c r="B7" s="27"/>
      <c r="C7" s="62" t="s">
        <v>1806</v>
      </c>
      <c r="D7" s="36" t="s">
        <v>545</v>
      </c>
      <c r="E7" s="27">
        <v>10</v>
      </c>
      <c r="F7" s="27">
        <v>3.22</v>
      </c>
      <c r="G7" s="27"/>
      <c r="H7" s="44" t="s">
        <v>1442</v>
      </c>
      <c r="I7" s="27" t="s">
        <v>1442</v>
      </c>
      <c r="J7" s="27">
        <v>92.79</v>
      </c>
      <c r="K7" s="27">
        <v>4</v>
      </c>
      <c r="L7" s="2">
        <f t="shared" si="0"/>
        <v>96.79</v>
      </c>
      <c r="M7" s="60">
        <v>6.8000000000000005E-2</v>
      </c>
      <c r="N7" s="59">
        <f t="shared" si="1"/>
        <v>20.201652221870052</v>
      </c>
      <c r="O7" s="59">
        <f t="shared" si="2"/>
        <v>61.514031015594306</v>
      </c>
      <c r="P7" s="59">
        <f t="shared" si="3"/>
        <v>49.21122481247545</v>
      </c>
      <c r="Q7" s="2">
        <v>49.99</v>
      </c>
      <c r="R7" s="2" t="str">
        <f t="shared" si="4"/>
        <v>71.99</v>
      </c>
    </row>
    <row r="8" spans="1:18" ht="125.25" customHeight="1">
      <c r="A8" s="30" t="s">
        <v>546</v>
      </c>
      <c r="B8" s="27"/>
      <c r="C8" s="62" t="s">
        <v>1807</v>
      </c>
      <c r="D8" s="36" t="s">
        <v>547</v>
      </c>
      <c r="E8" s="27">
        <v>10</v>
      </c>
      <c r="F8" s="27">
        <v>3.22</v>
      </c>
      <c r="G8" s="27"/>
      <c r="H8" s="44" t="s">
        <v>1442</v>
      </c>
      <c r="I8" s="27" t="s">
        <v>1442</v>
      </c>
      <c r="J8" s="27">
        <v>92.79</v>
      </c>
      <c r="K8" s="27">
        <v>4</v>
      </c>
      <c r="L8" s="2">
        <f t="shared" si="0"/>
        <v>96.79</v>
      </c>
      <c r="M8" s="60">
        <v>6.8000000000000005E-2</v>
      </c>
      <c r="N8" s="59">
        <f t="shared" si="1"/>
        <v>20.201652221870052</v>
      </c>
      <c r="O8" s="59">
        <f t="shared" si="2"/>
        <v>61.514031015594306</v>
      </c>
      <c r="P8" s="59">
        <f t="shared" si="3"/>
        <v>49.21122481247545</v>
      </c>
      <c r="Q8" s="2">
        <v>49.99</v>
      </c>
      <c r="R8" s="2" t="str">
        <f t="shared" si="4"/>
        <v>71.99</v>
      </c>
    </row>
    <row r="9" spans="1:18" ht="125.25" customHeight="1">
      <c r="A9" s="30" t="s">
        <v>548</v>
      </c>
      <c r="B9" s="27"/>
      <c r="C9" s="62" t="s">
        <v>1808</v>
      </c>
      <c r="D9" s="36" t="s">
        <v>549</v>
      </c>
      <c r="E9" s="27">
        <v>10</v>
      </c>
      <c r="F9" s="27">
        <v>3.22</v>
      </c>
      <c r="G9" s="27"/>
      <c r="H9" s="44" t="s">
        <v>1442</v>
      </c>
      <c r="I9" s="27" t="s">
        <v>1442</v>
      </c>
      <c r="J9" s="27">
        <v>92.79</v>
      </c>
      <c r="K9" s="27">
        <v>4</v>
      </c>
      <c r="L9" s="2">
        <f t="shared" si="0"/>
        <v>96.79</v>
      </c>
      <c r="M9" s="60">
        <v>6.8000000000000005E-2</v>
      </c>
      <c r="N9" s="59">
        <f t="shared" si="1"/>
        <v>20.201652221870052</v>
      </c>
      <c r="O9" s="59">
        <f t="shared" si="2"/>
        <v>61.514031015594306</v>
      </c>
      <c r="P9" s="59">
        <f t="shared" si="3"/>
        <v>49.21122481247545</v>
      </c>
      <c r="Q9" s="2">
        <v>49.99</v>
      </c>
      <c r="R9" s="2" t="str">
        <f t="shared" si="4"/>
        <v>71.99</v>
      </c>
    </row>
    <row r="10" spans="1:18" ht="125.25" customHeight="1">
      <c r="A10" s="30" t="s">
        <v>491</v>
      </c>
      <c r="B10" s="27"/>
      <c r="C10" s="62" t="s">
        <v>1809</v>
      </c>
      <c r="D10" s="36" t="s">
        <v>550</v>
      </c>
      <c r="E10" s="27">
        <v>10</v>
      </c>
      <c r="F10" s="27">
        <v>3.22</v>
      </c>
      <c r="G10" s="27"/>
      <c r="H10" s="44" t="s">
        <v>1442</v>
      </c>
      <c r="I10" s="27" t="s">
        <v>1442</v>
      </c>
      <c r="J10" s="27">
        <v>92.79</v>
      </c>
      <c r="K10" s="27">
        <v>4</v>
      </c>
      <c r="L10" s="2">
        <f t="shared" si="0"/>
        <v>96.79</v>
      </c>
      <c r="M10" s="60">
        <v>6.8000000000000005E-2</v>
      </c>
      <c r="N10" s="59">
        <f t="shared" si="1"/>
        <v>20.201652221870052</v>
      </c>
      <c r="O10" s="59">
        <f t="shared" si="2"/>
        <v>61.514031015594306</v>
      </c>
      <c r="P10" s="59">
        <f t="shared" si="3"/>
        <v>49.21122481247545</v>
      </c>
      <c r="Q10" s="2">
        <v>49.99</v>
      </c>
      <c r="R10" s="2" t="str">
        <f t="shared" si="4"/>
        <v>71.99</v>
      </c>
    </row>
    <row r="11" spans="1:18" ht="125.25" customHeight="1">
      <c r="A11" s="30" t="s">
        <v>492</v>
      </c>
      <c r="B11" s="27"/>
      <c r="C11" s="62" t="s">
        <v>1810</v>
      </c>
      <c r="D11" s="36" t="s">
        <v>551</v>
      </c>
      <c r="E11" s="27">
        <v>10</v>
      </c>
      <c r="F11" s="27">
        <v>3.22</v>
      </c>
      <c r="G11" s="27"/>
      <c r="H11" s="44" t="s">
        <v>1442</v>
      </c>
      <c r="I11" s="27" t="s">
        <v>1442</v>
      </c>
      <c r="J11" s="27">
        <v>92.79</v>
      </c>
      <c r="K11" s="27">
        <v>4</v>
      </c>
      <c r="L11" s="2">
        <f t="shared" si="0"/>
        <v>96.79</v>
      </c>
      <c r="M11" s="60">
        <v>6.8000000000000005E-2</v>
      </c>
      <c r="N11" s="59">
        <f t="shared" si="1"/>
        <v>20.201652221870052</v>
      </c>
      <c r="O11" s="59">
        <f t="shared" si="2"/>
        <v>61.514031015594306</v>
      </c>
      <c r="P11" s="59">
        <f t="shared" si="3"/>
        <v>49.21122481247545</v>
      </c>
      <c r="Q11" s="2">
        <v>49.99</v>
      </c>
      <c r="R11" s="2" t="str">
        <f t="shared" si="4"/>
        <v>71.99</v>
      </c>
    </row>
    <row r="12" spans="1:18" ht="125.25" customHeight="1">
      <c r="A12" s="30" t="s">
        <v>493</v>
      </c>
      <c r="B12" s="27"/>
      <c r="C12" s="62" t="s">
        <v>1811</v>
      </c>
      <c r="D12" s="36" t="s">
        <v>552</v>
      </c>
      <c r="E12" s="27">
        <v>10</v>
      </c>
      <c r="F12" s="27">
        <v>3.22</v>
      </c>
      <c r="G12" s="27"/>
      <c r="H12" s="44" t="s">
        <v>1442</v>
      </c>
      <c r="I12" s="27" t="s">
        <v>1442</v>
      </c>
      <c r="J12" s="27">
        <v>92.79</v>
      </c>
      <c r="K12" s="27">
        <v>4</v>
      </c>
      <c r="L12" s="2">
        <f t="shared" si="0"/>
        <v>96.79</v>
      </c>
      <c r="M12" s="60">
        <v>6.8000000000000005E-2</v>
      </c>
      <c r="N12" s="59">
        <f t="shared" si="1"/>
        <v>20.201652221870052</v>
      </c>
      <c r="O12" s="59">
        <f t="shared" si="2"/>
        <v>61.514031015594306</v>
      </c>
      <c r="P12" s="59">
        <f t="shared" si="3"/>
        <v>49.21122481247545</v>
      </c>
      <c r="Q12" s="2">
        <v>49.99</v>
      </c>
      <c r="R12" s="2" t="str">
        <f t="shared" si="4"/>
        <v>71.99</v>
      </c>
    </row>
    <row r="13" spans="1:18" ht="125.25" customHeight="1">
      <c r="A13" s="30" t="s">
        <v>494</v>
      </c>
      <c r="B13" s="27"/>
      <c r="C13" s="62" t="s">
        <v>1812</v>
      </c>
      <c r="D13" s="36" t="s">
        <v>554</v>
      </c>
      <c r="E13" s="27">
        <v>10</v>
      </c>
      <c r="F13" s="27">
        <v>3.22</v>
      </c>
      <c r="G13" s="27"/>
      <c r="H13" s="44" t="s">
        <v>1442</v>
      </c>
      <c r="I13" s="27" t="s">
        <v>1442</v>
      </c>
      <c r="J13" s="27">
        <v>92.79</v>
      </c>
      <c r="K13" s="27">
        <v>4</v>
      </c>
      <c r="L13" s="2">
        <f t="shared" si="0"/>
        <v>96.79</v>
      </c>
      <c r="M13" s="60">
        <v>6.8000000000000005E-2</v>
      </c>
      <c r="N13" s="59">
        <f t="shared" si="1"/>
        <v>20.201652221870052</v>
      </c>
      <c r="O13" s="59">
        <f t="shared" si="2"/>
        <v>61.514031015594306</v>
      </c>
      <c r="P13" s="59">
        <f t="shared" si="3"/>
        <v>49.21122481247545</v>
      </c>
      <c r="Q13" s="2">
        <v>49.99</v>
      </c>
      <c r="R13" s="2" t="str">
        <f t="shared" si="4"/>
        <v>71.99</v>
      </c>
    </row>
    <row r="14" spans="1:18" ht="125.25" customHeight="1">
      <c r="A14" s="30" t="s">
        <v>553</v>
      </c>
      <c r="B14" s="27"/>
      <c r="C14" s="62" t="s">
        <v>1813</v>
      </c>
      <c r="D14" s="36" t="s">
        <v>555</v>
      </c>
      <c r="E14" s="27">
        <v>10</v>
      </c>
      <c r="F14" s="27">
        <v>3.22</v>
      </c>
      <c r="G14" s="27"/>
      <c r="H14" s="44" t="s">
        <v>1442</v>
      </c>
      <c r="I14" s="27" t="s">
        <v>1442</v>
      </c>
      <c r="J14" s="27">
        <v>92.79</v>
      </c>
      <c r="K14" s="27">
        <v>4</v>
      </c>
      <c r="L14" s="2">
        <f t="shared" si="0"/>
        <v>96.79</v>
      </c>
      <c r="M14" s="60">
        <v>6.8000000000000005E-2</v>
      </c>
      <c r="N14" s="59">
        <f t="shared" si="1"/>
        <v>20.201652221870052</v>
      </c>
      <c r="O14" s="59">
        <f t="shared" si="2"/>
        <v>61.514031015594306</v>
      </c>
      <c r="P14" s="59">
        <f t="shared" si="3"/>
        <v>49.21122481247545</v>
      </c>
      <c r="Q14" s="2">
        <v>49.99</v>
      </c>
      <c r="R14" s="2" t="str">
        <f t="shared" si="4"/>
        <v>71.99</v>
      </c>
    </row>
    <row r="15" spans="1:18" ht="125.25" customHeight="1">
      <c r="A15" s="30" t="s">
        <v>495</v>
      </c>
      <c r="B15" s="27"/>
      <c r="C15" s="62" t="s">
        <v>1814</v>
      </c>
      <c r="D15" s="36" t="s">
        <v>556</v>
      </c>
      <c r="E15" s="27">
        <v>10</v>
      </c>
      <c r="F15" s="27">
        <v>3.22</v>
      </c>
      <c r="G15" s="27"/>
      <c r="H15" s="44" t="s">
        <v>1442</v>
      </c>
      <c r="I15" s="27" t="s">
        <v>1442</v>
      </c>
      <c r="J15" s="27">
        <v>92.79</v>
      </c>
      <c r="K15" s="27">
        <v>4</v>
      </c>
      <c r="L15" s="2">
        <f t="shared" si="0"/>
        <v>96.79</v>
      </c>
      <c r="M15" s="60">
        <v>6.8000000000000005E-2</v>
      </c>
      <c r="N15" s="59">
        <f t="shared" si="1"/>
        <v>20.201652221870052</v>
      </c>
      <c r="O15" s="59">
        <f t="shared" si="2"/>
        <v>61.514031015594306</v>
      </c>
      <c r="P15" s="59">
        <f t="shared" si="3"/>
        <v>49.21122481247545</v>
      </c>
      <c r="Q15" s="2">
        <v>49.99</v>
      </c>
      <c r="R15" s="2" t="str">
        <f t="shared" si="4"/>
        <v>71.99</v>
      </c>
    </row>
    <row r="16" spans="1:18" ht="125.25" customHeight="1">
      <c r="A16" s="30" t="s">
        <v>496</v>
      </c>
      <c r="B16" s="27"/>
      <c r="C16" s="62" t="s">
        <v>1815</v>
      </c>
      <c r="D16" s="36" t="s">
        <v>557</v>
      </c>
      <c r="E16" s="27">
        <v>10</v>
      </c>
      <c r="F16" s="27">
        <v>3.22</v>
      </c>
      <c r="G16" s="27"/>
      <c r="H16" s="44" t="s">
        <v>1442</v>
      </c>
      <c r="I16" s="27" t="s">
        <v>1442</v>
      </c>
      <c r="J16" s="27">
        <v>92.79</v>
      </c>
      <c r="K16" s="27">
        <v>4</v>
      </c>
      <c r="L16" s="2">
        <f t="shared" si="0"/>
        <v>96.79</v>
      </c>
      <c r="M16" s="60">
        <v>6.8000000000000005E-2</v>
      </c>
      <c r="N16" s="59">
        <f t="shared" si="1"/>
        <v>20.201652221870052</v>
      </c>
      <c r="O16" s="59">
        <f t="shared" si="2"/>
        <v>61.514031015594306</v>
      </c>
      <c r="P16" s="59">
        <f t="shared" si="3"/>
        <v>49.21122481247545</v>
      </c>
      <c r="Q16" s="2">
        <v>49.99</v>
      </c>
      <c r="R16" s="2" t="str">
        <f t="shared" si="4"/>
        <v>71.99</v>
      </c>
    </row>
    <row r="17" spans="1:18" ht="125.25" customHeight="1">
      <c r="A17" s="30" t="s">
        <v>497</v>
      </c>
      <c r="B17" s="27"/>
      <c r="C17" s="62" t="s">
        <v>1816</v>
      </c>
      <c r="D17" s="36" t="s">
        <v>558</v>
      </c>
      <c r="E17" s="27">
        <v>10</v>
      </c>
      <c r="F17" s="27">
        <v>3.22</v>
      </c>
      <c r="G17" s="27"/>
      <c r="H17" s="44" t="s">
        <v>1442</v>
      </c>
      <c r="I17" s="27" t="s">
        <v>1442</v>
      </c>
      <c r="J17" s="27">
        <v>92.79</v>
      </c>
      <c r="K17" s="27">
        <v>4</v>
      </c>
      <c r="L17" s="2">
        <f t="shared" si="0"/>
        <v>96.79</v>
      </c>
      <c r="M17" s="60">
        <v>6.8000000000000005E-2</v>
      </c>
      <c r="N17" s="59">
        <f t="shared" si="1"/>
        <v>20.201652221870052</v>
      </c>
      <c r="O17" s="59">
        <f t="shared" si="2"/>
        <v>61.514031015594306</v>
      </c>
      <c r="P17" s="59">
        <f t="shared" si="3"/>
        <v>49.21122481247545</v>
      </c>
      <c r="Q17" s="2">
        <v>49.99</v>
      </c>
      <c r="R17" s="2" t="str">
        <f t="shared" si="4"/>
        <v>71.99</v>
      </c>
    </row>
    <row r="18" spans="1:18" ht="125.25" customHeight="1">
      <c r="A18" s="30" t="s">
        <v>498</v>
      </c>
      <c r="B18" s="27"/>
      <c r="C18" s="62" t="s">
        <v>1817</v>
      </c>
      <c r="D18" s="36" t="s">
        <v>559</v>
      </c>
      <c r="E18" s="27">
        <v>10</v>
      </c>
      <c r="F18" s="27">
        <v>3.22</v>
      </c>
      <c r="G18" s="27"/>
      <c r="H18" s="44" t="s">
        <v>1442</v>
      </c>
      <c r="I18" s="27" t="s">
        <v>1442</v>
      </c>
      <c r="J18" s="27">
        <v>92.79</v>
      </c>
      <c r="K18" s="27">
        <v>4</v>
      </c>
      <c r="L18" s="2">
        <f t="shared" si="0"/>
        <v>96.79</v>
      </c>
      <c r="M18" s="60">
        <v>6.8000000000000005E-2</v>
      </c>
      <c r="N18" s="59">
        <f t="shared" si="1"/>
        <v>20.201652221870052</v>
      </c>
      <c r="O18" s="59">
        <f t="shared" si="2"/>
        <v>61.514031015594306</v>
      </c>
      <c r="P18" s="59">
        <f t="shared" si="3"/>
        <v>49.21122481247545</v>
      </c>
      <c r="Q18" s="2">
        <v>49.99</v>
      </c>
      <c r="R18" s="2" t="str">
        <f t="shared" si="4"/>
        <v>71.99</v>
      </c>
    </row>
    <row r="19" spans="1:18" ht="125.25" customHeight="1">
      <c r="A19" s="30" t="s">
        <v>560</v>
      </c>
      <c r="B19" s="27"/>
      <c r="C19" s="62" t="s">
        <v>1818</v>
      </c>
      <c r="D19" s="36" t="s">
        <v>561</v>
      </c>
      <c r="E19" s="27">
        <v>10</v>
      </c>
      <c r="F19" s="27">
        <v>3.22</v>
      </c>
      <c r="G19" s="27"/>
      <c r="H19" s="44" t="s">
        <v>1442</v>
      </c>
      <c r="I19" s="27" t="s">
        <v>1442</v>
      </c>
      <c r="J19" s="27">
        <v>92.79</v>
      </c>
      <c r="K19" s="27">
        <v>4</v>
      </c>
      <c r="L19" s="2">
        <f t="shared" si="0"/>
        <v>96.79</v>
      </c>
      <c r="M19" s="60">
        <v>6.8000000000000005E-2</v>
      </c>
      <c r="N19" s="59">
        <f t="shared" si="1"/>
        <v>20.201652221870052</v>
      </c>
      <c r="O19" s="59">
        <f t="shared" si="2"/>
        <v>61.514031015594306</v>
      </c>
      <c r="P19" s="59">
        <f t="shared" si="3"/>
        <v>49.21122481247545</v>
      </c>
      <c r="Q19" s="2">
        <v>49.99</v>
      </c>
      <c r="R19" s="2" t="str">
        <f t="shared" si="4"/>
        <v>71.99</v>
      </c>
    </row>
    <row r="20" spans="1:18" ht="125.25" customHeight="1">
      <c r="A20" s="30" t="s">
        <v>499</v>
      </c>
      <c r="B20" s="27"/>
      <c r="C20" s="62" t="s">
        <v>1819</v>
      </c>
      <c r="D20" s="36" t="s">
        <v>562</v>
      </c>
      <c r="E20" s="27">
        <v>10</v>
      </c>
      <c r="F20" s="27">
        <v>3.22</v>
      </c>
      <c r="G20" s="27"/>
      <c r="H20" s="44" t="s">
        <v>1442</v>
      </c>
      <c r="I20" s="27" t="s">
        <v>1442</v>
      </c>
      <c r="J20" s="27">
        <v>92.79</v>
      </c>
      <c r="K20" s="27">
        <v>4</v>
      </c>
      <c r="L20" s="2">
        <f t="shared" si="0"/>
        <v>96.79</v>
      </c>
      <c r="M20" s="60">
        <v>6.8000000000000005E-2</v>
      </c>
      <c r="N20" s="59">
        <f t="shared" si="1"/>
        <v>20.201652221870052</v>
      </c>
      <c r="O20" s="59">
        <f t="shared" si="2"/>
        <v>61.514031015594306</v>
      </c>
      <c r="P20" s="59">
        <f t="shared" si="3"/>
        <v>49.21122481247545</v>
      </c>
      <c r="Q20" s="2">
        <v>49.99</v>
      </c>
      <c r="R20" s="2" t="str">
        <f t="shared" si="4"/>
        <v>71.99</v>
      </c>
    </row>
    <row r="21" spans="1:18" ht="125.25" customHeight="1">
      <c r="A21" s="30" t="s">
        <v>500</v>
      </c>
      <c r="B21" s="27"/>
      <c r="C21" s="62" t="s">
        <v>1820</v>
      </c>
      <c r="D21" s="36" t="s">
        <v>563</v>
      </c>
      <c r="E21" s="27">
        <v>10</v>
      </c>
      <c r="F21" s="27">
        <v>3.22</v>
      </c>
      <c r="G21" s="27"/>
      <c r="H21" s="44" t="s">
        <v>1442</v>
      </c>
      <c r="I21" s="27" t="s">
        <v>1442</v>
      </c>
      <c r="J21" s="27">
        <v>92.79</v>
      </c>
      <c r="K21" s="27">
        <v>4</v>
      </c>
      <c r="L21" s="2">
        <f t="shared" si="0"/>
        <v>96.79</v>
      </c>
      <c r="M21" s="60">
        <v>6.8000000000000005E-2</v>
      </c>
      <c r="N21" s="59">
        <f t="shared" si="1"/>
        <v>20.201652221870052</v>
      </c>
      <c r="O21" s="59">
        <f t="shared" si="2"/>
        <v>61.514031015594306</v>
      </c>
      <c r="P21" s="59">
        <f t="shared" si="3"/>
        <v>49.21122481247545</v>
      </c>
      <c r="Q21" s="2">
        <v>49.99</v>
      </c>
      <c r="R21" s="2" t="str">
        <f t="shared" si="4"/>
        <v>71.99</v>
      </c>
    </row>
    <row r="22" spans="1:18" ht="125.25" customHeight="1">
      <c r="A22" s="30" t="s">
        <v>501</v>
      </c>
      <c r="B22" s="27"/>
      <c r="C22" s="62" t="s">
        <v>1821</v>
      </c>
      <c r="D22" s="36" t="s">
        <v>564</v>
      </c>
      <c r="E22" s="27">
        <v>10</v>
      </c>
      <c r="F22" s="27">
        <v>3.22</v>
      </c>
      <c r="G22" s="27"/>
      <c r="H22" s="44" t="s">
        <v>1442</v>
      </c>
      <c r="I22" s="27" t="s">
        <v>1442</v>
      </c>
      <c r="J22" s="27">
        <v>92.79</v>
      </c>
      <c r="K22" s="27">
        <v>4</v>
      </c>
      <c r="L22" s="2">
        <f t="shared" si="0"/>
        <v>96.79</v>
      </c>
      <c r="M22" s="60">
        <v>6.8000000000000005E-2</v>
      </c>
      <c r="N22" s="59">
        <f t="shared" si="1"/>
        <v>20.201652221870052</v>
      </c>
      <c r="O22" s="59">
        <f t="shared" si="2"/>
        <v>61.514031015594306</v>
      </c>
      <c r="P22" s="59">
        <f t="shared" si="3"/>
        <v>49.21122481247545</v>
      </c>
      <c r="Q22" s="2">
        <v>49.99</v>
      </c>
      <c r="R22" s="2" t="str">
        <f t="shared" si="4"/>
        <v>71.99</v>
      </c>
    </row>
    <row r="23" spans="1:18" ht="125.25" customHeight="1">
      <c r="A23" s="30" t="s">
        <v>502</v>
      </c>
      <c r="B23" s="27"/>
      <c r="C23" s="62" t="s">
        <v>1822</v>
      </c>
      <c r="D23" s="36" t="s">
        <v>565</v>
      </c>
      <c r="E23" s="27">
        <v>10</v>
      </c>
      <c r="F23" s="27">
        <v>3.22</v>
      </c>
      <c r="G23" s="27"/>
      <c r="H23" s="44" t="s">
        <v>1442</v>
      </c>
      <c r="I23" s="27" t="s">
        <v>1442</v>
      </c>
      <c r="J23" s="27">
        <v>92.79</v>
      </c>
      <c r="K23" s="27">
        <v>4</v>
      </c>
      <c r="L23" s="2">
        <f t="shared" si="0"/>
        <v>96.79</v>
      </c>
      <c r="M23" s="60">
        <v>6.8000000000000005E-2</v>
      </c>
      <c r="N23" s="59">
        <f t="shared" si="1"/>
        <v>20.201652221870052</v>
      </c>
      <c r="O23" s="59">
        <f t="shared" si="2"/>
        <v>61.514031015594306</v>
      </c>
      <c r="P23" s="59">
        <f t="shared" si="3"/>
        <v>49.21122481247545</v>
      </c>
      <c r="Q23" s="2">
        <v>49.99</v>
      </c>
      <c r="R23" s="2" t="str">
        <f t="shared" si="4"/>
        <v>71.99</v>
      </c>
    </row>
    <row r="24" spans="1:18" ht="125.25" customHeight="1">
      <c r="A24" s="30" t="s">
        <v>503</v>
      </c>
      <c r="B24" s="27"/>
      <c r="C24" s="62" t="s">
        <v>1823</v>
      </c>
      <c r="D24" s="36" t="s">
        <v>566</v>
      </c>
      <c r="E24" s="27">
        <v>10</v>
      </c>
      <c r="F24" s="27">
        <v>3.22</v>
      </c>
      <c r="G24" s="27"/>
      <c r="H24" s="44" t="s">
        <v>1442</v>
      </c>
      <c r="I24" s="27" t="s">
        <v>1442</v>
      </c>
      <c r="J24" s="27">
        <v>92.79</v>
      </c>
      <c r="K24" s="27">
        <v>4</v>
      </c>
      <c r="L24" s="2">
        <f t="shared" si="0"/>
        <v>96.79</v>
      </c>
      <c r="M24" s="60">
        <v>6.8000000000000005E-2</v>
      </c>
      <c r="N24" s="59">
        <f t="shared" si="1"/>
        <v>20.201652221870052</v>
      </c>
      <c r="O24" s="59">
        <f t="shared" si="2"/>
        <v>61.514031015594306</v>
      </c>
      <c r="P24" s="59">
        <f t="shared" si="3"/>
        <v>49.21122481247545</v>
      </c>
      <c r="Q24" s="2">
        <v>49.99</v>
      </c>
      <c r="R24" s="2" t="str">
        <f t="shared" si="4"/>
        <v>71.99</v>
      </c>
    </row>
    <row r="25" spans="1:18" ht="125.25" customHeight="1">
      <c r="A25" s="30" t="s">
        <v>504</v>
      </c>
      <c r="B25" s="27"/>
      <c r="C25" s="62" t="s">
        <v>1822</v>
      </c>
      <c r="D25" s="36" t="s">
        <v>567</v>
      </c>
      <c r="E25" s="27">
        <v>10</v>
      </c>
      <c r="F25" s="27">
        <v>3.22</v>
      </c>
      <c r="G25" s="27"/>
      <c r="H25" s="44" t="s">
        <v>1442</v>
      </c>
      <c r="I25" s="27" t="s">
        <v>1442</v>
      </c>
      <c r="J25" s="27">
        <v>92.79</v>
      </c>
      <c r="K25" s="27">
        <v>4</v>
      </c>
      <c r="L25" s="2">
        <f t="shared" si="0"/>
        <v>96.79</v>
      </c>
      <c r="M25" s="60">
        <v>6.8000000000000005E-2</v>
      </c>
      <c r="N25" s="59">
        <f t="shared" si="1"/>
        <v>20.201652221870052</v>
      </c>
      <c r="O25" s="59">
        <f t="shared" si="2"/>
        <v>61.514031015594306</v>
      </c>
      <c r="P25" s="59">
        <f t="shared" si="3"/>
        <v>49.21122481247545</v>
      </c>
      <c r="Q25" s="2">
        <v>49.99</v>
      </c>
      <c r="R25" s="2" t="str">
        <f t="shared" si="4"/>
        <v>71.99</v>
      </c>
    </row>
    <row r="26" spans="1:18" ht="125.25" customHeight="1">
      <c r="A26" s="30" t="s">
        <v>568</v>
      </c>
      <c r="B26" s="27"/>
      <c r="C26" s="62" t="s">
        <v>1824</v>
      </c>
      <c r="D26" s="36" t="s">
        <v>569</v>
      </c>
      <c r="E26" s="27">
        <v>10</v>
      </c>
      <c r="F26" s="27">
        <v>3.22</v>
      </c>
      <c r="G26" s="27"/>
      <c r="H26" s="44" t="s">
        <v>1442</v>
      </c>
      <c r="I26" s="27" t="s">
        <v>1442</v>
      </c>
      <c r="J26" s="27">
        <v>92.79</v>
      </c>
      <c r="K26" s="27">
        <v>4</v>
      </c>
      <c r="L26" s="2">
        <f t="shared" si="0"/>
        <v>96.79</v>
      </c>
      <c r="M26" s="60">
        <v>6.8000000000000005E-2</v>
      </c>
      <c r="N26" s="59">
        <f t="shared" si="1"/>
        <v>20.201652221870052</v>
      </c>
      <c r="O26" s="59">
        <f t="shared" si="2"/>
        <v>61.514031015594306</v>
      </c>
      <c r="P26" s="59">
        <f t="shared" si="3"/>
        <v>49.21122481247545</v>
      </c>
      <c r="Q26" s="2">
        <v>49.99</v>
      </c>
      <c r="R26" s="2" t="str">
        <f t="shared" si="4"/>
        <v>71.99</v>
      </c>
    </row>
    <row r="27" spans="1:18" ht="125.25" customHeight="1">
      <c r="A27" s="30" t="s">
        <v>505</v>
      </c>
      <c r="B27" s="27"/>
      <c r="C27" s="62" t="s">
        <v>1825</v>
      </c>
      <c r="D27" s="36" t="s">
        <v>570</v>
      </c>
      <c r="E27" s="27">
        <v>10</v>
      </c>
      <c r="F27" s="27">
        <v>3.22</v>
      </c>
      <c r="G27" s="27"/>
      <c r="H27" s="44" t="s">
        <v>1442</v>
      </c>
      <c r="I27" s="27" t="s">
        <v>1442</v>
      </c>
      <c r="J27" s="27">
        <v>92.79</v>
      </c>
      <c r="K27" s="27">
        <v>4</v>
      </c>
      <c r="L27" s="2">
        <f t="shared" si="0"/>
        <v>96.79</v>
      </c>
      <c r="M27" s="60">
        <v>6.8000000000000005E-2</v>
      </c>
      <c r="N27" s="59">
        <f t="shared" si="1"/>
        <v>20.201652221870052</v>
      </c>
      <c r="O27" s="59">
        <f t="shared" si="2"/>
        <v>61.514031015594306</v>
      </c>
      <c r="P27" s="59">
        <f t="shared" si="3"/>
        <v>49.21122481247545</v>
      </c>
      <c r="Q27" s="2">
        <v>49.99</v>
      </c>
      <c r="R27" s="2" t="str">
        <f t="shared" si="4"/>
        <v>71.99</v>
      </c>
    </row>
    <row r="28" spans="1:18" ht="125.25" customHeight="1">
      <c r="A28" s="30" t="s">
        <v>506</v>
      </c>
      <c r="B28" s="27"/>
      <c r="C28" s="62" t="s">
        <v>1826</v>
      </c>
      <c r="D28" s="36" t="s">
        <v>579</v>
      </c>
      <c r="E28" s="27">
        <v>9</v>
      </c>
      <c r="F28" s="27">
        <v>3.22</v>
      </c>
      <c r="G28" s="27"/>
      <c r="H28" s="44" t="s">
        <v>1442</v>
      </c>
      <c r="I28" s="27" t="s">
        <v>1442</v>
      </c>
      <c r="J28" s="27">
        <v>92.79</v>
      </c>
      <c r="K28" s="27">
        <v>4</v>
      </c>
      <c r="L28" s="2">
        <f t="shared" si="0"/>
        <v>96.79</v>
      </c>
      <c r="M28" s="60">
        <v>6.8000000000000005E-2</v>
      </c>
      <c r="N28" s="59">
        <f t="shared" si="1"/>
        <v>20.201652221870052</v>
      </c>
      <c r="O28" s="59">
        <f t="shared" si="2"/>
        <v>61.514031015594306</v>
      </c>
      <c r="P28" s="59">
        <f t="shared" si="3"/>
        <v>49.21122481247545</v>
      </c>
      <c r="Q28" s="2">
        <v>49.99</v>
      </c>
      <c r="R28" s="2" t="str">
        <f t="shared" si="4"/>
        <v>71.99</v>
      </c>
    </row>
    <row r="29" spans="1:18" ht="125.25" customHeight="1">
      <c r="A29" s="30" t="s">
        <v>507</v>
      </c>
      <c r="B29" s="27"/>
      <c r="C29" s="62" t="s">
        <v>1827</v>
      </c>
      <c r="D29" s="36" t="s">
        <v>571</v>
      </c>
      <c r="E29" s="27">
        <v>10</v>
      </c>
      <c r="F29" s="27">
        <v>3.22</v>
      </c>
      <c r="G29" s="27"/>
      <c r="H29" s="44" t="s">
        <v>1442</v>
      </c>
      <c r="I29" s="27" t="s">
        <v>1442</v>
      </c>
      <c r="J29" s="27">
        <v>92.79</v>
      </c>
      <c r="K29" s="27">
        <v>4</v>
      </c>
      <c r="L29" s="2">
        <f t="shared" si="0"/>
        <v>96.79</v>
      </c>
      <c r="M29" s="60">
        <v>6.8000000000000005E-2</v>
      </c>
      <c r="N29" s="59">
        <f t="shared" si="1"/>
        <v>20.201652221870052</v>
      </c>
      <c r="O29" s="59">
        <f t="shared" si="2"/>
        <v>61.514031015594306</v>
      </c>
      <c r="P29" s="59">
        <f t="shared" si="3"/>
        <v>49.21122481247545</v>
      </c>
      <c r="Q29" s="2">
        <v>49.99</v>
      </c>
      <c r="R29" s="2" t="str">
        <f t="shared" si="4"/>
        <v>71.99</v>
      </c>
    </row>
    <row r="30" spans="1:18" ht="125.25" customHeight="1">
      <c r="A30" s="30" t="s">
        <v>508</v>
      </c>
      <c r="B30" s="27"/>
      <c r="C30" s="62" t="s">
        <v>1828</v>
      </c>
      <c r="D30" s="36" t="s">
        <v>572</v>
      </c>
      <c r="E30" s="27">
        <v>10</v>
      </c>
      <c r="F30" s="27">
        <v>3.22</v>
      </c>
      <c r="G30" s="27"/>
      <c r="H30" s="44" t="s">
        <v>1442</v>
      </c>
      <c r="I30" s="27" t="s">
        <v>1442</v>
      </c>
      <c r="J30" s="27">
        <v>92.79</v>
      </c>
      <c r="K30" s="27">
        <v>4</v>
      </c>
      <c r="L30" s="2">
        <f t="shared" si="0"/>
        <v>96.79</v>
      </c>
      <c r="M30" s="60">
        <v>6.8000000000000005E-2</v>
      </c>
      <c r="N30" s="59">
        <f t="shared" si="1"/>
        <v>20.201652221870052</v>
      </c>
      <c r="O30" s="59">
        <f t="shared" si="2"/>
        <v>61.514031015594306</v>
      </c>
      <c r="P30" s="59">
        <f t="shared" si="3"/>
        <v>49.21122481247545</v>
      </c>
      <c r="Q30" s="2">
        <v>49.99</v>
      </c>
      <c r="R30" s="2" t="str">
        <f t="shared" si="4"/>
        <v>71.99</v>
      </c>
    </row>
    <row r="31" spans="1:18" ht="125.25" customHeight="1">
      <c r="A31" s="30" t="s">
        <v>573</v>
      </c>
      <c r="B31" s="27"/>
      <c r="C31" s="62" t="s">
        <v>1829</v>
      </c>
      <c r="D31" s="36" t="s">
        <v>574</v>
      </c>
      <c r="E31" s="27">
        <v>10</v>
      </c>
      <c r="F31" s="27">
        <v>3.22</v>
      </c>
      <c r="G31" s="27"/>
      <c r="H31" s="44" t="s">
        <v>1442</v>
      </c>
      <c r="I31" s="27" t="s">
        <v>1442</v>
      </c>
      <c r="J31" s="27">
        <v>92.79</v>
      </c>
      <c r="K31" s="27">
        <v>4</v>
      </c>
      <c r="L31" s="2">
        <f t="shared" si="0"/>
        <v>96.79</v>
      </c>
      <c r="M31" s="60">
        <v>6.8000000000000005E-2</v>
      </c>
      <c r="N31" s="59">
        <f t="shared" si="1"/>
        <v>20.201652221870052</v>
      </c>
      <c r="O31" s="59">
        <f t="shared" si="2"/>
        <v>61.514031015594306</v>
      </c>
      <c r="P31" s="59">
        <f t="shared" si="3"/>
        <v>49.21122481247545</v>
      </c>
      <c r="Q31" s="2">
        <v>49.99</v>
      </c>
      <c r="R31" s="2" t="str">
        <f t="shared" si="4"/>
        <v>71.99</v>
      </c>
    </row>
    <row r="32" spans="1:18" ht="125.25" customHeight="1">
      <c r="A32" s="30" t="s">
        <v>509</v>
      </c>
      <c r="B32" s="27"/>
      <c r="C32" s="62" t="s">
        <v>1830</v>
      </c>
      <c r="D32" s="36" t="s">
        <v>575</v>
      </c>
      <c r="E32" s="27">
        <v>10</v>
      </c>
      <c r="F32" s="27">
        <v>3.22</v>
      </c>
      <c r="G32" s="27"/>
      <c r="H32" s="44" t="s">
        <v>1442</v>
      </c>
      <c r="I32" s="27" t="s">
        <v>1442</v>
      </c>
      <c r="J32" s="27">
        <v>92.79</v>
      </c>
      <c r="K32" s="27">
        <v>4</v>
      </c>
      <c r="L32" s="2">
        <f t="shared" si="0"/>
        <v>96.79</v>
      </c>
      <c r="M32" s="60">
        <v>6.8000000000000005E-2</v>
      </c>
      <c r="N32" s="59">
        <f t="shared" si="1"/>
        <v>20.201652221870052</v>
      </c>
      <c r="O32" s="59">
        <f t="shared" si="2"/>
        <v>61.514031015594306</v>
      </c>
      <c r="P32" s="59">
        <f t="shared" si="3"/>
        <v>49.21122481247545</v>
      </c>
      <c r="Q32" s="2">
        <v>49.99</v>
      </c>
      <c r="R32" s="2" t="str">
        <f t="shared" si="4"/>
        <v>71.99</v>
      </c>
    </row>
    <row r="33" spans="1:18" ht="125.25" customHeight="1">
      <c r="A33" s="30" t="s">
        <v>510</v>
      </c>
      <c r="B33" s="27"/>
      <c r="C33" s="62" t="s">
        <v>1831</v>
      </c>
      <c r="D33" s="36" t="s">
        <v>576</v>
      </c>
      <c r="E33" s="27">
        <v>10</v>
      </c>
      <c r="F33" s="27">
        <v>3.22</v>
      </c>
      <c r="G33" s="27"/>
      <c r="H33" s="44" t="s">
        <v>1442</v>
      </c>
      <c r="I33" s="27" t="s">
        <v>1442</v>
      </c>
      <c r="J33" s="27">
        <v>92.79</v>
      </c>
      <c r="K33" s="27">
        <v>4</v>
      </c>
      <c r="L33" s="2">
        <f t="shared" si="0"/>
        <v>96.79</v>
      </c>
      <c r="M33" s="60">
        <v>6.8000000000000005E-2</v>
      </c>
      <c r="N33" s="59">
        <f t="shared" si="1"/>
        <v>20.201652221870052</v>
      </c>
      <c r="O33" s="59">
        <f t="shared" si="2"/>
        <v>61.514031015594306</v>
      </c>
      <c r="P33" s="59">
        <f t="shared" si="3"/>
        <v>49.21122481247545</v>
      </c>
      <c r="Q33" s="2">
        <v>49.99</v>
      </c>
      <c r="R33" s="2" t="str">
        <f t="shared" si="4"/>
        <v>71.99</v>
      </c>
    </row>
    <row r="34" spans="1:18" ht="125.25" customHeight="1">
      <c r="A34" s="30" t="s">
        <v>511</v>
      </c>
      <c r="B34" s="27"/>
      <c r="C34" s="62" t="s">
        <v>1832</v>
      </c>
      <c r="D34" s="36" t="s">
        <v>577</v>
      </c>
      <c r="E34" s="27">
        <v>10</v>
      </c>
      <c r="F34" s="27">
        <v>3.22</v>
      </c>
      <c r="G34" s="27"/>
      <c r="H34" s="44" t="s">
        <v>1442</v>
      </c>
      <c r="I34" s="27" t="s">
        <v>1442</v>
      </c>
      <c r="J34" s="27">
        <v>92.79</v>
      </c>
      <c r="K34" s="27">
        <v>4</v>
      </c>
      <c r="L34" s="2">
        <f t="shared" si="0"/>
        <v>96.79</v>
      </c>
      <c r="M34" s="60">
        <v>6.8000000000000005E-2</v>
      </c>
      <c r="N34" s="59">
        <f t="shared" si="1"/>
        <v>20.201652221870052</v>
      </c>
      <c r="O34" s="59">
        <f t="shared" si="2"/>
        <v>61.514031015594306</v>
      </c>
      <c r="P34" s="59">
        <f t="shared" si="3"/>
        <v>49.21122481247545</v>
      </c>
      <c r="Q34" s="2">
        <v>49.99</v>
      </c>
      <c r="R34" s="2" t="str">
        <f t="shared" si="4"/>
        <v>71.99</v>
      </c>
    </row>
    <row r="35" spans="1:18" ht="125.25" customHeight="1">
      <c r="A35" s="30" t="s">
        <v>512</v>
      </c>
      <c r="B35" s="27"/>
      <c r="C35" s="62" t="s">
        <v>1833</v>
      </c>
      <c r="D35" s="36" t="s">
        <v>578</v>
      </c>
      <c r="E35" s="27">
        <v>10</v>
      </c>
      <c r="F35" s="27">
        <v>3.22</v>
      </c>
      <c r="G35" s="27"/>
      <c r="H35" s="44" t="s">
        <v>1442</v>
      </c>
      <c r="I35" s="27" t="s">
        <v>1442</v>
      </c>
      <c r="J35" s="27">
        <v>92.79</v>
      </c>
      <c r="K35" s="27">
        <v>4</v>
      </c>
      <c r="L35" s="2">
        <f t="shared" si="0"/>
        <v>96.79</v>
      </c>
      <c r="M35" s="60">
        <v>6.8000000000000005E-2</v>
      </c>
      <c r="N35" s="59">
        <f t="shared" si="1"/>
        <v>20.201652221870052</v>
      </c>
      <c r="O35" s="59">
        <f t="shared" si="2"/>
        <v>61.514031015594306</v>
      </c>
      <c r="P35" s="59">
        <f t="shared" si="3"/>
        <v>49.21122481247545</v>
      </c>
      <c r="Q35" s="2">
        <v>49.99</v>
      </c>
      <c r="R35" s="2" t="str">
        <f t="shared" si="4"/>
        <v>71.99</v>
      </c>
    </row>
    <row r="36" spans="1:18" ht="125.25" customHeight="1">
      <c r="A36" s="30" t="s">
        <v>513</v>
      </c>
      <c r="B36" s="27"/>
      <c r="C36" s="62" t="s">
        <v>1834</v>
      </c>
      <c r="D36" s="36" t="s">
        <v>580</v>
      </c>
      <c r="E36" s="27">
        <v>10</v>
      </c>
      <c r="F36" s="27">
        <v>3.22</v>
      </c>
      <c r="G36" s="27"/>
      <c r="H36" s="44" t="s">
        <v>1442</v>
      </c>
      <c r="I36" s="27" t="s">
        <v>1442</v>
      </c>
      <c r="J36" s="27">
        <v>92.79</v>
      </c>
      <c r="K36" s="27">
        <v>4</v>
      </c>
      <c r="L36" s="2">
        <f t="shared" si="0"/>
        <v>96.79</v>
      </c>
      <c r="M36" s="60">
        <v>6.8000000000000005E-2</v>
      </c>
      <c r="N36" s="59">
        <f t="shared" si="1"/>
        <v>20.201652221870052</v>
      </c>
      <c r="O36" s="59">
        <f t="shared" si="2"/>
        <v>61.514031015594306</v>
      </c>
      <c r="P36" s="59">
        <f t="shared" si="3"/>
        <v>49.21122481247545</v>
      </c>
      <c r="Q36" s="2">
        <v>49.99</v>
      </c>
      <c r="R36" s="2" t="str">
        <f t="shared" si="4"/>
        <v>71.99</v>
      </c>
    </row>
    <row r="37" spans="1:18" ht="125.25" customHeight="1">
      <c r="A37" s="30" t="s">
        <v>514</v>
      </c>
      <c r="B37" s="27"/>
      <c r="C37" s="62" t="s">
        <v>1835</v>
      </c>
      <c r="D37" s="36" t="s">
        <v>581</v>
      </c>
      <c r="E37" s="27">
        <v>10</v>
      </c>
      <c r="F37" s="27">
        <v>3.22</v>
      </c>
      <c r="G37" s="27"/>
      <c r="H37" s="44" t="s">
        <v>1442</v>
      </c>
      <c r="I37" s="27" t="s">
        <v>1442</v>
      </c>
      <c r="J37" s="27">
        <v>92.79</v>
      </c>
      <c r="K37" s="27">
        <v>4</v>
      </c>
      <c r="L37" s="2">
        <f t="shared" si="0"/>
        <v>96.79</v>
      </c>
      <c r="M37" s="60">
        <v>6.8000000000000005E-2</v>
      </c>
      <c r="N37" s="59">
        <f t="shared" si="1"/>
        <v>20.201652221870052</v>
      </c>
      <c r="O37" s="59">
        <f t="shared" si="2"/>
        <v>61.514031015594306</v>
      </c>
      <c r="P37" s="59">
        <f t="shared" si="3"/>
        <v>49.21122481247545</v>
      </c>
      <c r="Q37" s="2">
        <v>49.99</v>
      </c>
      <c r="R37" s="2" t="str">
        <f t="shared" si="4"/>
        <v>71.99</v>
      </c>
    </row>
    <row r="38" spans="1:18" ht="125.25" customHeight="1">
      <c r="A38" s="30" t="s">
        <v>582</v>
      </c>
      <c r="B38" s="27"/>
      <c r="C38" s="62" t="s">
        <v>1836</v>
      </c>
      <c r="D38" s="36" t="s">
        <v>583</v>
      </c>
      <c r="E38" s="27">
        <v>10</v>
      </c>
      <c r="F38" s="27">
        <v>3.22</v>
      </c>
      <c r="G38" s="27"/>
      <c r="H38" s="44" t="s">
        <v>1442</v>
      </c>
      <c r="I38" s="27" t="s">
        <v>1442</v>
      </c>
      <c r="J38" s="27">
        <v>92.79</v>
      </c>
      <c r="K38" s="27">
        <v>4</v>
      </c>
      <c r="L38" s="2">
        <f t="shared" si="0"/>
        <v>96.79</v>
      </c>
      <c r="M38" s="60">
        <v>6.8000000000000005E-2</v>
      </c>
      <c r="N38" s="59">
        <f t="shared" si="1"/>
        <v>20.201652221870052</v>
      </c>
      <c r="O38" s="59">
        <f t="shared" si="2"/>
        <v>61.514031015594306</v>
      </c>
      <c r="P38" s="59">
        <f t="shared" si="3"/>
        <v>49.21122481247545</v>
      </c>
      <c r="Q38" s="2">
        <v>49.99</v>
      </c>
      <c r="R38" s="2" t="str">
        <f t="shared" si="4"/>
        <v>71.99</v>
      </c>
    </row>
    <row r="39" spans="1:18" ht="125.25" customHeight="1">
      <c r="A39" s="30" t="s">
        <v>515</v>
      </c>
      <c r="B39" s="27"/>
      <c r="C39" s="62" t="s">
        <v>1837</v>
      </c>
      <c r="D39" s="36" t="s">
        <v>584</v>
      </c>
      <c r="E39" s="27">
        <v>10</v>
      </c>
      <c r="F39" s="27">
        <v>3.22</v>
      </c>
      <c r="G39" s="27"/>
      <c r="H39" s="44" t="s">
        <v>1442</v>
      </c>
      <c r="I39" s="27" t="s">
        <v>1442</v>
      </c>
      <c r="J39" s="27">
        <v>92.79</v>
      </c>
      <c r="K39" s="27">
        <v>4</v>
      </c>
      <c r="L39" s="2">
        <f t="shared" si="0"/>
        <v>96.79</v>
      </c>
      <c r="M39" s="60">
        <v>6.8000000000000005E-2</v>
      </c>
      <c r="N39" s="59">
        <f t="shared" si="1"/>
        <v>20.201652221870052</v>
      </c>
      <c r="O39" s="59">
        <f t="shared" si="2"/>
        <v>61.514031015594306</v>
      </c>
      <c r="P39" s="59">
        <f t="shared" si="3"/>
        <v>49.21122481247545</v>
      </c>
      <c r="Q39" s="2">
        <v>49.99</v>
      </c>
      <c r="R39" s="2" t="str">
        <f t="shared" si="4"/>
        <v>71.99</v>
      </c>
    </row>
    <row r="40" spans="1:18" ht="125.25" customHeight="1">
      <c r="A40" s="30" t="s">
        <v>516</v>
      </c>
      <c r="B40" s="27"/>
      <c r="C40" s="62" t="s">
        <v>1838</v>
      </c>
      <c r="D40" s="36" t="s">
        <v>585</v>
      </c>
      <c r="E40" s="27">
        <v>10</v>
      </c>
      <c r="F40" s="27">
        <v>3.22</v>
      </c>
      <c r="G40" s="27"/>
      <c r="H40" s="44" t="s">
        <v>1442</v>
      </c>
      <c r="I40" s="27" t="s">
        <v>1442</v>
      </c>
      <c r="J40" s="27">
        <v>92.79</v>
      </c>
      <c r="K40" s="27">
        <v>4</v>
      </c>
      <c r="L40" s="2">
        <f t="shared" si="0"/>
        <v>96.79</v>
      </c>
      <c r="M40" s="60">
        <v>6.8000000000000005E-2</v>
      </c>
      <c r="N40" s="59">
        <f t="shared" si="1"/>
        <v>20.201652221870052</v>
      </c>
      <c r="O40" s="59">
        <f t="shared" si="2"/>
        <v>61.514031015594306</v>
      </c>
      <c r="P40" s="59">
        <f t="shared" si="3"/>
        <v>49.21122481247545</v>
      </c>
      <c r="Q40" s="2">
        <v>49.99</v>
      </c>
      <c r="R40" s="2" t="str">
        <f t="shared" si="4"/>
        <v>71.99</v>
      </c>
    </row>
    <row r="41" spans="1:18" ht="125.25" customHeight="1">
      <c r="A41" s="30" t="s">
        <v>517</v>
      </c>
      <c r="B41" s="27"/>
      <c r="C41" s="62" t="s">
        <v>1839</v>
      </c>
      <c r="D41" s="36" t="s">
        <v>586</v>
      </c>
      <c r="E41" s="27">
        <v>10</v>
      </c>
      <c r="F41" s="27">
        <v>3.22</v>
      </c>
      <c r="G41" s="27"/>
      <c r="H41" s="44" t="s">
        <v>1442</v>
      </c>
      <c r="I41" s="27" t="s">
        <v>1442</v>
      </c>
      <c r="J41" s="27">
        <v>92.79</v>
      </c>
      <c r="K41" s="27">
        <v>4</v>
      </c>
      <c r="L41" s="2">
        <f t="shared" si="0"/>
        <v>96.79</v>
      </c>
      <c r="M41" s="60">
        <v>6.8000000000000005E-2</v>
      </c>
      <c r="N41" s="59">
        <f t="shared" si="1"/>
        <v>20.201652221870052</v>
      </c>
      <c r="O41" s="59">
        <f t="shared" si="2"/>
        <v>61.514031015594306</v>
      </c>
      <c r="P41" s="59">
        <f t="shared" si="3"/>
        <v>49.21122481247545</v>
      </c>
      <c r="Q41" s="2">
        <v>49.99</v>
      </c>
      <c r="R41" s="2" t="str">
        <f t="shared" si="4"/>
        <v>71.99</v>
      </c>
    </row>
    <row r="42" spans="1:18" ht="125.25" customHeight="1">
      <c r="A42" s="30" t="s">
        <v>518</v>
      </c>
      <c r="B42" s="27"/>
      <c r="C42" s="62" t="s">
        <v>1840</v>
      </c>
      <c r="D42" s="36" t="s">
        <v>587</v>
      </c>
      <c r="E42" s="27">
        <v>10</v>
      </c>
      <c r="F42" s="27">
        <v>3.22</v>
      </c>
      <c r="G42" s="27"/>
      <c r="H42" s="44" t="s">
        <v>1442</v>
      </c>
      <c r="I42" s="27" t="s">
        <v>1442</v>
      </c>
      <c r="J42" s="27">
        <v>92.79</v>
      </c>
      <c r="K42" s="27">
        <v>4</v>
      </c>
      <c r="L42" s="2">
        <f t="shared" si="0"/>
        <v>96.79</v>
      </c>
      <c r="M42" s="60">
        <v>6.8000000000000005E-2</v>
      </c>
      <c r="N42" s="59">
        <f t="shared" si="1"/>
        <v>20.201652221870052</v>
      </c>
      <c r="O42" s="59">
        <f t="shared" si="2"/>
        <v>61.514031015594306</v>
      </c>
      <c r="P42" s="59">
        <f t="shared" si="3"/>
        <v>49.21122481247545</v>
      </c>
      <c r="Q42" s="2">
        <v>49.99</v>
      </c>
      <c r="R42" s="2" t="str">
        <f t="shared" si="4"/>
        <v>71.99</v>
      </c>
    </row>
    <row r="43" spans="1:18" ht="125.25" customHeight="1">
      <c r="A43" s="30" t="s">
        <v>588</v>
      </c>
      <c r="B43" s="27"/>
      <c r="C43" s="62" t="s">
        <v>1841</v>
      </c>
      <c r="D43" s="36" t="s">
        <v>589</v>
      </c>
      <c r="E43" s="27">
        <v>10</v>
      </c>
      <c r="F43" s="27">
        <v>3.22</v>
      </c>
      <c r="G43" s="27"/>
      <c r="H43" s="44" t="s">
        <v>1442</v>
      </c>
      <c r="I43" s="27" t="s">
        <v>1442</v>
      </c>
      <c r="J43" s="27">
        <v>92.79</v>
      </c>
      <c r="K43" s="27">
        <v>4</v>
      </c>
      <c r="L43" s="2">
        <f t="shared" si="0"/>
        <v>96.79</v>
      </c>
      <c r="M43" s="60">
        <v>6.8000000000000005E-2</v>
      </c>
      <c r="N43" s="59">
        <f t="shared" si="1"/>
        <v>20.201652221870052</v>
      </c>
      <c r="O43" s="59">
        <f t="shared" si="2"/>
        <v>61.514031015594306</v>
      </c>
      <c r="P43" s="59">
        <f t="shared" si="3"/>
        <v>49.21122481247545</v>
      </c>
      <c r="Q43" s="2">
        <v>49.99</v>
      </c>
      <c r="R43" s="2" t="str">
        <f t="shared" si="4"/>
        <v>71.99</v>
      </c>
    </row>
    <row r="44" spans="1:18" ht="125.25" customHeight="1">
      <c r="A44" s="30" t="s">
        <v>519</v>
      </c>
      <c r="B44" s="27"/>
      <c r="C44" s="62" t="s">
        <v>1842</v>
      </c>
      <c r="D44" s="36" t="s">
        <v>590</v>
      </c>
      <c r="E44" s="27">
        <v>10</v>
      </c>
      <c r="F44" s="27">
        <v>3.22</v>
      </c>
      <c r="G44" s="27"/>
      <c r="H44" s="44" t="s">
        <v>1442</v>
      </c>
      <c r="I44" s="27" t="s">
        <v>1442</v>
      </c>
      <c r="J44" s="27">
        <v>92.79</v>
      </c>
      <c r="K44" s="27">
        <v>4</v>
      </c>
      <c r="L44" s="2">
        <f t="shared" si="0"/>
        <v>96.79</v>
      </c>
      <c r="M44" s="60">
        <v>6.8000000000000005E-2</v>
      </c>
      <c r="N44" s="59">
        <f t="shared" si="1"/>
        <v>20.201652221870052</v>
      </c>
      <c r="O44" s="59">
        <f t="shared" si="2"/>
        <v>61.514031015594306</v>
      </c>
      <c r="P44" s="59">
        <f t="shared" si="3"/>
        <v>49.21122481247545</v>
      </c>
      <c r="Q44" s="2">
        <v>49.99</v>
      </c>
      <c r="R44" s="2" t="str">
        <f t="shared" si="4"/>
        <v>71.99</v>
      </c>
    </row>
    <row r="45" spans="1:18" ht="125.25" customHeight="1">
      <c r="A45" s="30" t="s">
        <v>520</v>
      </c>
      <c r="B45" s="27"/>
      <c r="C45" s="62" t="s">
        <v>1843</v>
      </c>
      <c r="D45" s="36" t="s">
        <v>591</v>
      </c>
      <c r="E45" s="27">
        <v>10</v>
      </c>
      <c r="F45" s="27">
        <v>3.22</v>
      </c>
      <c r="G45" s="27"/>
      <c r="H45" s="44" t="s">
        <v>1442</v>
      </c>
      <c r="I45" s="27" t="s">
        <v>1442</v>
      </c>
      <c r="J45" s="27">
        <v>92.79</v>
      </c>
      <c r="K45" s="27">
        <v>4</v>
      </c>
      <c r="L45" s="2">
        <f t="shared" si="0"/>
        <v>96.79</v>
      </c>
      <c r="M45" s="60">
        <v>6.8000000000000005E-2</v>
      </c>
      <c r="N45" s="59">
        <f t="shared" si="1"/>
        <v>20.201652221870052</v>
      </c>
      <c r="O45" s="59">
        <f t="shared" si="2"/>
        <v>61.514031015594306</v>
      </c>
      <c r="P45" s="59">
        <f t="shared" si="3"/>
        <v>49.21122481247545</v>
      </c>
      <c r="Q45" s="2">
        <v>49.99</v>
      </c>
      <c r="R45" s="2" t="str">
        <f t="shared" si="4"/>
        <v>71.99</v>
      </c>
    </row>
    <row r="46" spans="1:18" ht="125.25" customHeight="1">
      <c r="A46" s="30" t="s">
        <v>521</v>
      </c>
      <c r="B46" s="27"/>
      <c r="C46" s="62" t="s">
        <v>1844</v>
      </c>
      <c r="D46" s="36" t="s">
        <v>592</v>
      </c>
      <c r="E46" s="27">
        <v>10</v>
      </c>
      <c r="F46" s="27">
        <v>3.22</v>
      </c>
      <c r="G46" s="27"/>
      <c r="H46" s="44" t="s">
        <v>1442</v>
      </c>
      <c r="I46" s="27" t="s">
        <v>1442</v>
      </c>
      <c r="J46" s="27">
        <v>92.79</v>
      </c>
      <c r="K46" s="27">
        <v>4</v>
      </c>
      <c r="L46" s="2">
        <f t="shared" si="0"/>
        <v>96.79</v>
      </c>
      <c r="M46" s="60">
        <v>6.8000000000000005E-2</v>
      </c>
      <c r="N46" s="59">
        <f t="shared" si="1"/>
        <v>20.201652221870052</v>
      </c>
      <c r="O46" s="59">
        <f t="shared" si="2"/>
        <v>61.514031015594306</v>
      </c>
      <c r="P46" s="59">
        <f t="shared" si="3"/>
        <v>49.21122481247545</v>
      </c>
      <c r="Q46" s="2">
        <v>49.99</v>
      </c>
      <c r="R46" s="2" t="str">
        <f t="shared" si="4"/>
        <v>71.99</v>
      </c>
    </row>
    <row r="47" spans="1:18" ht="125.25" customHeight="1">
      <c r="A47" s="30" t="s">
        <v>522</v>
      </c>
      <c r="B47" s="27"/>
      <c r="C47" s="62" t="s">
        <v>1845</v>
      </c>
      <c r="D47" s="36" t="s">
        <v>593</v>
      </c>
      <c r="E47" s="27">
        <v>10</v>
      </c>
      <c r="F47" s="27">
        <v>3.22</v>
      </c>
      <c r="G47" s="27"/>
      <c r="H47" s="44" t="s">
        <v>1442</v>
      </c>
      <c r="I47" s="27" t="s">
        <v>1442</v>
      </c>
      <c r="J47" s="27">
        <v>92.79</v>
      </c>
      <c r="K47" s="27">
        <v>4</v>
      </c>
      <c r="L47" s="2">
        <f t="shared" si="0"/>
        <v>96.79</v>
      </c>
      <c r="M47" s="60">
        <v>6.8000000000000005E-2</v>
      </c>
      <c r="N47" s="59">
        <f t="shared" si="1"/>
        <v>20.201652221870052</v>
      </c>
      <c r="O47" s="59">
        <f t="shared" si="2"/>
        <v>61.514031015594306</v>
      </c>
      <c r="P47" s="59">
        <f t="shared" si="3"/>
        <v>49.21122481247545</v>
      </c>
      <c r="Q47" s="2">
        <v>49.99</v>
      </c>
      <c r="R47" s="2" t="str">
        <f t="shared" si="4"/>
        <v>71.99</v>
      </c>
    </row>
    <row r="48" spans="1:18" ht="125.25" customHeight="1">
      <c r="A48" s="30" t="s">
        <v>523</v>
      </c>
      <c r="B48" s="27"/>
      <c r="C48" s="62" t="s">
        <v>1846</v>
      </c>
      <c r="D48" s="36" t="s">
        <v>594</v>
      </c>
      <c r="E48" s="27">
        <v>10</v>
      </c>
      <c r="F48" s="27">
        <v>3.22</v>
      </c>
      <c r="G48" s="27"/>
      <c r="H48" s="44" t="s">
        <v>1442</v>
      </c>
      <c r="I48" s="27" t="s">
        <v>1442</v>
      </c>
      <c r="J48" s="27">
        <v>92.79</v>
      </c>
      <c r="K48" s="27">
        <v>4</v>
      </c>
      <c r="L48" s="2">
        <f t="shared" si="0"/>
        <v>96.79</v>
      </c>
      <c r="M48" s="60">
        <v>6.8000000000000005E-2</v>
      </c>
      <c r="N48" s="59">
        <f t="shared" si="1"/>
        <v>20.201652221870052</v>
      </c>
      <c r="O48" s="59">
        <f t="shared" si="2"/>
        <v>61.514031015594306</v>
      </c>
      <c r="P48" s="59">
        <f t="shared" si="3"/>
        <v>49.21122481247545</v>
      </c>
      <c r="Q48" s="2">
        <v>49.99</v>
      </c>
      <c r="R48" s="2" t="str">
        <f t="shared" si="4"/>
        <v>71.99</v>
      </c>
    </row>
    <row r="49" spans="1:18" ht="125.25" customHeight="1">
      <c r="A49" s="30" t="s">
        <v>524</v>
      </c>
      <c r="B49" s="27"/>
      <c r="C49" s="62" t="s">
        <v>1847</v>
      </c>
      <c r="D49" s="36" t="s">
        <v>595</v>
      </c>
      <c r="E49" s="27">
        <v>10</v>
      </c>
      <c r="F49" s="27">
        <v>3.22</v>
      </c>
      <c r="G49" s="27"/>
      <c r="H49" s="44" t="s">
        <v>1442</v>
      </c>
      <c r="I49" s="27" t="s">
        <v>1442</v>
      </c>
      <c r="J49" s="27">
        <v>92.79</v>
      </c>
      <c r="K49" s="27">
        <v>4</v>
      </c>
      <c r="L49" s="2">
        <f t="shared" si="0"/>
        <v>96.79</v>
      </c>
      <c r="M49" s="60">
        <v>6.8000000000000005E-2</v>
      </c>
      <c r="N49" s="59">
        <f t="shared" si="1"/>
        <v>20.201652221870052</v>
      </c>
      <c r="O49" s="59">
        <f t="shared" si="2"/>
        <v>61.514031015594306</v>
      </c>
      <c r="P49" s="59">
        <f t="shared" si="3"/>
        <v>49.21122481247545</v>
      </c>
      <c r="Q49" s="2">
        <v>49.99</v>
      </c>
      <c r="R49" s="2" t="str">
        <f t="shared" si="4"/>
        <v>71.99</v>
      </c>
    </row>
    <row r="50" spans="1:18" ht="125.25" customHeight="1">
      <c r="A50" s="30" t="s">
        <v>525</v>
      </c>
      <c r="B50" s="27"/>
      <c r="C50" s="62" t="s">
        <v>1848</v>
      </c>
      <c r="D50" s="36" t="s">
        <v>596</v>
      </c>
      <c r="E50" s="27">
        <v>10</v>
      </c>
      <c r="F50" s="27">
        <v>3.22</v>
      </c>
      <c r="G50" s="27"/>
      <c r="H50" s="44" t="s">
        <v>1442</v>
      </c>
      <c r="I50" s="27" t="s">
        <v>1442</v>
      </c>
      <c r="J50" s="27">
        <v>92.79</v>
      </c>
      <c r="K50" s="27">
        <v>4</v>
      </c>
      <c r="L50" s="2">
        <f t="shared" si="0"/>
        <v>96.79</v>
      </c>
      <c r="M50" s="60">
        <v>6.8000000000000005E-2</v>
      </c>
      <c r="N50" s="59">
        <f t="shared" si="1"/>
        <v>20.201652221870052</v>
      </c>
      <c r="O50" s="59">
        <f t="shared" si="2"/>
        <v>61.514031015594306</v>
      </c>
      <c r="P50" s="59">
        <f t="shared" si="3"/>
        <v>49.21122481247545</v>
      </c>
      <c r="Q50" s="2">
        <v>49.99</v>
      </c>
      <c r="R50" s="2" t="str">
        <f t="shared" si="4"/>
        <v>71.99</v>
      </c>
    </row>
    <row r="51" spans="1:18" ht="125.25" customHeight="1">
      <c r="A51" s="30" t="s">
        <v>597</v>
      </c>
      <c r="B51" s="27"/>
      <c r="C51" s="62" t="s">
        <v>1849</v>
      </c>
      <c r="D51" s="36" t="s">
        <v>598</v>
      </c>
      <c r="E51" s="27">
        <v>10</v>
      </c>
      <c r="F51" s="27">
        <v>3.22</v>
      </c>
      <c r="G51" s="27"/>
      <c r="H51" s="44" t="s">
        <v>1442</v>
      </c>
      <c r="I51" s="27" t="s">
        <v>1442</v>
      </c>
      <c r="J51" s="27">
        <v>92.79</v>
      </c>
      <c r="K51" s="27">
        <v>4</v>
      </c>
      <c r="L51" s="2">
        <f t="shared" si="0"/>
        <v>96.79</v>
      </c>
      <c r="M51" s="60">
        <v>6.8000000000000005E-2</v>
      </c>
      <c r="N51" s="59">
        <f t="shared" si="1"/>
        <v>20.201652221870052</v>
      </c>
      <c r="O51" s="59">
        <f t="shared" si="2"/>
        <v>61.514031015594306</v>
      </c>
      <c r="P51" s="59">
        <f t="shared" si="3"/>
        <v>49.21122481247545</v>
      </c>
      <c r="Q51" s="2">
        <v>49.99</v>
      </c>
      <c r="R51" s="2" t="str">
        <f t="shared" si="4"/>
        <v>71.99</v>
      </c>
    </row>
    <row r="52" spans="1:18" ht="125.25" customHeight="1">
      <c r="A52" s="30" t="s">
        <v>526</v>
      </c>
      <c r="B52" s="27"/>
      <c r="C52" s="62" t="s">
        <v>1850</v>
      </c>
      <c r="D52" s="36" t="s">
        <v>599</v>
      </c>
      <c r="E52" s="27">
        <v>10</v>
      </c>
      <c r="F52" s="27">
        <v>3.22</v>
      </c>
      <c r="G52" s="27"/>
      <c r="H52" s="44" t="s">
        <v>1442</v>
      </c>
      <c r="I52" s="27" t="s">
        <v>1442</v>
      </c>
      <c r="J52" s="27">
        <v>92.79</v>
      </c>
      <c r="K52" s="27">
        <v>4</v>
      </c>
      <c r="L52" s="2">
        <f t="shared" si="0"/>
        <v>96.79</v>
      </c>
      <c r="M52" s="60">
        <v>6.8000000000000005E-2</v>
      </c>
      <c r="N52" s="59">
        <f t="shared" si="1"/>
        <v>20.201652221870052</v>
      </c>
      <c r="O52" s="59">
        <f t="shared" si="2"/>
        <v>61.514031015594306</v>
      </c>
      <c r="P52" s="59">
        <f t="shared" si="3"/>
        <v>49.21122481247545</v>
      </c>
      <c r="Q52" s="2">
        <v>49.99</v>
      </c>
      <c r="R52" s="2" t="str">
        <f t="shared" si="4"/>
        <v>71.99</v>
      </c>
    </row>
    <row r="53" spans="1:18" ht="125.25" customHeight="1">
      <c r="A53" s="30" t="s">
        <v>527</v>
      </c>
      <c r="B53" s="27"/>
      <c r="C53" s="62" t="s">
        <v>1851</v>
      </c>
      <c r="D53" s="36" t="s">
        <v>600</v>
      </c>
      <c r="E53" s="27">
        <v>10</v>
      </c>
      <c r="F53" s="27">
        <v>3.22</v>
      </c>
      <c r="G53" s="27"/>
      <c r="H53" s="44" t="s">
        <v>1442</v>
      </c>
      <c r="I53" s="27" t="s">
        <v>1442</v>
      </c>
      <c r="J53" s="27">
        <v>92.79</v>
      </c>
      <c r="K53" s="27">
        <v>4</v>
      </c>
      <c r="L53" s="2">
        <f t="shared" si="0"/>
        <v>96.79</v>
      </c>
      <c r="M53" s="60">
        <v>6.8000000000000005E-2</v>
      </c>
      <c r="N53" s="59">
        <f t="shared" si="1"/>
        <v>20.201652221870052</v>
      </c>
      <c r="O53" s="59">
        <f t="shared" si="2"/>
        <v>61.514031015594306</v>
      </c>
      <c r="P53" s="59">
        <f t="shared" si="3"/>
        <v>49.21122481247545</v>
      </c>
      <c r="Q53" s="2">
        <v>49.99</v>
      </c>
      <c r="R53" s="2" t="str">
        <f t="shared" si="4"/>
        <v>71.99</v>
      </c>
    </row>
    <row r="54" spans="1:18" ht="125.25" customHeight="1">
      <c r="A54" s="30" t="s">
        <v>528</v>
      </c>
      <c r="B54" s="27"/>
      <c r="C54" s="62" t="s">
        <v>1852</v>
      </c>
      <c r="D54" s="36" t="s">
        <v>601</v>
      </c>
      <c r="E54" s="27">
        <v>10</v>
      </c>
      <c r="F54" s="27">
        <v>3.22</v>
      </c>
      <c r="G54" s="27"/>
      <c r="H54" s="44" t="s">
        <v>1442</v>
      </c>
      <c r="I54" s="27" t="s">
        <v>1442</v>
      </c>
      <c r="J54" s="27">
        <v>92.79</v>
      </c>
      <c r="K54" s="27">
        <v>4</v>
      </c>
      <c r="L54" s="2">
        <f t="shared" si="0"/>
        <v>96.79</v>
      </c>
      <c r="M54" s="60">
        <v>6.8000000000000005E-2</v>
      </c>
      <c r="N54" s="59">
        <f t="shared" si="1"/>
        <v>20.201652221870052</v>
      </c>
      <c r="O54" s="59">
        <f t="shared" si="2"/>
        <v>61.514031015594306</v>
      </c>
      <c r="P54" s="59">
        <f t="shared" si="3"/>
        <v>49.21122481247545</v>
      </c>
      <c r="Q54" s="2">
        <v>49.99</v>
      </c>
      <c r="R54" s="2" t="str">
        <f t="shared" si="4"/>
        <v>71.99</v>
      </c>
    </row>
    <row r="55" spans="1:18" ht="125.25" customHeight="1">
      <c r="A55" s="30" t="s">
        <v>529</v>
      </c>
      <c r="B55" s="27"/>
      <c r="C55" s="62" t="s">
        <v>1853</v>
      </c>
      <c r="D55" s="36" t="s">
        <v>602</v>
      </c>
      <c r="E55" s="27">
        <v>10</v>
      </c>
      <c r="F55" s="27">
        <v>3.22</v>
      </c>
      <c r="G55" s="27"/>
      <c r="H55" s="44" t="s">
        <v>1442</v>
      </c>
      <c r="I55" s="27" t="s">
        <v>1442</v>
      </c>
      <c r="J55" s="27">
        <v>92.79</v>
      </c>
      <c r="K55" s="27">
        <v>4</v>
      </c>
      <c r="L55" s="2">
        <f t="shared" si="0"/>
        <v>96.79</v>
      </c>
      <c r="M55" s="60">
        <v>6.8000000000000005E-2</v>
      </c>
      <c r="N55" s="59">
        <f t="shared" si="1"/>
        <v>20.201652221870052</v>
      </c>
      <c r="O55" s="59">
        <f t="shared" si="2"/>
        <v>61.514031015594306</v>
      </c>
      <c r="P55" s="59">
        <f t="shared" si="3"/>
        <v>49.21122481247545</v>
      </c>
      <c r="Q55" s="2">
        <v>49.99</v>
      </c>
      <c r="R55" s="2" t="str">
        <f t="shared" si="4"/>
        <v>71.99</v>
      </c>
    </row>
    <row r="56" spans="1:18" ht="125.25" customHeight="1">
      <c r="A56" s="30" t="s">
        <v>530</v>
      </c>
      <c r="B56" s="27"/>
      <c r="C56" s="62" t="s">
        <v>1854</v>
      </c>
      <c r="D56" s="36" t="s">
        <v>603</v>
      </c>
      <c r="E56" s="27">
        <v>10</v>
      </c>
      <c r="F56" s="27">
        <v>3.22</v>
      </c>
      <c r="G56" s="27"/>
      <c r="H56" s="44" t="s">
        <v>1442</v>
      </c>
      <c r="I56" s="27" t="s">
        <v>1442</v>
      </c>
      <c r="J56" s="27">
        <v>92.79</v>
      </c>
      <c r="K56" s="27">
        <v>4</v>
      </c>
      <c r="L56" s="2">
        <f t="shared" si="0"/>
        <v>96.79</v>
      </c>
      <c r="M56" s="60">
        <v>6.8000000000000005E-2</v>
      </c>
      <c r="N56" s="59">
        <f t="shared" si="1"/>
        <v>20.201652221870052</v>
      </c>
      <c r="O56" s="59">
        <f t="shared" si="2"/>
        <v>61.514031015594306</v>
      </c>
      <c r="P56" s="59">
        <f t="shared" si="3"/>
        <v>49.21122481247545</v>
      </c>
      <c r="Q56" s="2">
        <v>49.99</v>
      </c>
      <c r="R56" s="2" t="str">
        <f t="shared" si="4"/>
        <v>71.99</v>
      </c>
    </row>
    <row r="57" spans="1:18" ht="125.25" customHeight="1">
      <c r="A57" s="30" t="s">
        <v>604</v>
      </c>
      <c r="B57" s="27"/>
      <c r="C57" s="62" t="s">
        <v>1855</v>
      </c>
      <c r="D57" s="36" t="s">
        <v>605</v>
      </c>
      <c r="E57" s="27">
        <v>10</v>
      </c>
      <c r="F57" s="27">
        <v>3.22</v>
      </c>
      <c r="G57" s="27"/>
      <c r="H57" s="44" t="s">
        <v>1442</v>
      </c>
      <c r="I57" s="27" t="s">
        <v>1442</v>
      </c>
      <c r="J57" s="27">
        <v>92.79</v>
      </c>
      <c r="K57" s="27">
        <v>4</v>
      </c>
      <c r="L57" s="2">
        <f t="shared" si="0"/>
        <v>96.79</v>
      </c>
      <c r="M57" s="60">
        <v>6.8000000000000005E-2</v>
      </c>
      <c r="N57" s="59">
        <f t="shared" si="1"/>
        <v>20.201652221870052</v>
      </c>
      <c r="O57" s="59">
        <f t="shared" si="2"/>
        <v>61.514031015594306</v>
      </c>
      <c r="P57" s="59">
        <f t="shared" si="3"/>
        <v>49.21122481247545</v>
      </c>
      <c r="Q57" s="2">
        <v>49.99</v>
      </c>
      <c r="R57" s="2" t="str">
        <f t="shared" si="4"/>
        <v>71.99</v>
      </c>
    </row>
    <row r="58" spans="1:18" ht="125.25" customHeight="1">
      <c r="A58" s="30" t="s">
        <v>531</v>
      </c>
      <c r="B58" s="27"/>
      <c r="C58" s="62" t="s">
        <v>1856</v>
      </c>
      <c r="D58" s="36" t="s">
        <v>606</v>
      </c>
      <c r="E58" s="27">
        <v>10</v>
      </c>
      <c r="F58" s="27">
        <v>3.22</v>
      </c>
      <c r="G58" s="27"/>
      <c r="H58" s="44" t="s">
        <v>1442</v>
      </c>
      <c r="I58" s="27" t="s">
        <v>1442</v>
      </c>
      <c r="J58" s="27">
        <v>92.79</v>
      </c>
      <c r="K58" s="27">
        <v>4</v>
      </c>
      <c r="L58" s="2">
        <f t="shared" si="0"/>
        <v>96.79</v>
      </c>
      <c r="M58" s="60">
        <v>6.8000000000000005E-2</v>
      </c>
      <c r="N58" s="59">
        <f t="shared" si="1"/>
        <v>20.201652221870052</v>
      </c>
      <c r="O58" s="59">
        <f t="shared" si="2"/>
        <v>61.514031015594306</v>
      </c>
      <c r="P58" s="59">
        <f t="shared" si="3"/>
        <v>49.21122481247545</v>
      </c>
      <c r="Q58" s="2">
        <v>49.99</v>
      </c>
      <c r="R58" s="2" t="str">
        <f t="shared" si="4"/>
        <v>71.99</v>
      </c>
    </row>
    <row r="59" spans="1:18" ht="125.25" customHeight="1">
      <c r="A59" s="30" t="s">
        <v>532</v>
      </c>
      <c r="B59" s="27"/>
      <c r="C59" s="62" t="s">
        <v>1857</v>
      </c>
      <c r="D59" s="36" t="s">
        <v>607</v>
      </c>
      <c r="E59" s="27">
        <v>10</v>
      </c>
      <c r="F59" s="27">
        <v>3.22</v>
      </c>
      <c r="G59" s="27"/>
      <c r="H59" s="44" t="s">
        <v>1442</v>
      </c>
      <c r="I59" s="27" t="s">
        <v>1442</v>
      </c>
      <c r="J59" s="27">
        <v>92.79</v>
      </c>
      <c r="K59" s="27">
        <v>4</v>
      </c>
      <c r="L59" s="2">
        <f t="shared" si="0"/>
        <v>96.79</v>
      </c>
      <c r="M59" s="60">
        <v>6.8000000000000005E-2</v>
      </c>
      <c r="N59" s="59">
        <f t="shared" si="1"/>
        <v>20.201652221870052</v>
      </c>
      <c r="O59" s="59">
        <f t="shared" si="2"/>
        <v>61.514031015594306</v>
      </c>
      <c r="P59" s="59">
        <f t="shared" si="3"/>
        <v>49.21122481247545</v>
      </c>
      <c r="Q59" s="2">
        <v>49.99</v>
      </c>
      <c r="R59" s="2" t="str">
        <f t="shared" si="4"/>
        <v>71.99</v>
      </c>
    </row>
    <row r="60" spans="1:18" ht="125.25" customHeight="1">
      <c r="A60" s="30" t="s">
        <v>533</v>
      </c>
      <c r="B60" s="27"/>
      <c r="C60" s="62" t="s">
        <v>1858</v>
      </c>
      <c r="D60" s="36" t="s">
        <v>608</v>
      </c>
      <c r="E60" s="27">
        <v>10</v>
      </c>
      <c r="F60" s="27">
        <v>3.22</v>
      </c>
      <c r="G60" s="27"/>
      <c r="H60" s="44" t="s">
        <v>1442</v>
      </c>
      <c r="I60" s="27" t="s">
        <v>1442</v>
      </c>
      <c r="J60" s="27">
        <v>92.79</v>
      </c>
      <c r="K60" s="27">
        <v>4</v>
      </c>
      <c r="L60" s="2">
        <f t="shared" si="0"/>
        <v>96.79</v>
      </c>
      <c r="M60" s="60">
        <v>6.8000000000000005E-2</v>
      </c>
      <c r="N60" s="59">
        <f t="shared" si="1"/>
        <v>20.201652221870052</v>
      </c>
      <c r="O60" s="59">
        <f t="shared" si="2"/>
        <v>61.514031015594306</v>
      </c>
      <c r="P60" s="59">
        <f t="shared" si="3"/>
        <v>49.21122481247545</v>
      </c>
      <c r="Q60" s="2">
        <v>49.99</v>
      </c>
      <c r="R60" s="2" t="str">
        <f t="shared" si="4"/>
        <v>71.99</v>
      </c>
    </row>
    <row r="61" spans="1:18" ht="125.25" customHeight="1">
      <c r="A61" s="30" t="s">
        <v>534</v>
      </c>
      <c r="B61" s="27"/>
      <c r="C61" s="62" t="s">
        <v>1859</v>
      </c>
      <c r="D61" s="36" t="s">
        <v>609</v>
      </c>
      <c r="E61" s="27">
        <v>10</v>
      </c>
      <c r="F61" s="27">
        <v>3.22</v>
      </c>
      <c r="G61" s="27"/>
      <c r="H61" s="44" t="s">
        <v>1442</v>
      </c>
      <c r="I61" s="27" t="s">
        <v>1442</v>
      </c>
      <c r="J61" s="27">
        <v>92.79</v>
      </c>
      <c r="K61" s="27">
        <v>4</v>
      </c>
      <c r="L61" s="2">
        <f t="shared" si="0"/>
        <v>96.79</v>
      </c>
      <c r="M61" s="60">
        <v>6.8000000000000005E-2</v>
      </c>
      <c r="N61" s="59">
        <f t="shared" si="1"/>
        <v>20.201652221870052</v>
      </c>
      <c r="O61" s="59">
        <f t="shared" si="2"/>
        <v>61.514031015594306</v>
      </c>
      <c r="P61" s="59">
        <f t="shared" si="3"/>
        <v>49.21122481247545</v>
      </c>
      <c r="Q61" s="2">
        <v>49.99</v>
      </c>
      <c r="R61" s="2" t="str">
        <f t="shared" si="4"/>
        <v>71.99</v>
      </c>
    </row>
  </sheetData>
  <phoneticPr fontId="2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7" sqref="I7"/>
    </sheetView>
  </sheetViews>
  <sheetFormatPr defaultRowHeight="13.5"/>
  <cols>
    <col min="1" max="1" width="10.5" customWidth="1"/>
    <col min="2" max="2" width="21.5" customWidth="1"/>
    <col min="3" max="3" width="16.375" customWidth="1"/>
    <col min="4" max="4" width="13.125" customWidth="1"/>
    <col min="5" max="5" width="7.625" customWidth="1"/>
    <col min="6" max="6" width="10.75" customWidth="1"/>
    <col min="7" max="7" width="9.5" customWidth="1"/>
    <col min="8" max="8" width="9.75" style="53" customWidth="1"/>
    <col min="9" max="9" width="11.375" customWidth="1"/>
    <col min="10" max="10" width="15.5" customWidth="1"/>
    <col min="11" max="11" width="10" customWidth="1"/>
    <col min="12" max="12" width="6.875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26.75" customHeight="1">
      <c r="A2" s="45" t="s">
        <v>965</v>
      </c>
      <c r="B2" s="2"/>
      <c r="C2" s="46" t="s">
        <v>969</v>
      </c>
      <c r="D2" s="45" t="s">
        <v>976</v>
      </c>
      <c r="E2" s="2">
        <v>30</v>
      </c>
      <c r="F2" s="2">
        <v>3.84</v>
      </c>
      <c r="G2" s="45" t="s">
        <v>975</v>
      </c>
      <c r="H2" s="3"/>
      <c r="I2" s="45" t="s">
        <v>1441</v>
      </c>
      <c r="J2" s="2" t="s">
        <v>1441</v>
      </c>
      <c r="K2" s="2">
        <v>23</v>
      </c>
      <c r="L2" s="2">
        <v>0.3</v>
      </c>
    </row>
    <row r="3" spans="1:12" ht="126.75" customHeight="1">
      <c r="A3" s="45" t="s">
        <v>966</v>
      </c>
      <c r="B3" s="2"/>
      <c r="C3" s="46" t="s">
        <v>970</v>
      </c>
      <c r="D3" s="45" t="s">
        <v>977</v>
      </c>
      <c r="E3" s="2">
        <v>50</v>
      </c>
      <c r="F3" s="2">
        <v>3.12</v>
      </c>
      <c r="G3" s="45" t="s">
        <v>975</v>
      </c>
      <c r="H3" s="3"/>
      <c r="I3" s="45" t="s">
        <v>1441</v>
      </c>
      <c r="J3" s="2" t="s">
        <v>1441</v>
      </c>
      <c r="K3" s="2">
        <v>16.899999999999999</v>
      </c>
      <c r="L3" s="2">
        <v>0.3</v>
      </c>
    </row>
    <row r="4" spans="1:12" ht="126.75" customHeight="1">
      <c r="A4" s="45" t="s">
        <v>972</v>
      </c>
      <c r="B4" s="2"/>
      <c r="C4" s="46" t="s">
        <v>971</v>
      </c>
      <c r="D4" s="45" t="s">
        <v>978</v>
      </c>
      <c r="E4" s="2">
        <v>25</v>
      </c>
      <c r="F4" s="2">
        <v>1.99</v>
      </c>
      <c r="G4" s="45" t="s">
        <v>975</v>
      </c>
      <c r="H4" s="3"/>
      <c r="I4" s="45" t="s">
        <v>1441</v>
      </c>
      <c r="J4" s="2" t="s">
        <v>1441</v>
      </c>
      <c r="K4" s="2">
        <v>38</v>
      </c>
      <c r="L4" s="2">
        <v>0.3</v>
      </c>
    </row>
    <row r="5" spans="1:12" ht="126.75" customHeight="1">
      <c r="A5" s="45" t="s">
        <v>967</v>
      </c>
      <c r="B5" s="2"/>
      <c r="C5" s="46" t="s">
        <v>973</v>
      </c>
      <c r="D5" s="45" t="s">
        <v>979</v>
      </c>
      <c r="E5" s="2">
        <v>50</v>
      </c>
      <c r="F5" s="2">
        <v>3.12</v>
      </c>
      <c r="G5" s="45" t="s">
        <v>975</v>
      </c>
      <c r="H5" s="3"/>
      <c r="I5" s="45" t="s">
        <v>1441</v>
      </c>
      <c r="J5" s="2" t="s">
        <v>1441</v>
      </c>
      <c r="K5" s="2">
        <v>16.899999999999999</v>
      </c>
      <c r="L5" s="2">
        <v>0.3</v>
      </c>
    </row>
    <row r="6" spans="1:12" ht="126.75" customHeight="1">
      <c r="A6" s="45" t="s">
        <v>968</v>
      </c>
      <c r="B6" s="2"/>
      <c r="C6" s="46" t="s">
        <v>974</v>
      </c>
      <c r="D6" s="45" t="s">
        <v>980</v>
      </c>
      <c r="E6" s="2">
        <v>45</v>
      </c>
      <c r="F6" s="2">
        <v>0.77</v>
      </c>
      <c r="G6" s="45" t="s">
        <v>975</v>
      </c>
      <c r="H6" s="55" t="s">
        <v>1394</v>
      </c>
      <c r="I6" s="50" t="s">
        <v>1494</v>
      </c>
      <c r="J6" s="2" t="s">
        <v>1441</v>
      </c>
      <c r="K6" s="2">
        <v>10</v>
      </c>
      <c r="L6" s="2">
        <v>0.3</v>
      </c>
    </row>
  </sheetData>
  <phoneticPr fontId="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39"/>
  <sheetViews>
    <sheetView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G2" sqref="G2"/>
    </sheetView>
  </sheetViews>
  <sheetFormatPr defaultRowHeight="16.5"/>
  <cols>
    <col min="1" max="1" width="22.875" style="17" customWidth="1"/>
    <col min="2" max="2" width="25.625" style="17" customWidth="1"/>
    <col min="3" max="3" width="18.125" style="17" customWidth="1"/>
    <col min="4" max="4" width="21" style="17" customWidth="1"/>
    <col min="5" max="5" width="9.25" style="17" customWidth="1"/>
    <col min="6" max="6" width="12.625" style="17" customWidth="1"/>
    <col min="7" max="7" width="9.625" style="17" customWidth="1"/>
    <col min="8" max="8" width="11.5" style="17" customWidth="1"/>
    <col min="9" max="9" width="16" style="17" customWidth="1"/>
    <col min="10" max="10" width="10" style="17" customWidth="1"/>
    <col min="11" max="16384" width="9" style="17"/>
  </cols>
  <sheetData>
    <row r="1" spans="1:17" s="20" customFormat="1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8</v>
      </c>
      <c r="I1" s="18" t="s">
        <v>9</v>
      </c>
      <c r="J1" s="18" t="s">
        <v>10</v>
      </c>
      <c r="K1" s="18" t="s">
        <v>11</v>
      </c>
      <c r="L1" s="28" t="s">
        <v>12</v>
      </c>
      <c r="M1" s="28" t="s">
        <v>13</v>
      </c>
      <c r="N1" s="28" t="s">
        <v>14</v>
      </c>
      <c r="O1" s="28" t="s">
        <v>15</v>
      </c>
      <c r="P1" s="28" t="s">
        <v>16</v>
      </c>
      <c r="Q1" s="28" t="s">
        <v>17</v>
      </c>
    </row>
    <row r="2" spans="1:17" ht="102.75" customHeight="1">
      <c r="A2" s="18" t="s">
        <v>1403</v>
      </c>
      <c r="B2" s="19"/>
      <c r="C2" s="21" t="s">
        <v>261</v>
      </c>
      <c r="D2" s="18" t="s">
        <v>1404</v>
      </c>
      <c r="E2" s="18">
        <v>5</v>
      </c>
      <c r="F2" s="18">
        <v>2.23</v>
      </c>
      <c r="G2" s="19"/>
      <c r="H2" s="18" t="s">
        <v>1441</v>
      </c>
      <c r="I2" s="18" t="s">
        <v>1441</v>
      </c>
      <c r="J2" s="18" t="s">
        <v>1497</v>
      </c>
      <c r="K2" s="18"/>
      <c r="L2" s="18"/>
      <c r="M2" s="18"/>
      <c r="N2" s="18"/>
      <c r="O2" s="18"/>
      <c r="P2" s="18"/>
      <c r="Q2" s="18"/>
    </row>
    <row r="3" spans="1:17" ht="102.75" customHeight="1">
      <c r="A3" s="18" t="s">
        <v>1405</v>
      </c>
      <c r="B3" s="19"/>
      <c r="C3" s="21" t="s">
        <v>262</v>
      </c>
      <c r="D3" s="18" t="s">
        <v>1404</v>
      </c>
      <c r="E3" s="18">
        <v>5</v>
      </c>
      <c r="F3" s="18">
        <v>2.23</v>
      </c>
      <c r="G3" s="19"/>
      <c r="H3" s="18" t="s">
        <v>1441</v>
      </c>
      <c r="I3" s="18" t="s">
        <v>1441</v>
      </c>
      <c r="J3" s="18" t="s">
        <v>1497</v>
      </c>
      <c r="K3" s="18"/>
      <c r="L3" s="27"/>
      <c r="M3" s="27"/>
      <c r="N3" s="27"/>
      <c r="O3" s="27"/>
      <c r="P3" s="27"/>
      <c r="Q3" s="27"/>
    </row>
    <row r="4" spans="1:17" ht="102.75" customHeight="1">
      <c r="A4" s="18" t="s">
        <v>1406</v>
      </c>
      <c r="B4" s="19"/>
      <c r="C4" s="21" t="s">
        <v>263</v>
      </c>
      <c r="D4" s="18" t="s">
        <v>1404</v>
      </c>
      <c r="E4" s="18">
        <v>5</v>
      </c>
      <c r="F4" s="18">
        <v>2.23</v>
      </c>
      <c r="G4" s="19"/>
      <c r="H4" s="18" t="s">
        <v>1441</v>
      </c>
      <c r="I4" s="18" t="s">
        <v>1441</v>
      </c>
      <c r="J4" s="18" t="s">
        <v>1497</v>
      </c>
      <c r="K4" s="18"/>
      <c r="L4" s="27"/>
      <c r="M4" s="27"/>
      <c r="N4" s="27"/>
      <c r="O4" s="27"/>
      <c r="P4" s="27"/>
      <c r="Q4" s="27"/>
    </row>
    <row r="5" spans="1:17" ht="102.75" customHeight="1">
      <c r="A5" s="18" t="s">
        <v>1407</v>
      </c>
      <c r="B5" s="19"/>
      <c r="C5" s="21" t="s">
        <v>264</v>
      </c>
      <c r="D5" s="18" t="s">
        <v>1404</v>
      </c>
      <c r="E5" s="18">
        <v>5</v>
      </c>
      <c r="F5" s="18">
        <v>2.23</v>
      </c>
      <c r="G5" s="19"/>
      <c r="H5" s="18" t="s">
        <v>1441</v>
      </c>
      <c r="I5" s="18" t="s">
        <v>1441</v>
      </c>
      <c r="J5" s="18" t="s">
        <v>1497</v>
      </c>
      <c r="K5" s="18"/>
      <c r="L5" s="27"/>
      <c r="M5" s="27"/>
      <c r="N5" s="27"/>
      <c r="O5" s="27"/>
      <c r="P5" s="27"/>
      <c r="Q5" s="27"/>
    </row>
    <row r="6" spans="1:17" ht="102.75" customHeight="1">
      <c r="A6" s="18" t="s">
        <v>1408</v>
      </c>
      <c r="B6" s="19"/>
      <c r="C6" s="21" t="s">
        <v>265</v>
      </c>
      <c r="D6" s="18" t="s">
        <v>1395</v>
      </c>
      <c r="E6" s="18">
        <v>6</v>
      </c>
      <c r="F6" s="18">
        <v>1.56</v>
      </c>
      <c r="G6" s="19"/>
      <c r="H6" s="18" t="s">
        <v>1441</v>
      </c>
      <c r="I6" s="18" t="s">
        <v>1441</v>
      </c>
      <c r="J6" s="18" t="s">
        <v>1499</v>
      </c>
      <c r="K6" s="18"/>
      <c r="L6" s="27"/>
      <c r="M6" s="27"/>
      <c r="N6" s="27"/>
      <c r="O6" s="27"/>
      <c r="P6" s="27"/>
      <c r="Q6" s="27"/>
    </row>
    <row r="7" spans="1:17" ht="102.75" customHeight="1">
      <c r="A7" s="18" t="s">
        <v>1409</v>
      </c>
      <c r="B7" s="19"/>
      <c r="C7" s="21" t="s">
        <v>266</v>
      </c>
      <c r="D7" s="18" t="s">
        <v>1395</v>
      </c>
      <c r="E7" s="18">
        <v>6</v>
      </c>
      <c r="F7" s="18">
        <v>1.56</v>
      </c>
      <c r="G7" s="19"/>
      <c r="H7" s="18" t="s">
        <v>1441</v>
      </c>
      <c r="I7" s="18" t="s">
        <v>1441</v>
      </c>
      <c r="J7" s="18" t="s">
        <v>1499</v>
      </c>
      <c r="K7" s="18"/>
      <c r="L7" s="27"/>
      <c r="M7" s="27"/>
      <c r="N7" s="27"/>
      <c r="O7" s="27"/>
      <c r="P7" s="27"/>
      <c r="Q7" s="27"/>
    </row>
    <row r="8" spans="1:17" ht="102.75" customHeight="1">
      <c r="A8" s="18" t="s">
        <v>1410</v>
      </c>
      <c r="B8" s="19"/>
      <c r="C8" s="21" t="s">
        <v>267</v>
      </c>
      <c r="D8" s="18" t="s">
        <v>1396</v>
      </c>
      <c r="E8" s="18">
        <v>6</v>
      </c>
      <c r="F8" s="18">
        <v>2.52</v>
      </c>
      <c r="G8" s="19"/>
      <c r="H8" s="18" t="s">
        <v>1441</v>
      </c>
      <c r="I8" s="18" t="s">
        <v>1441</v>
      </c>
      <c r="J8" s="18" t="s">
        <v>1501</v>
      </c>
      <c r="K8" s="18"/>
      <c r="L8" s="27"/>
      <c r="M8" s="27"/>
      <c r="N8" s="27"/>
      <c r="O8" s="27"/>
      <c r="P8" s="27"/>
      <c r="Q8" s="27"/>
    </row>
    <row r="9" spans="1:17" ht="102.75" customHeight="1">
      <c r="A9" s="18" t="s">
        <v>1411</v>
      </c>
      <c r="B9" s="19"/>
      <c r="C9" s="21" t="s">
        <v>268</v>
      </c>
      <c r="D9" s="18" t="s">
        <v>1396</v>
      </c>
      <c r="E9" s="18">
        <v>6</v>
      </c>
      <c r="F9" s="18">
        <v>2.52</v>
      </c>
      <c r="G9" s="19"/>
      <c r="H9" s="18" t="s">
        <v>1441</v>
      </c>
      <c r="I9" s="18" t="s">
        <v>1441</v>
      </c>
      <c r="J9" s="18" t="s">
        <v>1501</v>
      </c>
      <c r="K9" s="18"/>
      <c r="L9" s="27"/>
      <c r="M9" s="27"/>
      <c r="N9" s="27"/>
      <c r="O9" s="27"/>
      <c r="P9" s="27"/>
      <c r="Q9" s="27"/>
    </row>
    <row r="10" spans="1:17" ht="102.75" customHeight="1">
      <c r="A10" s="18" t="s">
        <v>269</v>
      </c>
      <c r="B10" s="19"/>
      <c r="C10" s="21" t="s">
        <v>1860</v>
      </c>
      <c r="D10" s="18" t="s">
        <v>1397</v>
      </c>
      <c r="E10" s="18">
        <v>3</v>
      </c>
      <c r="F10" s="18">
        <v>2.23</v>
      </c>
      <c r="G10" s="19"/>
      <c r="H10" s="18" t="s">
        <v>1442</v>
      </c>
      <c r="I10" s="18" t="s">
        <v>1442</v>
      </c>
      <c r="J10" s="18" t="s">
        <v>1496</v>
      </c>
      <c r="K10" s="18" t="s">
        <v>1504</v>
      </c>
      <c r="L10" s="61">
        <f>J10+K10</f>
        <v>45.95</v>
      </c>
      <c r="M10" s="60">
        <v>6.8000000000000005E-2</v>
      </c>
      <c r="N10" s="59">
        <f>((L10*(1+6%)/6.31)*(1+M10)+1)*1.1</f>
        <v>10.16830167987322</v>
      </c>
      <c r="O10" s="59">
        <f>N10*(1+(45%+110%+45%*110%))</f>
        <v>30.962478615213957</v>
      </c>
      <c r="P10" s="2">
        <v>33.99</v>
      </c>
      <c r="Q10" s="2" t="str">
        <f>CONCATENATE(ROUND(P10/0.7,0),".99")</f>
        <v>49.99</v>
      </c>
    </row>
    <row r="11" spans="1:17" ht="102.75" customHeight="1">
      <c r="A11" s="18" t="s">
        <v>270</v>
      </c>
      <c r="B11" s="19"/>
      <c r="C11" s="21" t="s">
        <v>1861</v>
      </c>
      <c r="D11" s="18" t="s">
        <v>1398</v>
      </c>
      <c r="E11" s="18">
        <v>3</v>
      </c>
      <c r="F11" s="18">
        <v>2.23</v>
      </c>
      <c r="G11" s="19"/>
      <c r="H11" s="18" t="s">
        <v>1442</v>
      </c>
      <c r="I11" s="18" t="s">
        <v>1442</v>
      </c>
      <c r="J11" s="18" t="s">
        <v>1498</v>
      </c>
      <c r="K11" s="18" t="s">
        <v>1503</v>
      </c>
      <c r="L11" s="61">
        <f>J11+K11</f>
        <v>42.1</v>
      </c>
      <c r="M11" s="60">
        <v>6.8000000000000005E-2</v>
      </c>
      <c r="N11" s="59">
        <f>((L11*(1+6%)/6.31)*(1+M11)+1)*1.1</f>
        <v>9.4084983835182268</v>
      </c>
      <c r="O11" s="59">
        <f>N11*(1+(45%+110%+45%*110%))</f>
        <v>28.648877577813</v>
      </c>
      <c r="P11" s="2">
        <v>31.99</v>
      </c>
      <c r="Q11" s="2" t="str">
        <f>CONCATENATE(ROUND(P11/0.7,0),".99")</f>
        <v>46.99</v>
      </c>
    </row>
    <row r="12" spans="1:17" ht="102.75" customHeight="1">
      <c r="A12" s="18" t="s">
        <v>271</v>
      </c>
      <c r="B12" s="19"/>
      <c r="C12" s="21" t="s">
        <v>1862</v>
      </c>
      <c r="D12" s="18" t="s">
        <v>1398</v>
      </c>
      <c r="E12" s="18">
        <v>3</v>
      </c>
      <c r="F12" s="18">
        <v>2.23</v>
      </c>
      <c r="G12" s="19"/>
      <c r="H12" s="18" t="s">
        <v>1442</v>
      </c>
      <c r="I12" s="18" t="s">
        <v>1442</v>
      </c>
      <c r="J12" s="18" t="s">
        <v>1497</v>
      </c>
      <c r="K12" s="18" t="s">
        <v>1503</v>
      </c>
      <c r="L12" s="61">
        <f t="shared" ref="L12:L14" si="0">J12+K12</f>
        <v>42.1</v>
      </c>
      <c r="M12" s="60">
        <v>6.8000000000000005E-2</v>
      </c>
      <c r="N12" s="59">
        <f t="shared" ref="N12:N14" si="1">((L12*(1+6%)/6.31)*(1+M12)+1)*1.1</f>
        <v>9.4084983835182268</v>
      </c>
      <c r="O12" s="59">
        <f t="shared" ref="O12:O14" si="2">N12*(1+(45%+110%+45%*110%))</f>
        <v>28.648877577813</v>
      </c>
      <c r="P12" s="2">
        <v>31.99</v>
      </c>
      <c r="Q12" s="2" t="str">
        <f t="shared" ref="Q12:Q14" si="3">CONCATENATE(ROUND(P12/0.7,0),".99")</f>
        <v>46.99</v>
      </c>
    </row>
    <row r="13" spans="1:17" ht="105" customHeight="1">
      <c r="A13" s="18" t="s">
        <v>272</v>
      </c>
      <c r="B13" s="19"/>
      <c r="C13" s="21" t="s">
        <v>1863</v>
      </c>
      <c r="D13" s="18" t="s">
        <v>1398</v>
      </c>
      <c r="E13" s="18">
        <v>3</v>
      </c>
      <c r="F13" s="18">
        <v>2.23</v>
      </c>
      <c r="G13" s="19"/>
      <c r="H13" s="18" t="s">
        <v>1442</v>
      </c>
      <c r="I13" s="18" t="s">
        <v>1442</v>
      </c>
      <c r="J13" s="18" t="s">
        <v>1497</v>
      </c>
      <c r="K13" s="18" t="s">
        <v>1503</v>
      </c>
      <c r="L13" s="61">
        <f t="shared" si="0"/>
        <v>42.1</v>
      </c>
      <c r="M13" s="60">
        <v>6.8000000000000005E-2</v>
      </c>
      <c r="N13" s="59">
        <f t="shared" si="1"/>
        <v>9.4084983835182268</v>
      </c>
      <c r="O13" s="59">
        <f t="shared" si="2"/>
        <v>28.648877577813</v>
      </c>
      <c r="P13" s="2">
        <v>31.99</v>
      </c>
      <c r="Q13" s="2" t="str">
        <f t="shared" si="3"/>
        <v>46.99</v>
      </c>
    </row>
    <row r="14" spans="1:17" ht="102.75" customHeight="1">
      <c r="A14" s="18" t="s">
        <v>273</v>
      </c>
      <c r="B14" s="19"/>
      <c r="C14" s="21" t="s">
        <v>1864</v>
      </c>
      <c r="D14" s="18" t="s">
        <v>1397</v>
      </c>
      <c r="E14" s="18">
        <v>3</v>
      </c>
      <c r="F14" s="18">
        <v>2.23</v>
      </c>
      <c r="G14" s="19"/>
      <c r="H14" s="18" t="s">
        <v>1442</v>
      </c>
      <c r="I14" s="18" t="s">
        <v>1442</v>
      </c>
      <c r="J14" s="18" t="s">
        <v>1497</v>
      </c>
      <c r="K14" s="18" t="s">
        <v>1503</v>
      </c>
      <c r="L14" s="61">
        <f t="shared" si="0"/>
        <v>42.1</v>
      </c>
      <c r="M14" s="60">
        <v>6.8000000000000005E-2</v>
      </c>
      <c r="N14" s="59">
        <f t="shared" si="1"/>
        <v>9.4084983835182268</v>
      </c>
      <c r="O14" s="59">
        <f t="shared" si="2"/>
        <v>28.648877577813</v>
      </c>
      <c r="P14" s="2">
        <v>31.99</v>
      </c>
      <c r="Q14" s="2" t="str">
        <f t="shared" si="3"/>
        <v>46.99</v>
      </c>
    </row>
    <row r="15" spans="1:17" ht="104.25" customHeight="1">
      <c r="A15" s="18" t="s">
        <v>274</v>
      </c>
      <c r="B15" s="19"/>
      <c r="C15" s="21" t="s">
        <v>1865</v>
      </c>
      <c r="D15" s="18" t="s">
        <v>1399</v>
      </c>
      <c r="E15" s="18">
        <v>3</v>
      </c>
      <c r="F15" s="18">
        <v>2.23</v>
      </c>
      <c r="G15" s="19"/>
      <c r="H15" s="18" t="s">
        <v>1442</v>
      </c>
      <c r="I15" s="18" t="s">
        <v>1442</v>
      </c>
      <c r="J15" s="18" t="s">
        <v>1495</v>
      </c>
      <c r="K15" s="18" t="s">
        <v>1503</v>
      </c>
      <c r="L15" s="61">
        <f>J15+K15</f>
        <v>45.95</v>
      </c>
      <c r="M15" s="60">
        <v>6.8000000000000005E-2</v>
      </c>
      <c r="N15" s="59">
        <f>((L15*(1+6%)/6.31)*(1+M15)+1)*1.1</f>
        <v>10.16830167987322</v>
      </c>
      <c r="O15" s="59">
        <f>N15*(1+(45%+110%+45%*110%))</f>
        <v>30.962478615213957</v>
      </c>
      <c r="P15" s="2">
        <v>33.99</v>
      </c>
      <c r="Q15" s="2" t="str">
        <f>CONCATENATE(ROUND(P15/0.7,0),".99")</f>
        <v>49.99</v>
      </c>
    </row>
    <row r="16" spans="1:17" ht="102.75" customHeight="1">
      <c r="A16" s="18" t="s">
        <v>275</v>
      </c>
      <c r="B16" s="19"/>
      <c r="C16" s="21" t="s">
        <v>1866</v>
      </c>
      <c r="D16" s="18" t="s">
        <v>1398</v>
      </c>
      <c r="E16" s="18">
        <v>3</v>
      </c>
      <c r="F16" s="18">
        <v>2.23</v>
      </c>
      <c r="G16" s="19"/>
      <c r="H16" s="18" t="s">
        <v>1442</v>
      </c>
      <c r="I16" s="18" t="s">
        <v>1442</v>
      </c>
      <c r="J16" s="18" t="s">
        <v>1495</v>
      </c>
      <c r="K16" s="18" t="s">
        <v>1503</v>
      </c>
      <c r="L16" s="61">
        <f t="shared" ref="L16:L20" si="4">J16+K16</f>
        <v>45.95</v>
      </c>
      <c r="M16" s="60">
        <v>6.8000000000000005E-2</v>
      </c>
      <c r="N16" s="59">
        <f t="shared" ref="N16:N20" si="5">((L16*(1+6%)/6.31)*(1+M16)+1)*1.1</f>
        <v>10.16830167987322</v>
      </c>
      <c r="O16" s="59">
        <f t="shared" ref="O16:O39" si="6">N16*(1+(45%+110%+45%*110%))</f>
        <v>30.962478615213957</v>
      </c>
      <c r="P16" s="2">
        <v>33.99</v>
      </c>
      <c r="Q16" s="2" t="str">
        <f t="shared" ref="Q16:Q39" si="7">CONCATENATE(ROUND(P16/0.7,0),".99")</f>
        <v>49.99</v>
      </c>
    </row>
    <row r="17" spans="1:17" ht="102.75" customHeight="1">
      <c r="A17" s="18" t="s">
        <v>276</v>
      </c>
      <c r="B17" s="19"/>
      <c r="C17" s="21" t="s">
        <v>1867</v>
      </c>
      <c r="D17" s="18" t="s">
        <v>1397</v>
      </c>
      <c r="E17" s="18">
        <v>3</v>
      </c>
      <c r="F17" s="18">
        <v>2.23</v>
      </c>
      <c r="G17" s="19"/>
      <c r="H17" s="18" t="s">
        <v>1442</v>
      </c>
      <c r="I17" s="18" t="s">
        <v>1442</v>
      </c>
      <c r="J17" s="18" t="s">
        <v>1495</v>
      </c>
      <c r="K17" s="18" t="s">
        <v>1503</v>
      </c>
      <c r="L17" s="61">
        <f t="shared" si="4"/>
        <v>45.95</v>
      </c>
      <c r="M17" s="60">
        <v>6.8000000000000005E-2</v>
      </c>
      <c r="N17" s="59">
        <f t="shared" si="5"/>
        <v>10.16830167987322</v>
      </c>
      <c r="O17" s="59">
        <f t="shared" si="6"/>
        <v>30.962478615213957</v>
      </c>
      <c r="P17" s="2">
        <v>33.99</v>
      </c>
      <c r="Q17" s="2" t="str">
        <f t="shared" si="7"/>
        <v>49.99</v>
      </c>
    </row>
    <row r="18" spans="1:17" ht="102.75" customHeight="1">
      <c r="A18" s="18" t="s">
        <v>277</v>
      </c>
      <c r="B18" s="19"/>
      <c r="C18" s="21" t="s">
        <v>1868</v>
      </c>
      <c r="D18" s="18" t="s">
        <v>1397</v>
      </c>
      <c r="E18" s="18">
        <v>3</v>
      </c>
      <c r="F18" s="18">
        <v>2.23</v>
      </c>
      <c r="G18" s="19"/>
      <c r="H18" s="18" t="s">
        <v>1442</v>
      </c>
      <c r="I18" s="18" t="s">
        <v>1442</v>
      </c>
      <c r="J18" s="18" t="s">
        <v>1495</v>
      </c>
      <c r="K18" s="18" t="s">
        <v>1503</v>
      </c>
      <c r="L18" s="61">
        <f t="shared" si="4"/>
        <v>45.95</v>
      </c>
      <c r="M18" s="60">
        <v>6.8000000000000005E-2</v>
      </c>
      <c r="N18" s="59">
        <f t="shared" si="5"/>
        <v>10.16830167987322</v>
      </c>
      <c r="O18" s="59">
        <f t="shared" si="6"/>
        <v>30.962478615213957</v>
      </c>
      <c r="P18" s="2">
        <v>33.99</v>
      </c>
      <c r="Q18" s="2" t="str">
        <f t="shared" si="7"/>
        <v>49.99</v>
      </c>
    </row>
    <row r="19" spans="1:17" ht="102.75" customHeight="1">
      <c r="A19" s="18" t="s">
        <v>278</v>
      </c>
      <c r="B19" s="19"/>
      <c r="C19" s="21" t="s">
        <v>1869</v>
      </c>
      <c r="D19" s="18" t="s">
        <v>1397</v>
      </c>
      <c r="E19" s="18">
        <v>3</v>
      </c>
      <c r="F19" s="18">
        <v>2.23</v>
      </c>
      <c r="G19" s="19"/>
      <c r="H19" s="18" t="s">
        <v>1442</v>
      </c>
      <c r="I19" s="18" t="s">
        <v>1442</v>
      </c>
      <c r="J19" s="18" t="s">
        <v>1497</v>
      </c>
      <c r="K19" s="18" t="s">
        <v>1503</v>
      </c>
      <c r="L19" s="61">
        <f t="shared" si="4"/>
        <v>42.1</v>
      </c>
      <c r="M19" s="60">
        <v>6.8000000000000005E-2</v>
      </c>
      <c r="N19" s="59">
        <f t="shared" si="5"/>
        <v>9.4084983835182268</v>
      </c>
      <c r="O19" s="59">
        <f t="shared" si="6"/>
        <v>28.648877577813</v>
      </c>
      <c r="P19" s="2">
        <v>31.99</v>
      </c>
      <c r="Q19" s="2" t="str">
        <f t="shared" si="7"/>
        <v>46.99</v>
      </c>
    </row>
    <row r="20" spans="1:17" ht="102.75" customHeight="1">
      <c r="A20" s="18" t="s">
        <v>279</v>
      </c>
      <c r="B20" s="19"/>
      <c r="C20" s="21" t="s">
        <v>1870</v>
      </c>
      <c r="D20" s="18" t="s">
        <v>1398</v>
      </c>
      <c r="E20" s="18">
        <v>3</v>
      </c>
      <c r="F20" s="18">
        <v>2.23</v>
      </c>
      <c r="G20" s="19"/>
      <c r="H20" s="18" t="s">
        <v>1442</v>
      </c>
      <c r="I20" s="18" t="s">
        <v>1442</v>
      </c>
      <c r="J20" s="18" t="s">
        <v>1497</v>
      </c>
      <c r="K20" s="18" t="s">
        <v>1503</v>
      </c>
      <c r="L20" s="61">
        <f t="shared" si="4"/>
        <v>42.1</v>
      </c>
      <c r="M20" s="60">
        <v>6.8000000000000005E-2</v>
      </c>
      <c r="N20" s="59">
        <f t="shared" si="5"/>
        <v>9.4084983835182268</v>
      </c>
      <c r="O20" s="59">
        <f t="shared" si="6"/>
        <v>28.648877577813</v>
      </c>
      <c r="P20" s="2">
        <v>31.99</v>
      </c>
      <c r="Q20" s="2" t="str">
        <f t="shared" si="7"/>
        <v>46.99</v>
      </c>
    </row>
    <row r="21" spans="1:17" ht="102.75" customHeight="1">
      <c r="A21" s="18" t="s">
        <v>280</v>
      </c>
      <c r="B21" s="19"/>
      <c r="C21" s="21" t="s">
        <v>1871</v>
      </c>
      <c r="D21" s="18" t="s">
        <v>1398</v>
      </c>
      <c r="E21" s="18">
        <v>3</v>
      </c>
      <c r="F21" s="18">
        <v>2.23</v>
      </c>
      <c r="G21" s="19"/>
      <c r="H21" s="18" t="s">
        <v>1442</v>
      </c>
      <c r="I21" s="18" t="s">
        <v>1442</v>
      </c>
      <c r="J21" s="18" t="s">
        <v>1495</v>
      </c>
      <c r="K21" s="18" t="s">
        <v>1503</v>
      </c>
      <c r="L21" s="61">
        <f t="shared" ref="L21:L22" si="8">J21+K21</f>
        <v>45.95</v>
      </c>
      <c r="M21" s="60">
        <v>6.8000000000000005E-2</v>
      </c>
      <c r="N21" s="59">
        <f t="shared" ref="N21:N22" si="9">((L21*(1+6%)/6.31)*(1+M21)+1)*1.1</f>
        <v>10.16830167987322</v>
      </c>
      <c r="O21" s="59">
        <f t="shared" si="6"/>
        <v>30.962478615213957</v>
      </c>
      <c r="P21" s="2">
        <v>33.99</v>
      </c>
      <c r="Q21" s="2" t="str">
        <f t="shared" si="7"/>
        <v>49.99</v>
      </c>
    </row>
    <row r="22" spans="1:17" ht="102.75" customHeight="1">
      <c r="A22" s="18" t="s">
        <v>281</v>
      </c>
      <c r="B22" s="19"/>
      <c r="C22" s="21" t="s">
        <v>1872</v>
      </c>
      <c r="D22" s="18" t="s">
        <v>1398</v>
      </c>
      <c r="E22" s="18">
        <v>3</v>
      </c>
      <c r="F22" s="18">
        <v>2.23</v>
      </c>
      <c r="G22" s="19"/>
      <c r="H22" s="18" t="s">
        <v>1442</v>
      </c>
      <c r="I22" s="18" t="s">
        <v>1442</v>
      </c>
      <c r="J22" s="18" t="s">
        <v>1497</v>
      </c>
      <c r="K22" s="18" t="s">
        <v>1503</v>
      </c>
      <c r="L22" s="61">
        <f t="shared" si="8"/>
        <v>42.1</v>
      </c>
      <c r="M22" s="60">
        <v>6.8000000000000005E-2</v>
      </c>
      <c r="N22" s="59">
        <f t="shared" si="9"/>
        <v>9.4084983835182268</v>
      </c>
      <c r="O22" s="59">
        <f t="shared" si="6"/>
        <v>28.648877577813</v>
      </c>
      <c r="P22" s="2">
        <v>31.99</v>
      </c>
      <c r="Q22" s="2" t="str">
        <f t="shared" si="7"/>
        <v>46.99</v>
      </c>
    </row>
    <row r="23" spans="1:17" ht="102.75" customHeight="1">
      <c r="A23" s="18" t="s">
        <v>282</v>
      </c>
      <c r="B23" s="19"/>
      <c r="C23" s="21" t="s">
        <v>1873</v>
      </c>
      <c r="D23" s="18" t="s">
        <v>1397</v>
      </c>
      <c r="E23" s="18">
        <v>3</v>
      </c>
      <c r="F23" s="18">
        <v>2.23</v>
      </c>
      <c r="G23" s="19"/>
      <c r="H23" s="18" t="s">
        <v>1442</v>
      </c>
      <c r="I23" s="18" t="s">
        <v>1442</v>
      </c>
      <c r="J23" s="18" t="s">
        <v>1495</v>
      </c>
      <c r="K23" s="18" t="s">
        <v>1503</v>
      </c>
      <c r="L23" s="61">
        <f t="shared" ref="L23" si="10">J23+K23</f>
        <v>45.95</v>
      </c>
      <c r="M23" s="60">
        <v>6.8000000000000005E-2</v>
      </c>
      <c r="N23" s="59">
        <f t="shared" ref="N23" si="11">((L23*(1+6%)/6.31)*(1+M23)+1)*1.1</f>
        <v>10.16830167987322</v>
      </c>
      <c r="O23" s="59">
        <f t="shared" si="6"/>
        <v>30.962478615213957</v>
      </c>
      <c r="P23" s="2">
        <v>33.99</v>
      </c>
      <c r="Q23" s="2" t="str">
        <f t="shared" si="7"/>
        <v>49.99</v>
      </c>
    </row>
    <row r="24" spans="1:17" ht="102.75" customHeight="1">
      <c r="A24" s="18" t="s">
        <v>283</v>
      </c>
      <c r="B24" s="19"/>
      <c r="C24" s="21" t="s">
        <v>1874</v>
      </c>
      <c r="D24" s="18" t="s">
        <v>1400</v>
      </c>
      <c r="E24" s="18">
        <v>3</v>
      </c>
      <c r="F24" s="18">
        <v>1.56</v>
      </c>
      <c r="G24" s="19"/>
      <c r="H24" s="18" t="s">
        <v>1442</v>
      </c>
      <c r="I24" s="18" t="s">
        <v>1442</v>
      </c>
      <c r="J24" s="18" t="s">
        <v>1500</v>
      </c>
      <c r="K24" s="18" t="s">
        <v>1503</v>
      </c>
      <c r="L24" s="61">
        <f t="shared" ref="L24" si="12">J24+K24</f>
        <v>39.299999999999997</v>
      </c>
      <c r="M24" s="60">
        <v>6.8000000000000005E-2</v>
      </c>
      <c r="N24" s="59">
        <f t="shared" ref="N24" si="13">((L24*(1+6%)/6.31)*(1+M24)+1)*1.1</f>
        <v>8.8559141679873239</v>
      </c>
      <c r="O24" s="59">
        <f t="shared" si="6"/>
        <v>26.966258641521399</v>
      </c>
      <c r="P24" s="2">
        <v>29.99</v>
      </c>
      <c r="Q24" s="2" t="str">
        <f t="shared" si="7"/>
        <v>43.99</v>
      </c>
    </row>
    <row r="25" spans="1:17" ht="103.5" customHeight="1">
      <c r="A25" s="18" t="s">
        <v>284</v>
      </c>
      <c r="B25" s="19"/>
      <c r="C25" s="21" t="s">
        <v>1875</v>
      </c>
      <c r="D25" s="18" t="s">
        <v>1400</v>
      </c>
      <c r="E25" s="18">
        <v>3</v>
      </c>
      <c r="F25" s="18">
        <v>1.56</v>
      </c>
      <c r="G25" s="19"/>
      <c r="H25" s="18" t="s">
        <v>1442</v>
      </c>
      <c r="I25" s="18" t="s">
        <v>1442</v>
      </c>
      <c r="J25" s="18" t="s">
        <v>1499</v>
      </c>
      <c r="K25" s="18" t="s">
        <v>1503</v>
      </c>
      <c r="L25" s="61">
        <f t="shared" ref="L25:L31" si="14">J25+K25</f>
        <v>39.299999999999997</v>
      </c>
      <c r="M25" s="60">
        <v>6.8000000000000005E-2</v>
      </c>
      <c r="N25" s="59">
        <f t="shared" ref="N25:N31" si="15">((L25*(1+6%)/6.31)*(1+M25)+1)*1.1</f>
        <v>8.8559141679873239</v>
      </c>
      <c r="O25" s="59">
        <f t="shared" si="6"/>
        <v>26.966258641521399</v>
      </c>
      <c r="P25" s="2">
        <v>29.99</v>
      </c>
      <c r="Q25" s="2" t="str">
        <f t="shared" si="7"/>
        <v>43.99</v>
      </c>
    </row>
    <row r="26" spans="1:17" ht="104.25" customHeight="1">
      <c r="A26" s="18" t="s">
        <v>285</v>
      </c>
      <c r="B26" s="19"/>
      <c r="C26" s="21" t="s">
        <v>1876</v>
      </c>
      <c r="D26" s="18" t="s">
        <v>1400</v>
      </c>
      <c r="E26" s="18">
        <v>3</v>
      </c>
      <c r="F26" s="18">
        <v>1.56</v>
      </c>
      <c r="G26" s="19"/>
      <c r="H26" s="18" t="s">
        <v>1442</v>
      </c>
      <c r="I26" s="18" t="s">
        <v>1442</v>
      </c>
      <c r="J26" s="18" t="s">
        <v>1499</v>
      </c>
      <c r="K26" s="18" t="s">
        <v>1503</v>
      </c>
      <c r="L26" s="61">
        <f t="shared" si="14"/>
        <v>39.299999999999997</v>
      </c>
      <c r="M26" s="60">
        <v>6.8000000000000005E-2</v>
      </c>
      <c r="N26" s="59">
        <f t="shared" si="15"/>
        <v>8.8559141679873239</v>
      </c>
      <c r="O26" s="59">
        <f t="shared" si="6"/>
        <v>26.966258641521399</v>
      </c>
      <c r="P26" s="2">
        <v>29.99</v>
      </c>
      <c r="Q26" s="2" t="str">
        <f t="shared" si="7"/>
        <v>43.99</v>
      </c>
    </row>
    <row r="27" spans="1:17" ht="102.75" customHeight="1">
      <c r="A27" s="18" t="s">
        <v>286</v>
      </c>
      <c r="B27" s="19"/>
      <c r="C27" s="21" t="s">
        <v>1877</v>
      </c>
      <c r="D27" s="18" t="s">
        <v>1400</v>
      </c>
      <c r="E27" s="18">
        <v>3</v>
      </c>
      <c r="F27" s="18">
        <v>1.56</v>
      </c>
      <c r="G27" s="19"/>
      <c r="H27" s="18" t="s">
        <v>1442</v>
      </c>
      <c r="I27" s="18" t="s">
        <v>1442</v>
      </c>
      <c r="J27" s="18" t="s">
        <v>1499</v>
      </c>
      <c r="K27" s="18" t="s">
        <v>1503</v>
      </c>
      <c r="L27" s="61">
        <f t="shared" si="14"/>
        <v>39.299999999999997</v>
      </c>
      <c r="M27" s="60">
        <v>6.8000000000000005E-2</v>
      </c>
      <c r="N27" s="59">
        <f t="shared" si="15"/>
        <v>8.8559141679873239</v>
      </c>
      <c r="O27" s="59">
        <f t="shared" si="6"/>
        <v>26.966258641521399</v>
      </c>
      <c r="P27" s="2">
        <v>29.99</v>
      </c>
      <c r="Q27" s="2" t="str">
        <f t="shared" si="7"/>
        <v>43.99</v>
      </c>
    </row>
    <row r="28" spans="1:17" ht="102.75" customHeight="1">
      <c r="A28" s="18" t="s">
        <v>287</v>
      </c>
      <c r="B28" s="19"/>
      <c r="C28" s="21" t="s">
        <v>1878</v>
      </c>
      <c r="D28" s="18" t="s">
        <v>1400</v>
      </c>
      <c r="E28" s="18">
        <v>3</v>
      </c>
      <c r="F28" s="18">
        <v>1.56</v>
      </c>
      <c r="G28" s="19"/>
      <c r="H28" s="18" t="s">
        <v>1442</v>
      </c>
      <c r="I28" s="18" t="s">
        <v>1442</v>
      </c>
      <c r="J28" s="18" t="s">
        <v>1499</v>
      </c>
      <c r="K28" s="18" t="s">
        <v>1503</v>
      </c>
      <c r="L28" s="61">
        <f t="shared" si="14"/>
        <v>39.299999999999997</v>
      </c>
      <c r="M28" s="60">
        <v>6.8000000000000005E-2</v>
      </c>
      <c r="N28" s="59">
        <f t="shared" si="15"/>
        <v>8.8559141679873239</v>
      </c>
      <c r="O28" s="59">
        <f t="shared" si="6"/>
        <v>26.966258641521399</v>
      </c>
      <c r="P28" s="2">
        <v>29.99</v>
      </c>
      <c r="Q28" s="2" t="str">
        <f t="shared" si="7"/>
        <v>43.99</v>
      </c>
    </row>
    <row r="29" spans="1:17" ht="102.75" customHeight="1">
      <c r="A29" s="18" t="s">
        <v>288</v>
      </c>
      <c r="B29" s="19"/>
      <c r="C29" s="21" t="s">
        <v>1879</v>
      </c>
      <c r="D29" s="18" t="s">
        <v>1400</v>
      </c>
      <c r="E29" s="18">
        <v>3</v>
      </c>
      <c r="F29" s="18">
        <v>1.56</v>
      </c>
      <c r="G29" s="19"/>
      <c r="H29" s="18" t="s">
        <v>1442</v>
      </c>
      <c r="I29" s="18" t="s">
        <v>1442</v>
      </c>
      <c r="J29" s="18" t="s">
        <v>1499</v>
      </c>
      <c r="K29" s="18" t="s">
        <v>1503</v>
      </c>
      <c r="L29" s="61">
        <f t="shared" si="14"/>
        <v>39.299999999999997</v>
      </c>
      <c r="M29" s="60">
        <v>6.8000000000000005E-2</v>
      </c>
      <c r="N29" s="59">
        <f t="shared" si="15"/>
        <v>8.8559141679873239</v>
      </c>
      <c r="O29" s="59">
        <f t="shared" si="6"/>
        <v>26.966258641521399</v>
      </c>
      <c r="P29" s="2">
        <v>29.99</v>
      </c>
      <c r="Q29" s="2" t="str">
        <f t="shared" si="7"/>
        <v>43.99</v>
      </c>
    </row>
    <row r="30" spans="1:17" ht="102.75" customHeight="1">
      <c r="A30" s="18" t="s">
        <v>289</v>
      </c>
      <c r="B30" s="19"/>
      <c r="C30" s="21" t="s">
        <v>1880</v>
      </c>
      <c r="D30" s="18" t="s">
        <v>1400</v>
      </c>
      <c r="E30" s="18">
        <v>3</v>
      </c>
      <c r="F30" s="18">
        <v>1.56</v>
      </c>
      <c r="G30" s="19"/>
      <c r="H30" s="18" t="s">
        <v>1442</v>
      </c>
      <c r="I30" s="18" t="s">
        <v>1442</v>
      </c>
      <c r="J30" s="18" t="s">
        <v>1499</v>
      </c>
      <c r="K30" s="18" t="s">
        <v>1503</v>
      </c>
      <c r="L30" s="61">
        <f t="shared" si="14"/>
        <v>39.299999999999997</v>
      </c>
      <c r="M30" s="60">
        <v>6.8000000000000005E-2</v>
      </c>
      <c r="N30" s="59">
        <f t="shared" si="15"/>
        <v>8.8559141679873239</v>
      </c>
      <c r="O30" s="59">
        <f t="shared" si="6"/>
        <v>26.966258641521399</v>
      </c>
      <c r="P30" s="2">
        <v>29.99</v>
      </c>
      <c r="Q30" s="2" t="str">
        <f t="shared" si="7"/>
        <v>43.99</v>
      </c>
    </row>
    <row r="31" spans="1:17" ht="102.75" customHeight="1">
      <c r="A31" s="18" t="s">
        <v>290</v>
      </c>
      <c r="B31" s="19"/>
      <c r="C31" s="21" t="s">
        <v>1881</v>
      </c>
      <c r="D31" s="18" t="s">
        <v>1400</v>
      </c>
      <c r="E31" s="18">
        <v>3</v>
      </c>
      <c r="F31" s="18">
        <v>1.56</v>
      </c>
      <c r="G31" s="19"/>
      <c r="H31" s="18" t="s">
        <v>1442</v>
      </c>
      <c r="I31" s="18" t="s">
        <v>1442</v>
      </c>
      <c r="J31" s="18" t="s">
        <v>1499</v>
      </c>
      <c r="K31" s="18" t="s">
        <v>1503</v>
      </c>
      <c r="L31" s="61">
        <f t="shared" si="14"/>
        <v>39.299999999999997</v>
      </c>
      <c r="M31" s="60">
        <v>6.8000000000000005E-2</v>
      </c>
      <c r="N31" s="59">
        <f t="shared" si="15"/>
        <v>8.8559141679873239</v>
      </c>
      <c r="O31" s="59">
        <f t="shared" si="6"/>
        <v>26.966258641521399</v>
      </c>
      <c r="P31" s="2">
        <v>29.99</v>
      </c>
      <c r="Q31" s="2" t="str">
        <f t="shared" si="7"/>
        <v>43.99</v>
      </c>
    </row>
    <row r="32" spans="1:17" ht="102.75" customHeight="1">
      <c r="A32" s="18" t="s">
        <v>291</v>
      </c>
      <c r="B32" s="19"/>
      <c r="C32" s="21" t="s">
        <v>1882</v>
      </c>
      <c r="D32" s="18" t="s">
        <v>1401</v>
      </c>
      <c r="E32" s="18">
        <v>3</v>
      </c>
      <c r="F32" s="18">
        <v>2.52</v>
      </c>
      <c r="G32" s="19"/>
      <c r="H32" s="18" t="s">
        <v>1442</v>
      </c>
      <c r="I32" s="18" t="s">
        <v>1442</v>
      </c>
      <c r="J32" s="18" t="s">
        <v>1502</v>
      </c>
      <c r="K32" s="18" t="s">
        <v>1503</v>
      </c>
      <c r="L32" s="61">
        <f t="shared" ref="L32" si="16">J32+K32</f>
        <v>60.8</v>
      </c>
      <c r="M32" s="60">
        <v>6.8000000000000005E-2</v>
      </c>
      <c r="N32" s="59">
        <f t="shared" ref="N32" si="17">((L32*(1+6%)/6.31)*(1+M32)+1)*1.1</f>
        <v>13.098971537242473</v>
      </c>
      <c r="O32" s="59">
        <f t="shared" si="6"/>
        <v>39.886368330903331</v>
      </c>
      <c r="P32" s="2">
        <v>42.99</v>
      </c>
      <c r="Q32" s="2" t="str">
        <f t="shared" si="7"/>
        <v>61.99</v>
      </c>
    </row>
    <row r="33" spans="1:17" ht="102.75" customHeight="1">
      <c r="A33" s="18" t="s">
        <v>292</v>
      </c>
      <c r="B33" s="19"/>
      <c r="C33" s="21" t="s">
        <v>1883</v>
      </c>
      <c r="D33" s="18" t="s">
        <v>1402</v>
      </c>
      <c r="E33" s="18">
        <v>3</v>
      </c>
      <c r="F33" s="18">
        <v>2.52</v>
      </c>
      <c r="G33" s="19"/>
      <c r="H33" s="18" t="s">
        <v>1442</v>
      </c>
      <c r="I33" s="18" t="s">
        <v>1442</v>
      </c>
      <c r="J33" s="18" t="s">
        <v>1501</v>
      </c>
      <c r="K33" s="18" t="s">
        <v>1503</v>
      </c>
      <c r="L33" s="61">
        <f t="shared" ref="L33:L39" si="18">J33+K33</f>
        <v>60.8</v>
      </c>
      <c r="M33" s="60">
        <v>6.8000000000000005E-2</v>
      </c>
      <c r="N33" s="59">
        <f t="shared" ref="N33:N39" si="19">((L33*(1+6%)/6.31)*(1+M33)+1)*1.1</f>
        <v>13.098971537242473</v>
      </c>
      <c r="O33" s="59">
        <f t="shared" si="6"/>
        <v>39.886368330903331</v>
      </c>
      <c r="P33" s="2">
        <v>42.99</v>
      </c>
      <c r="Q33" s="2" t="str">
        <f t="shared" si="7"/>
        <v>61.99</v>
      </c>
    </row>
    <row r="34" spans="1:17" ht="102.75" customHeight="1">
      <c r="A34" s="18" t="s">
        <v>293</v>
      </c>
      <c r="B34" s="19"/>
      <c r="C34" s="21" t="s">
        <v>1884</v>
      </c>
      <c r="D34" s="18" t="s">
        <v>1401</v>
      </c>
      <c r="E34" s="18">
        <v>3</v>
      </c>
      <c r="F34" s="18">
        <v>2.52</v>
      </c>
      <c r="G34" s="19"/>
      <c r="H34" s="18" t="s">
        <v>1442</v>
      </c>
      <c r="I34" s="18" t="s">
        <v>1442</v>
      </c>
      <c r="J34" s="18" t="s">
        <v>1501</v>
      </c>
      <c r="K34" s="18" t="s">
        <v>1503</v>
      </c>
      <c r="L34" s="61">
        <f t="shared" si="18"/>
        <v>60.8</v>
      </c>
      <c r="M34" s="60">
        <v>6.8000000000000005E-2</v>
      </c>
      <c r="N34" s="59">
        <f t="shared" si="19"/>
        <v>13.098971537242473</v>
      </c>
      <c r="O34" s="59">
        <f t="shared" si="6"/>
        <v>39.886368330903331</v>
      </c>
      <c r="P34" s="2">
        <v>42.99</v>
      </c>
      <c r="Q34" s="2" t="str">
        <f t="shared" si="7"/>
        <v>61.99</v>
      </c>
    </row>
    <row r="35" spans="1:17" ht="102.75" customHeight="1">
      <c r="A35" s="18" t="s">
        <v>294</v>
      </c>
      <c r="B35" s="19"/>
      <c r="C35" s="21" t="s">
        <v>1885</v>
      </c>
      <c r="D35" s="18" t="s">
        <v>1402</v>
      </c>
      <c r="E35" s="18">
        <v>3</v>
      </c>
      <c r="F35" s="18">
        <v>2.52</v>
      </c>
      <c r="G35" s="19"/>
      <c r="H35" s="18" t="s">
        <v>1442</v>
      </c>
      <c r="I35" s="18" t="s">
        <v>1442</v>
      </c>
      <c r="J35" s="18" t="s">
        <v>1501</v>
      </c>
      <c r="K35" s="18" t="s">
        <v>1503</v>
      </c>
      <c r="L35" s="61">
        <f t="shared" si="18"/>
        <v>60.8</v>
      </c>
      <c r="M35" s="60">
        <v>6.8000000000000005E-2</v>
      </c>
      <c r="N35" s="59">
        <f t="shared" si="19"/>
        <v>13.098971537242473</v>
      </c>
      <c r="O35" s="59">
        <f t="shared" si="6"/>
        <v>39.886368330903331</v>
      </c>
      <c r="P35" s="2">
        <v>42.99</v>
      </c>
      <c r="Q35" s="2" t="str">
        <f t="shared" si="7"/>
        <v>61.99</v>
      </c>
    </row>
    <row r="36" spans="1:17" ht="102.75" customHeight="1">
      <c r="A36" s="18" t="s">
        <v>295</v>
      </c>
      <c r="B36" s="19"/>
      <c r="C36" s="21" t="s">
        <v>1886</v>
      </c>
      <c r="D36" s="18" t="s">
        <v>1402</v>
      </c>
      <c r="E36" s="18">
        <v>3</v>
      </c>
      <c r="F36" s="18">
        <v>2.52</v>
      </c>
      <c r="G36" s="19"/>
      <c r="H36" s="18" t="s">
        <v>1442</v>
      </c>
      <c r="I36" s="18" t="s">
        <v>1442</v>
      </c>
      <c r="J36" s="18" t="s">
        <v>1501</v>
      </c>
      <c r="K36" s="18" t="s">
        <v>1503</v>
      </c>
      <c r="L36" s="61">
        <f t="shared" si="18"/>
        <v>60.8</v>
      </c>
      <c r="M36" s="60">
        <v>6.8000000000000005E-2</v>
      </c>
      <c r="N36" s="59">
        <f t="shared" si="19"/>
        <v>13.098971537242473</v>
      </c>
      <c r="O36" s="59">
        <f t="shared" si="6"/>
        <v>39.886368330903331</v>
      </c>
      <c r="P36" s="2">
        <v>42.99</v>
      </c>
      <c r="Q36" s="2" t="str">
        <f t="shared" si="7"/>
        <v>61.99</v>
      </c>
    </row>
    <row r="37" spans="1:17" ht="103.5" customHeight="1">
      <c r="A37" s="18" t="s">
        <v>296</v>
      </c>
      <c r="B37" s="19"/>
      <c r="C37" s="21" t="s">
        <v>1887</v>
      </c>
      <c r="D37" s="18" t="s">
        <v>1402</v>
      </c>
      <c r="E37" s="18">
        <v>3</v>
      </c>
      <c r="F37" s="18">
        <v>2.52</v>
      </c>
      <c r="G37" s="19"/>
      <c r="H37" s="18" t="s">
        <v>1442</v>
      </c>
      <c r="I37" s="18" t="s">
        <v>1442</v>
      </c>
      <c r="J37" s="18" t="s">
        <v>1501</v>
      </c>
      <c r="K37" s="18" t="s">
        <v>1503</v>
      </c>
      <c r="L37" s="61">
        <f t="shared" si="18"/>
        <v>60.8</v>
      </c>
      <c r="M37" s="60">
        <v>6.8000000000000005E-2</v>
      </c>
      <c r="N37" s="59">
        <f t="shared" si="19"/>
        <v>13.098971537242473</v>
      </c>
      <c r="O37" s="59">
        <f t="shared" si="6"/>
        <v>39.886368330903331</v>
      </c>
      <c r="P37" s="2">
        <v>42.99</v>
      </c>
      <c r="Q37" s="2" t="str">
        <f t="shared" si="7"/>
        <v>61.99</v>
      </c>
    </row>
    <row r="38" spans="1:17" ht="103.5" customHeight="1">
      <c r="A38" s="18" t="s">
        <v>297</v>
      </c>
      <c r="B38" s="19"/>
      <c r="C38" s="21" t="s">
        <v>1888</v>
      </c>
      <c r="D38" s="18" t="s">
        <v>1401</v>
      </c>
      <c r="E38" s="18">
        <v>3</v>
      </c>
      <c r="F38" s="18">
        <v>2.52</v>
      </c>
      <c r="G38" s="19"/>
      <c r="H38" s="18" t="s">
        <v>1442</v>
      </c>
      <c r="I38" s="18" t="s">
        <v>1442</v>
      </c>
      <c r="J38" s="18" t="s">
        <v>1501</v>
      </c>
      <c r="K38" s="18" t="s">
        <v>1503</v>
      </c>
      <c r="L38" s="61">
        <f t="shared" si="18"/>
        <v>60.8</v>
      </c>
      <c r="M38" s="60">
        <v>6.8000000000000005E-2</v>
      </c>
      <c r="N38" s="59">
        <f t="shared" si="19"/>
        <v>13.098971537242473</v>
      </c>
      <c r="O38" s="59">
        <f t="shared" si="6"/>
        <v>39.886368330903331</v>
      </c>
      <c r="P38" s="2">
        <v>42.99</v>
      </c>
      <c r="Q38" s="2" t="str">
        <f t="shared" si="7"/>
        <v>61.99</v>
      </c>
    </row>
    <row r="39" spans="1:17" ht="102.75" customHeight="1">
      <c r="A39" s="18" t="s">
        <v>298</v>
      </c>
      <c r="B39" s="19"/>
      <c r="C39" s="21" t="s">
        <v>1889</v>
      </c>
      <c r="D39" s="18" t="s">
        <v>1401</v>
      </c>
      <c r="E39" s="18">
        <v>3</v>
      </c>
      <c r="F39" s="18">
        <v>2.52</v>
      </c>
      <c r="G39" s="19"/>
      <c r="H39" s="18" t="s">
        <v>1442</v>
      </c>
      <c r="I39" s="18" t="s">
        <v>1442</v>
      </c>
      <c r="J39" s="18" t="s">
        <v>1501</v>
      </c>
      <c r="K39" s="18" t="s">
        <v>1503</v>
      </c>
      <c r="L39" s="61">
        <f t="shared" si="18"/>
        <v>60.8</v>
      </c>
      <c r="M39" s="60">
        <v>6.8000000000000005E-2</v>
      </c>
      <c r="N39" s="59">
        <f t="shared" si="19"/>
        <v>13.098971537242473</v>
      </c>
      <c r="O39" s="59">
        <f t="shared" si="6"/>
        <v>39.886368330903331</v>
      </c>
      <c r="P39" s="2">
        <v>42.99</v>
      </c>
      <c r="Q39" s="2" t="str">
        <f t="shared" si="7"/>
        <v>61.99</v>
      </c>
    </row>
  </sheetData>
  <phoneticPr fontId="1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61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F2" sqref="F2"/>
    </sheetView>
  </sheetViews>
  <sheetFormatPr defaultRowHeight="13.5"/>
  <cols>
    <col min="1" max="1" width="15.375" style="29" customWidth="1"/>
    <col min="2" max="2" width="24.125" style="29" customWidth="1"/>
    <col min="3" max="3" width="17.25" style="29" customWidth="1"/>
    <col min="4" max="4" width="19.5" style="32" customWidth="1"/>
    <col min="5" max="5" width="7.75" style="29" customWidth="1"/>
    <col min="6" max="6" width="11.75" style="29" customWidth="1"/>
    <col min="7" max="7" width="9.125" style="29" customWidth="1"/>
    <col min="8" max="8" width="11" style="29" customWidth="1"/>
    <col min="9" max="9" width="16.25" style="29" customWidth="1"/>
    <col min="10" max="10" width="10.375" style="29" customWidth="1"/>
    <col min="11" max="11" width="8.5" style="29" customWidth="1"/>
    <col min="12" max="16384" width="9" style="29"/>
  </cols>
  <sheetData>
    <row r="1" spans="1:17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5" t="s">
        <v>5</v>
      </c>
      <c r="G1" s="27" t="s">
        <v>6</v>
      </c>
      <c r="H1" s="27" t="s">
        <v>8</v>
      </c>
      <c r="I1" s="27" t="s">
        <v>9</v>
      </c>
      <c r="J1" s="27" t="s">
        <v>10</v>
      </c>
      <c r="K1" s="27" t="s">
        <v>11</v>
      </c>
      <c r="L1" s="28" t="s">
        <v>12</v>
      </c>
      <c r="M1" s="28" t="s">
        <v>13</v>
      </c>
      <c r="N1" s="28" t="s">
        <v>14</v>
      </c>
      <c r="O1" s="28" t="s">
        <v>15</v>
      </c>
      <c r="P1" s="28" t="s">
        <v>16</v>
      </c>
      <c r="Q1" s="28" t="s">
        <v>17</v>
      </c>
    </row>
    <row r="2" spans="1:17" ht="147" customHeight="1">
      <c r="A2" s="30" t="s">
        <v>370</v>
      </c>
      <c r="B2" s="27"/>
      <c r="C2" s="27" t="s">
        <v>1712</v>
      </c>
      <c r="D2" s="31" t="s">
        <v>372</v>
      </c>
      <c r="E2" s="27">
        <v>9</v>
      </c>
      <c r="F2" s="27">
        <v>1.55</v>
      </c>
      <c r="G2" s="27"/>
      <c r="H2" s="44" t="s">
        <v>1442</v>
      </c>
      <c r="I2" s="27" t="s">
        <v>1442</v>
      </c>
      <c r="J2" s="27">
        <v>22.4</v>
      </c>
      <c r="K2" s="27">
        <v>5</v>
      </c>
      <c r="L2" s="2">
        <f>J2+K2</f>
        <v>27.4</v>
      </c>
      <c r="M2" s="60">
        <v>6.8000000000000005E-2</v>
      </c>
      <c r="N2" s="59">
        <f>((L2*(1+6%)/6.31)*(1+M2)+1)*1.1</f>
        <v>6.5074312519809832</v>
      </c>
      <c r="O2" s="59">
        <f>N2*(1+(45%+110%+45%*110%))</f>
        <v>19.815128162282093</v>
      </c>
      <c r="P2" s="2">
        <v>19.989999999999998</v>
      </c>
      <c r="Q2" s="2" t="str">
        <f>CONCATENATE(ROUND(P2/0.7,0),".99")</f>
        <v>29.99</v>
      </c>
    </row>
    <row r="3" spans="1:17" ht="147" customHeight="1">
      <c r="A3" s="30" t="s">
        <v>371</v>
      </c>
      <c r="B3" s="27"/>
      <c r="C3" s="27" t="s">
        <v>1713</v>
      </c>
      <c r="D3" s="31" t="s">
        <v>373</v>
      </c>
      <c r="E3" s="27">
        <v>11</v>
      </c>
      <c r="F3" s="27">
        <v>1.55</v>
      </c>
      <c r="G3" s="27"/>
      <c r="H3" s="44" t="s">
        <v>1442</v>
      </c>
      <c r="I3" s="27" t="s">
        <v>1442</v>
      </c>
      <c r="J3" s="27">
        <v>22.49</v>
      </c>
      <c r="K3" s="27">
        <v>5</v>
      </c>
      <c r="L3" s="2">
        <f t="shared" ref="L3:L61" si="0">J3+K3</f>
        <v>27.49</v>
      </c>
      <c r="M3" s="60">
        <v>6.8000000000000005E-2</v>
      </c>
      <c r="N3" s="59">
        <f t="shared" ref="N3:N61" si="1">((L3*(1+6%)/6.31)*(1+M3)+1)*1.1</f>
        <v>6.5251928874801912</v>
      </c>
      <c r="O3" s="59">
        <f t="shared" ref="O3:O61" si="2">N3*(1+(45%+110%+45%*110%))</f>
        <v>19.869212342377182</v>
      </c>
      <c r="P3" s="2">
        <v>19.989999999999998</v>
      </c>
      <c r="Q3" s="2" t="str">
        <f t="shared" ref="Q3:Q61" si="3">CONCATENATE(ROUND(P3/0.7,0),".99")</f>
        <v>29.99</v>
      </c>
    </row>
    <row r="4" spans="1:17" ht="147" customHeight="1">
      <c r="A4" s="30" t="s">
        <v>374</v>
      </c>
      <c r="B4" s="27"/>
      <c r="C4" s="27" t="s">
        <v>1714</v>
      </c>
      <c r="D4" s="31" t="s">
        <v>375</v>
      </c>
      <c r="E4" s="27">
        <v>10</v>
      </c>
      <c r="F4" s="27">
        <v>1.55</v>
      </c>
      <c r="G4" s="27"/>
      <c r="H4" s="44" t="s">
        <v>1442</v>
      </c>
      <c r="I4" s="27" t="s">
        <v>1442</v>
      </c>
      <c r="J4" s="27">
        <v>21.82</v>
      </c>
      <c r="K4" s="27">
        <v>5</v>
      </c>
      <c r="L4" s="2">
        <f t="shared" si="0"/>
        <v>26.82</v>
      </c>
      <c r="M4" s="60">
        <v>6.8000000000000005E-2</v>
      </c>
      <c r="N4" s="59">
        <f t="shared" si="1"/>
        <v>6.3929673787638679</v>
      </c>
      <c r="O4" s="59">
        <f t="shared" si="2"/>
        <v>19.466585668335977</v>
      </c>
      <c r="P4" s="2">
        <v>19.989999999999998</v>
      </c>
      <c r="Q4" s="2" t="str">
        <f t="shared" si="3"/>
        <v>29.99</v>
      </c>
    </row>
    <row r="5" spans="1:17" ht="147" customHeight="1">
      <c r="A5" s="30" t="s">
        <v>376</v>
      </c>
      <c r="B5" s="27"/>
      <c r="C5" s="27" t="s">
        <v>1715</v>
      </c>
      <c r="D5" s="31" t="s">
        <v>377</v>
      </c>
      <c r="E5" s="27">
        <v>10</v>
      </c>
      <c r="F5" s="27">
        <v>1.55</v>
      </c>
      <c r="G5" s="27"/>
      <c r="H5" s="44" t="s">
        <v>1442</v>
      </c>
      <c r="I5" s="27" t="s">
        <v>1442</v>
      </c>
      <c r="J5" s="27">
        <v>22.14</v>
      </c>
      <c r="K5" s="27">
        <v>5</v>
      </c>
      <c r="L5" s="2">
        <f t="shared" si="0"/>
        <v>27.14</v>
      </c>
      <c r="M5" s="60">
        <v>6.8000000000000005E-2</v>
      </c>
      <c r="N5" s="59">
        <f t="shared" si="1"/>
        <v>6.4561198605388297</v>
      </c>
      <c r="O5" s="59">
        <f t="shared" si="2"/>
        <v>19.658884975340737</v>
      </c>
      <c r="P5" s="2">
        <v>19.989999999999998</v>
      </c>
      <c r="Q5" s="2" t="str">
        <f t="shared" si="3"/>
        <v>29.99</v>
      </c>
    </row>
    <row r="6" spans="1:17" ht="147" customHeight="1">
      <c r="A6" s="30" t="s">
        <v>378</v>
      </c>
      <c r="B6" s="27"/>
      <c r="C6" s="27" t="s">
        <v>1716</v>
      </c>
      <c r="D6" s="31" t="s">
        <v>379</v>
      </c>
      <c r="E6" s="27">
        <v>10</v>
      </c>
      <c r="F6" s="27">
        <v>1.55</v>
      </c>
      <c r="G6" s="27"/>
      <c r="H6" s="44" t="s">
        <v>1442</v>
      </c>
      <c r="I6" s="27" t="s">
        <v>1442</v>
      </c>
      <c r="J6" s="27">
        <v>24.09</v>
      </c>
      <c r="K6" s="27">
        <v>5</v>
      </c>
      <c r="L6" s="2">
        <f t="shared" si="0"/>
        <v>29.09</v>
      </c>
      <c r="M6" s="60">
        <v>6.8000000000000005E-2</v>
      </c>
      <c r="N6" s="59">
        <f t="shared" si="1"/>
        <v>6.8409552963549931</v>
      </c>
      <c r="O6" s="59">
        <f t="shared" si="2"/>
        <v>20.830708877400955</v>
      </c>
      <c r="P6" s="2">
        <v>19.989999999999998</v>
      </c>
      <c r="Q6" s="2" t="str">
        <f t="shared" si="3"/>
        <v>29.99</v>
      </c>
    </row>
    <row r="7" spans="1:17" ht="147" customHeight="1">
      <c r="A7" s="30" t="s">
        <v>380</v>
      </c>
      <c r="B7" s="27"/>
      <c r="C7" s="27" t="s">
        <v>1717</v>
      </c>
      <c r="D7" s="31" t="s">
        <v>381</v>
      </c>
      <c r="E7" s="27">
        <v>10</v>
      </c>
      <c r="F7" s="27">
        <v>1.55</v>
      </c>
      <c r="G7" s="27"/>
      <c r="H7" s="44" t="s">
        <v>1442</v>
      </c>
      <c r="I7" s="27" t="s">
        <v>1442</v>
      </c>
      <c r="J7" s="27">
        <v>23.37</v>
      </c>
      <c r="K7" s="27">
        <v>5</v>
      </c>
      <c r="L7" s="2">
        <f t="shared" si="0"/>
        <v>28.37</v>
      </c>
      <c r="M7" s="60">
        <v>6.8000000000000005E-2</v>
      </c>
      <c r="N7" s="59">
        <f t="shared" si="1"/>
        <v>6.6988622123613322</v>
      </c>
      <c r="O7" s="59">
        <f t="shared" si="2"/>
        <v>20.398035436640257</v>
      </c>
      <c r="P7" s="2">
        <v>19.989999999999998</v>
      </c>
      <c r="Q7" s="2" t="str">
        <f t="shared" si="3"/>
        <v>29.99</v>
      </c>
    </row>
    <row r="8" spans="1:17" ht="147" customHeight="1">
      <c r="A8" s="30" t="s">
        <v>382</v>
      </c>
      <c r="B8" s="27"/>
      <c r="C8" s="27" t="s">
        <v>1718</v>
      </c>
      <c r="D8" s="31" t="s">
        <v>383</v>
      </c>
      <c r="E8" s="27">
        <v>10</v>
      </c>
      <c r="F8" s="27">
        <v>1.55</v>
      </c>
      <c r="G8" s="27"/>
      <c r="H8" s="44" t="s">
        <v>1442</v>
      </c>
      <c r="I8" s="27" t="s">
        <v>1442</v>
      </c>
      <c r="J8" s="27">
        <v>22.03</v>
      </c>
      <c r="K8" s="27">
        <v>5</v>
      </c>
      <c r="L8" s="2">
        <f t="shared" si="0"/>
        <v>27.03</v>
      </c>
      <c r="M8" s="60">
        <v>6.8000000000000005E-2</v>
      </c>
      <c r="N8" s="59">
        <f t="shared" si="1"/>
        <v>6.4344111949286864</v>
      </c>
      <c r="O8" s="59">
        <f t="shared" si="2"/>
        <v>19.592782088557851</v>
      </c>
      <c r="P8" s="2">
        <v>19.989999999999998</v>
      </c>
      <c r="Q8" s="2" t="str">
        <f t="shared" si="3"/>
        <v>29.99</v>
      </c>
    </row>
    <row r="9" spans="1:17" ht="147" customHeight="1">
      <c r="A9" s="30" t="s">
        <v>384</v>
      </c>
      <c r="B9" s="27"/>
      <c r="C9" s="27" t="s">
        <v>1719</v>
      </c>
      <c r="D9" s="31" t="s">
        <v>385</v>
      </c>
      <c r="E9" s="27">
        <v>10</v>
      </c>
      <c r="F9" s="27">
        <v>1.55</v>
      </c>
      <c r="G9" s="27"/>
      <c r="H9" s="44" t="s">
        <v>1442</v>
      </c>
      <c r="I9" s="27" t="s">
        <v>1442</v>
      </c>
      <c r="J9" s="27">
        <v>21.98</v>
      </c>
      <c r="K9" s="27">
        <v>5</v>
      </c>
      <c r="L9" s="2">
        <f t="shared" si="0"/>
        <v>26.98</v>
      </c>
      <c r="M9" s="60">
        <v>6.8000000000000005E-2</v>
      </c>
      <c r="N9" s="59">
        <f t="shared" si="1"/>
        <v>6.4245436196513488</v>
      </c>
      <c r="O9" s="59">
        <f t="shared" si="2"/>
        <v>19.562735321838357</v>
      </c>
      <c r="P9" s="2">
        <v>19.989999999999998</v>
      </c>
      <c r="Q9" s="2" t="str">
        <f t="shared" si="3"/>
        <v>29.99</v>
      </c>
    </row>
    <row r="10" spans="1:17" ht="147" customHeight="1">
      <c r="A10" s="30" t="s">
        <v>386</v>
      </c>
      <c r="B10" s="27"/>
      <c r="C10" s="27" t="s">
        <v>1720</v>
      </c>
      <c r="D10" s="31" t="s">
        <v>387</v>
      </c>
      <c r="E10" s="27">
        <v>8</v>
      </c>
      <c r="F10" s="27">
        <v>1.55</v>
      </c>
      <c r="G10" s="27"/>
      <c r="H10" s="44" t="s">
        <v>1442</v>
      </c>
      <c r="I10" s="27" t="s">
        <v>1442</v>
      </c>
      <c r="J10" s="27">
        <v>22.82</v>
      </c>
      <c r="K10" s="27">
        <v>5</v>
      </c>
      <c r="L10" s="2">
        <f t="shared" si="0"/>
        <v>27.82</v>
      </c>
      <c r="M10" s="60">
        <v>6.8000000000000005E-2</v>
      </c>
      <c r="N10" s="59">
        <f t="shared" si="1"/>
        <v>6.5903188843106184</v>
      </c>
      <c r="O10" s="59">
        <f t="shared" si="2"/>
        <v>20.067521002725833</v>
      </c>
      <c r="P10" s="2">
        <v>19.989999999999998</v>
      </c>
      <c r="Q10" s="2" t="str">
        <f t="shared" si="3"/>
        <v>29.99</v>
      </c>
    </row>
    <row r="11" spans="1:17" ht="147" customHeight="1">
      <c r="A11" s="30" t="s">
        <v>388</v>
      </c>
      <c r="B11" s="27"/>
      <c r="C11" s="27" t="s">
        <v>1721</v>
      </c>
      <c r="D11" s="31" t="s">
        <v>389</v>
      </c>
      <c r="E11" s="27">
        <v>10</v>
      </c>
      <c r="F11" s="27">
        <v>1.55</v>
      </c>
      <c r="G11" s="27"/>
      <c r="H11" s="44" t="s">
        <v>1442</v>
      </c>
      <c r="I11" s="27" t="s">
        <v>1442</v>
      </c>
      <c r="J11" s="27">
        <v>22.44</v>
      </c>
      <c r="K11" s="27">
        <v>5</v>
      </c>
      <c r="L11" s="2">
        <f t="shared" si="0"/>
        <v>27.44</v>
      </c>
      <c r="M11" s="60">
        <v>6.8000000000000005E-2</v>
      </c>
      <c r="N11" s="59">
        <f t="shared" si="1"/>
        <v>6.5153253122028545</v>
      </c>
      <c r="O11" s="59">
        <f t="shared" si="2"/>
        <v>19.839165575657692</v>
      </c>
      <c r="P11" s="2">
        <v>19.989999999999998</v>
      </c>
      <c r="Q11" s="2" t="str">
        <f t="shared" si="3"/>
        <v>29.99</v>
      </c>
    </row>
    <row r="12" spans="1:17" ht="147" customHeight="1">
      <c r="A12" s="30" t="s">
        <v>390</v>
      </c>
      <c r="B12" s="27"/>
      <c r="C12" s="27" t="s">
        <v>1722</v>
      </c>
      <c r="D12" s="31" t="s">
        <v>391</v>
      </c>
      <c r="E12" s="27">
        <v>10</v>
      </c>
      <c r="F12" s="27">
        <v>1.55</v>
      </c>
      <c r="G12" s="27"/>
      <c r="H12" s="44" t="s">
        <v>1442</v>
      </c>
      <c r="I12" s="27" t="s">
        <v>1442</v>
      </c>
      <c r="J12" s="27">
        <v>21.98</v>
      </c>
      <c r="K12" s="27">
        <v>5</v>
      </c>
      <c r="L12" s="2">
        <f t="shared" si="0"/>
        <v>26.98</v>
      </c>
      <c r="M12" s="60">
        <v>6.8000000000000005E-2</v>
      </c>
      <c r="N12" s="59">
        <f t="shared" si="1"/>
        <v>6.4245436196513488</v>
      </c>
      <c r="O12" s="59">
        <f t="shared" si="2"/>
        <v>19.562735321838357</v>
      </c>
      <c r="P12" s="2">
        <v>19.989999999999998</v>
      </c>
      <c r="Q12" s="2" t="str">
        <f t="shared" si="3"/>
        <v>29.99</v>
      </c>
    </row>
    <row r="13" spans="1:17" ht="147" customHeight="1">
      <c r="A13" s="30" t="s">
        <v>392</v>
      </c>
      <c r="B13" s="27"/>
      <c r="C13" s="27" t="s">
        <v>1723</v>
      </c>
      <c r="D13" s="31" t="s">
        <v>393</v>
      </c>
      <c r="E13" s="27">
        <v>10</v>
      </c>
      <c r="F13" s="27">
        <v>1.55</v>
      </c>
      <c r="G13" s="27"/>
      <c r="H13" s="44" t="s">
        <v>1442</v>
      </c>
      <c r="I13" s="27" t="s">
        <v>1442</v>
      </c>
      <c r="J13" s="27">
        <v>23.16</v>
      </c>
      <c r="K13" s="27">
        <v>5</v>
      </c>
      <c r="L13" s="2">
        <f t="shared" si="0"/>
        <v>28.16</v>
      </c>
      <c r="M13" s="60">
        <v>6.8000000000000005E-2</v>
      </c>
      <c r="N13" s="59">
        <f t="shared" si="1"/>
        <v>6.6574183961965145</v>
      </c>
      <c r="O13" s="59">
        <f t="shared" si="2"/>
        <v>20.271839016418387</v>
      </c>
      <c r="P13" s="2">
        <v>19.989999999999998</v>
      </c>
      <c r="Q13" s="2" t="str">
        <f t="shared" si="3"/>
        <v>29.99</v>
      </c>
    </row>
    <row r="14" spans="1:17" ht="147" customHeight="1">
      <c r="A14" s="30" t="s">
        <v>394</v>
      </c>
      <c r="B14" s="27"/>
      <c r="C14" s="27" t="s">
        <v>1724</v>
      </c>
      <c r="D14" s="31" t="s">
        <v>395</v>
      </c>
      <c r="E14" s="27">
        <v>10</v>
      </c>
      <c r="F14" s="27">
        <v>1.55</v>
      </c>
      <c r="G14" s="27"/>
      <c r="H14" s="44" t="s">
        <v>1442</v>
      </c>
      <c r="I14" s="27" t="s">
        <v>1442</v>
      </c>
      <c r="J14" s="27">
        <v>21.4</v>
      </c>
      <c r="K14" s="27">
        <v>5</v>
      </c>
      <c r="L14" s="2">
        <f t="shared" si="0"/>
        <v>26.4</v>
      </c>
      <c r="M14" s="60">
        <v>6.8000000000000005E-2</v>
      </c>
      <c r="N14" s="59">
        <f t="shared" si="1"/>
        <v>6.3100797464342326</v>
      </c>
      <c r="O14" s="59">
        <f t="shared" si="2"/>
        <v>19.214192827892237</v>
      </c>
      <c r="P14" s="2">
        <v>19.989999999999998</v>
      </c>
      <c r="Q14" s="2" t="str">
        <f t="shared" si="3"/>
        <v>29.99</v>
      </c>
    </row>
    <row r="15" spans="1:17" ht="147" customHeight="1">
      <c r="A15" s="30" t="s">
        <v>396</v>
      </c>
      <c r="B15" s="27"/>
      <c r="C15" s="27" t="s">
        <v>1725</v>
      </c>
      <c r="D15" s="31" t="s">
        <v>397</v>
      </c>
      <c r="E15" s="27">
        <v>7</v>
      </c>
      <c r="F15" s="27">
        <v>1.55</v>
      </c>
      <c r="G15" s="27"/>
      <c r="H15" s="44" t="s">
        <v>1442</v>
      </c>
      <c r="I15" s="27" t="s">
        <v>1442</v>
      </c>
      <c r="J15" s="27">
        <v>22.03</v>
      </c>
      <c r="K15" s="27">
        <v>5</v>
      </c>
      <c r="L15" s="2">
        <f t="shared" si="0"/>
        <v>27.03</v>
      </c>
      <c r="M15" s="60">
        <v>6.8000000000000005E-2</v>
      </c>
      <c r="N15" s="59">
        <f t="shared" si="1"/>
        <v>6.4344111949286864</v>
      </c>
      <c r="O15" s="59">
        <f t="shared" si="2"/>
        <v>19.592782088557851</v>
      </c>
      <c r="P15" s="2">
        <v>19.989999999999998</v>
      </c>
      <c r="Q15" s="2" t="str">
        <f t="shared" si="3"/>
        <v>29.99</v>
      </c>
    </row>
    <row r="16" spans="1:17" ht="147" customHeight="1">
      <c r="A16" s="30" t="s">
        <v>398</v>
      </c>
      <c r="B16" s="27"/>
      <c r="C16" s="27" t="s">
        <v>1726</v>
      </c>
      <c r="D16" s="31" t="s">
        <v>399</v>
      </c>
      <c r="E16" s="27">
        <v>10</v>
      </c>
      <c r="F16" s="27">
        <v>1.55</v>
      </c>
      <c r="G16" s="27"/>
      <c r="H16" s="44" t="s">
        <v>1442</v>
      </c>
      <c r="I16" s="27" t="s">
        <v>1442</v>
      </c>
      <c r="J16" s="27">
        <v>21.4</v>
      </c>
      <c r="K16" s="27">
        <v>5</v>
      </c>
      <c r="L16" s="2">
        <f t="shared" si="0"/>
        <v>26.4</v>
      </c>
      <c r="M16" s="60">
        <v>6.8000000000000005E-2</v>
      </c>
      <c r="N16" s="59">
        <f t="shared" si="1"/>
        <v>6.3100797464342326</v>
      </c>
      <c r="O16" s="59">
        <f t="shared" si="2"/>
        <v>19.214192827892237</v>
      </c>
      <c r="P16" s="2">
        <v>19.989999999999998</v>
      </c>
      <c r="Q16" s="2" t="str">
        <f t="shared" si="3"/>
        <v>29.99</v>
      </c>
    </row>
    <row r="17" spans="1:17" ht="147" customHeight="1">
      <c r="A17" s="30" t="s">
        <v>400</v>
      </c>
      <c r="B17" s="27"/>
      <c r="C17" s="27" t="s">
        <v>1727</v>
      </c>
      <c r="D17" s="31" t="s">
        <v>401</v>
      </c>
      <c r="E17" s="27">
        <v>10</v>
      </c>
      <c r="F17" s="27">
        <v>1.55</v>
      </c>
      <c r="G17" s="27"/>
      <c r="H17" s="44" t="s">
        <v>1442</v>
      </c>
      <c r="I17" s="27" t="s">
        <v>1442</v>
      </c>
      <c r="J17" s="27">
        <v>23.06</v>
      </c>
      <c r="K17" s="27">
        <v>5</v>
      </c>
      <c r="L17" s="2">
        <f t="shared" si="0"/>
        <v>28.06</v>
      </c>
      <c r="M17" s="60">
        <v>6.8000000000000005E-2</v>
      </c>
      <c r="N17" s="59">
        <f t="shared" si="1"/>
        <v>6.6376832456418402</v>
      </c>
      <c r="O17" s="59">
        <f t="shared" si="2"/>
        <v>20.211745482979403</v>
      </c>
      <c r="P17" s="2">
        <v>19.989999999999998</v>
      </c>
      <c r="Q17" s="2" t="str">
        <f t="shared" si="3"/>
        <v>29.99</v>
      </c>
    </row>
    <row r="18" spans="1:17" ht="147" customHeight="1">
      <c r="A18" s="30" t="s">
        <v>402</v>
      </c>
      <c r="B18" s="27"/>
      <c r="C18" s="27" t="s">
        <v>1728</v>
      </c>
      <c r="D18" s="31" t="s">
        <v>403</v>
      </c>
      <c r="E18" s="27">
        <v>10</v>
      </c>
      <c r="F18" s="27">
        <v>1.55</v>
      </c>
      <c r="G18" s="27"/>
      <c r="H18" s="44" t="s">
        <v>1442</v>
      </c>
      <c r="I18" s="27" t="s">
        <v>1442</v>
      </c>
      <c r="J18" s="27">
        <v>21.82</v>
      </c>
      <c r="K18" s="27">
        <v>5</v>
      </c>
      <c r="L18" s="2">
        <f t="shared" si="0"/>
        <v>26.82</v>
      </c>
      <c r="M18" s="60">
        <v>6.8000000000000005E-2</v>
      </c>
      <c r="N18" s="59">
        <f t="shared" si="1"/>
        <v>6.3929673787638679</v>
      </c>
      <c r="O18" s="59">
        <f t="shared" si="2"/>
        <v>19.466585668335977</v>
      </c>
      <c r="P18" s="2">
        <v>19.989999999999998</v>
      </c>
      <c r="Q18" s="2" t="str">
        <f t="shared" si="3"/>
        <v>29.99</v>
      </c>
    </row>
    <row r="19" spans="1:17" ht="147" customHeight="1">
      <c r="A19" s="30" t="s">
        <v>404</v>
      </c>
      <c r="B19" s="27"/>
      <c r="C19" s="27" t="s">
        <v>1729</v>
      </c>
      <c r="D19" s="31" t="s">
        <v>405</v>
      </c>
      <c r="E19" s="27">
        <v>10</v>
      </c>
      <c r="F19" s="27">
        <v>1.55</v>
      </c>
      <c r="G19" s="27"/>
      <c r="H19" s="44" t="s">
        <v>1442</v>
      </c>
      <c r="I19" s="27" t="s">
        <v>1442</v>
      </c>
      <c r="J19" s="27">
        <v>23.16</v>
      </c>
      <c r="K19" s="27">
        <v>5</v>
      </c>
      <c r="L19" s="2">
        <f t="shared" si="0"/>
        <v>28.16</v>
      </c>
      <c r="M19" s="60">
        <v>6.8000000000000005E-2</v>
      </c>
      <c r="N19" s="59">
        <f t="shared" si="1"/>
        <v>6.6574183961965145</v>
      </c>
      <c r="O19" s="59">
        <f t="shared" si="2"/>
        <v>20.271839016418387</v>
      </c>
      <c r="P19" s="2">
        <v>19.989999999999998</v>
      </c>
      <c r="Q19" s="2" t="str">
        <f t="shared" si="3"/>
        <v>29.99</v>
      </c>
    </row>
    <row r="20" spans="1:17" ht="147" customHeight="1">
      <c r="A20" s="30" t="s">
        <v>406</v>
      </c>
      <c r="B20" s="27"/>
      <c r="C20" s="27" t="s">
        <v>1730</v>
      </c>
      <c r="D20" s="31" t="s">
        <v>407</v>
      </c>
      <c r="E20" s="27">
        <v>8</v>
      </c>
      <c r="F20" s="27">
        <v>1.55</v>
      </c>
      <c r="G20" s="27"/>
      <c r="H20" s="44" t="s">
        <v>1442</v>
      </c>
      <c r="I20" s="27" t="s">
        <v>1442</v>
      </c>
      <c r="J20" s="27">
        <v>22.23</v>
      </c>
      <c r="K20" s="27">
        <v>5</v>
      </c>
      <c r="L20" s="2">
        <f t="shared" si="0"/>
        <v>27.23</v>
      </c>
      <c r="M20" s="60">
        <v>6.8000000000000005E-2</v>
      </c>
      <c r="N20" s="59">
        <f t="shared" si="1"/>
        <v>6.473881496038036</v>
      </c>
      <c r="O20" s="59">
        <f t="shared" si="2"/>
        <v>19.712969155435818</v>
      </c>
      <c r="P20" s="2">
        <v>19.989999999999998</v>
      </c>
      <c r="Q20" s="2" t="str">
        <f t="shared" si="3"/>
        <v>29.99</v>
      </c>
    </row>
    <row r="21" spans="1:17" ht="147" customHeight="1">
      <c r="A21" s="30" t="s">
        <v>408</v>
      </c>
      <c r="B21" s="27"/>
      <c r="C21" s="27" t="s">
        <v>1731</v>
      </c>
      <c r="D21" s="31" t="s">
        <v>409</v>
      </c>
      <c r="E21" s="27">
        <v>10</v>
      </c>
      <c r="F21" s="27">
        <v>1.55</v>
      </c>
      <c r="G21" s="27"/>
      <c r="H21" s="44" t="s">
        <v>1442</v>
      </c>
      <c r="I21" s="27" t="s">
        <v>1442</v>
      </c>
      <c r="J21" s="27">
        <v>21.36</v>
      </c>
      <c r="K21" s="27">
        <v>5</v>
      </c>
      <c r="L21" s="2">
        <f t="shared" si="0"/>
        <v>26.36</v>
      </c>
      <c r="M21" s="60">
        <v>6.8000000000000005E-2</v>
      </c>
      <c r="N21" s="59">
        <f t="shared" si="1"/>
        <v>6.3021856862123622</v>
      </c>
      <c r="O21" s="59">
        <f t="shared" si="2"/>
        <v>19.190155414516642</v>
      </c>
      <c r="P21" s="2">
        <v>19.989999999999998</v>
      </c>
      <c r="Q21" s="2" t="str">
        <f t="shared" si="3"/>
        <v>29.99</v>
      </c>
    </row>
    <row r="22" spans="1:17" ht="147" customHeight="1">
      <c r="A22" s="30" t="s">
        <v>410</v>
      </c>
      <c r="B22" s="27"/>
      <c r="C22" s="27" t="s">
        <v>1732</v>
      </c>
      <c r="D22" s="31" t="s">
        <v>411</v>
      </c>
      <c r="E22" s="27">
        <v>10</v>
      </c>
      <c r="F22" s="27">
        <v>1.55</v>
      </c>
      <c r="G22" s="27"/>
      <c r="H22" s="44" t="s">
        <v>1442</v>
      </c>
      <c r="I22" s="27" t="s">
        <v>1442</v>
      </c>
      <c r="J22" s="27">
        <v>21.82</v>
      </c>
      <c r="K22" s="27">
        <v>5</v>
      </c>
      <c r="L22" s="2">
        <f t="shared" si="0"/>
        <v>26.82</v>
      </c>
      <c r="M22" s="60">
        <v>6.8000000000000005E-2</v>
      </c>
      <c r="N22" s="59">
        <f t="shared" si="1"/>
        <v>6.3929673787638679</v>
      </c>
      <c r="O22" s="59">
        <f t="shared" si="2"/>
        <v>19.466585668335977</v>
      </c>
      <c r="P22" s="2">
        <v>19.989999999999998</v>
      </c>
      <c r="Q22" s="2" t="str">
        <f t="shared" si="3"/>
        <v>29.99</v>
      </c>
    </row>
    <row r="23" spans="1:17" ht="147" customHeight="1">
      <c r="A23" s="30" t="s">
        <v>412</v>
      </c>
      <c r="B23" s="27"/>
      <c r="C23" s="27" t="s">
        <v>1733</v>
      </c>
      <c r="D23" s="31" t="s">
        <v>413</v>
      </c>
      <c r="E23" s="27">
        <v>10</v>
      </c>
      <c r="F23" s="27">
        <v>1.55</v>
      </c>
      <c r="G23" s="27"/>
      <c r="H23" s="44" t="s">
        <v>1442</v>
      </c>
      <c r="I23" s="27" t="s">
        <v>1442</v>
      </c>
      <c r="J23" s="27">
        <v>21.82</v>
      </c>
      <c r="K23" s="27">
        <v>5</v>
      </c>
      <c r="L23" s="2">
        <f t="shared" si="0"/>
        <v>26.82</v>
      </c>
      <c r="M23" s="60">
        <v>6.8000000000000005E-2</v>
      </c>
      <c r="N23" s="59">
        <f t="shared" si="1"/>
        <v>6.3929673787638679</v>
      </c>
      <c r="O23" s="59">
        <f t="shared" si="2"/>
        <v>19.466585668335977</v>
      </c>
      <c r="P23" s="2">
        <v>19.989999999999998</v>
      </c>
      <c r="Q23" s="2" t="str">
        <f t="shared" si="3"/>
        <v>29.99</v>
      </c>
    </row>
    <row r="24" spans="1:17" ht="147" customHeight="1">
      <c r="A24" s="30" t="s">
        <v>414</v>
      </c>
      <c r="B24" s="27"/>
      <c r="C24" s="27" t="s">
        <v>1734</v>
      </c>
      <c r="D24" s="31" t="s">
        <v>415</v>
      </c>
      <c r="E24" s="27">
        <v>10</v>
      </c>
      <c r="F24" s="27">
        <v>1.55</v>
      </c>
      <c r="G24" s="27"/>
      <c r="H24" s="44" t="s">
        <v>1442</v>
      </c>
      <c r="I24" s="27" t="s">
        <v>1442</v>
      </c>
      <c r="J24" s="27">
        <v>21.36</v>
      </c>
      <c r="K24" s="27">
        <v>5</v>
      </c>
      <c r="L24" s="2">
        <f t="shared" si="0"/>
        <v>26.36</v>
      </c>
      <c r="M24" s="60">
        <v>6.8000000000000005E-2</v>
      </c>
      <c r="N24" s="59">
        <f t="shared" si="1"/>
        <v>6.3021856862123622</v>
      </c>
      <c r="O24" s="59">
        <f t="shared" si="2"/>
        <v>19.190155414516642</v>
      </c>
      <c r="P24" s="2">
        <v>19.989999999999998</v>
      </c>
      <c r="Q24" s="2" t="str">
        <f t="shared" si="3"/>
        <v>29.99</v>
      </c>
    </row>
    <row r="25" spans="1:17" ht="147" customHeight="1">
      <c r="A25" s="30" t="s">
        <v>416</v>
      </c>
      <c r="B25" s="27"/>
      <c r="C25" s="27" t="s">
        <v>1735</v>
      </c>
      <c r="D25" s="31" t="s">
        <v>417</v>
      </c>
      <c r="E25" s="27">
        <v>8</v>
      </c>
      <c r="F25" s="27">
        <v>1.55</v>
      </c>
      <c r="G25" s="27"/>
      <c r="H25" s="44" t="s">
        <v>1442</v>
      </c>
      <c r="I25" s="27" t="s">
        <v>1442</v>
      </c>
      <c r="J25" s="27">
        <v>21.08</v>
      </c>
      <c r="K25" s="27">
        <v>5</v>
      </c>
      <c r="L25" s="2">
        <f t="shared" si="0"/>
        <v>26.08</v>
      </c>
      <c r="M25" s="60">
        <v>6.8000000000000005E-2</v>
      </c>
      <c r="N25" s="59">
        <f t="shared" si="1"/>
        <v>6.2469272646592726</v>
      </c>
      <c r="O25" s="59">
        <f t="shared" si="2"/>
        <v>19.021893520887485</v>
      </c>
      <c r="P25" s="2">
        <v>19.989999999999998</v>
      </c>
      <c r="Q25" s="2" t="str">
        <f t="shared" si="3"/>
        <v>29.99</v>
      </c>
    </row>
    <row r="26" spans="1:17" ht="147" customHeight="1">
      <c r="A26" s="30" t="s">
        <v>418</v>
      </c>
      <c r="B26" s="27"/>
      <c r="C26" s="27" t="s">
        <v>1736</v>
      </c>
      <c r="D26" s="31" t="s">
        <v>419</v>
      </c>
      <c r="E26" s="27">
        <v>9</v>
      </c>
      <c r="F26" s="27">
        <v>1.55</v>
      </c>
      <c r="G26" s="27"/>
      <c r="H26" s="44" t="s">
        <v>1442</v>
      </c>
      <c r="I26" s="27" t="s">
        <v>1442</v>
      </c>
      <c r="J26" s="27">
        <v>22.65</v>
      </c>
      <c r="K26" s="27">
        <v>5</v>
      </c>
      <c r="L26" s="2">
        <f t="shared" si="0"/>
        <v>27.65</v>
      </c>
      <c r="M26" s="60">
        <v>6.8000000000000005E-2</v>
      </c>
      <c r="N26" s="59">
        <f t="shared" si="1"/>
        <v>6.5567691283676721</v>
      </c>
      <c r="O26" s="59">
        <f t="shared" si="2"/>
        <v>19.965361995879562</v>
      </c>
      <c r="P26" s="2">
        <v>19.989999999999998</v>
      </c>
      <c r="Q26" s="2" t="str">
        <f t="shared" si="3"/>
        <v>29.99</v>
      </c>
    </row>
    <row r="27" spans="1:17" ht="147" customHeight="1">
      <c r="A27" s="30" t="s">
        <v>420</v>
      </c>
      <c r="B27" s="27"/>
      <c r="C27" s="27" t="s">
        <v>1737</v>
      </c>
      <c r="D27" s="31" t="s">
        <v>421</v>
      </c>
      <c r="E27" s="27">
        <v>10</v>
      </c>
      <c r="F27" s="27">
        <v>1.55</v>
      </c>
      <c r="G27" s="27"/>
      <c r="H27" s="44" t="s">
        <v>1442</v>
      </c>
      <c r="I27" s="27" t="s">
        <v>1442</v>
      </c>
      <c r="J27" s="27">
        <v>21.4</v>
      </c>
      <c r="K27" s="27">
        <v>5</v>
      </c>
      <c r="L27" s="2">
        <f t="shared" si="0"/>
        <v>26.4</v>
      </c>
      <c r="M27" s="60">
        <v>6.8000000000000005E-2</v>
      </c>
      <c r="N27" s="59">
        <f t="shared" si="1"/>
        <v>6.3100797464342326</v>
      </c>
      <c r="O27" s="59">
        <f t="shared" si="2"/>
        <v>19.214192827892237</v>
      </c>
      <c r="P27" s="2">
        <v>19.989999999999998</v>
      </c>
      <c r="Q27" s="2" t="str">
        <f t="shared" si="3"/>
        <v>29.99</v>
      </c>
    </row>
    <row r="28" spans="1:17" ht="147" customHeight="1">
      <c r="A28" s="30" t="s">
        <v>422</v>
      </c>
      <c r="B28" s="27"/>
      <c r="C28" s="27" t="s">
        <v>1738</v>
      </c>
      <c r="D28" s="31" t="s">
        <v>423</v>
      </c>
      <c r="E28" s="27">
        <v>10</v>
      </c>
      <c r="F28" s="27">
        <v>1.55</v>
      </c>
      <c r="G28" s="27"/>
      <c r="H28" s="44" t="s">
        <v>1442</v>
      </c>
      <c r="I28" s="27" t="s">
        <v>1442</v>
      </c>
      <c r="J28" s="27">
        <v>23.67</v>
      </c>
      <c r="K28" s="27">
        <v>5</v>
      </c>
      <c r="L28" s="2">
        <f t="shared" si="0"/>
        <v>28.67</v>
      </c>
      <c r="M28" s="60">
        <v>6.8000000000000005E-2</v>
      </c>
      <c r="N28" s="59">
        <f t="shared" si="1"/>
        <v>6.7580676640253587</v>
      </c>
      <c r="O28" s="59">
        <f t="shared" si="2"/>
        <v>20.578316036957219</v>
      </c>
      <c r="P28" s="2">
        <v>19.989999999999998</v>
      </c>
      <c r="Q28" s="2" t="str">
        <f t="shared" si="3"/>
        <v>29.99</v>
      </c>
    </row>
    <row r="29" spans="1:17" ht="147" customHeight="1">
      <c r="A29" s="30" t="s">
        <v>424</v>
      </c>
      <c r="B29" s="27"/>
      <c r="C29" s="27" t="s">
        <v>1739</v>
      </c>
      <c r="D29" s="31" t="s">
        <v>425</v>
      </c>
      <c r="E29" s="27">
        <v>10</v>
      </c>
      <c r="F29" s="27">
        <v>1.55</v>
      </c>
      <c r="G29" s="27"/>
      <c r="H29" s="44" t="s">
        <v>1442</v>
      </c>
      <c r="I29" s="27" t="s">
        <v>1442</v>
      </c>
      <c r="J29" s="27">
        <v>20.57</v>
      </c>
      <c r="K29" s="27">
        <v>5</v>
      </c>
      <c r="L29" s="2">
        <f t="shared" si="0"/>
        <v>25.57</v>
      </c>
      <c r="M29" s="60">
        <v>6.8000000000000005E-2</v>
      </c>
      <c r="N29" s="59">
        <f t="shared" si="1"/>
        <v>6.1462779968304293</v>
      </c>
      <c r="O29" s="59">
        <f t="shared" si="2"/>
        <v>18.715416500348656</v>
      </c>
      <c r="P29" s="2">
        <v>19.989999999999998</v>
      </c>
      <c r="Q29" s="2" t="str">
        <f t="shared" si="3"/>
        <v>29.99</v>
      </c>
    </row>
    <row r="30" spans="1:17" ht="147" customHeight="1">
      <c r="A30" s="30" t="s">
        <v>426</v>
      </c>
      <c r="B30" s="27"/>
      <c r="C30" s="27" t="s">
        <v>1740</v>
      </c>
      <c r="D30" s="31" t="s">
        <v>427</v>
      </c>
      <c r="E30" s="27">
        <v>6</v>
      </c>
      <c r="F30" s="27">
        <v>1.55</v>
      </c>
      <c r="G30" s="27"/>
      <c r="H30" s="44" t="s">
        <v>1442</v>
      </c>
      <c r="I30" s="27" t="s">
        <v>1442</v>
      </c>
      <c r="J30" s="27">
        <v>22.03</v>
      </c>
      <c r="K30" s="27">
        <v>5</v>
      </c>
      <c r="L30" s="2">
        <f t="shared" si="0"/>
        <v>27.03</v>
      </c>
      <c r="M30" s="60">
        <v>6.8000000000000005E-2</v>
      </c>
      <c r="N30" s="59">
        <f t="shared" si="1"/>
        <v>6.4344111949286864</v>
      </c>
      <c r="O30" s="59">
        <f t="shared" si="2"/>
        <v>19.592782088557851</v>
      </c>
      <c r="P30" s="2">
        <v>19.989999999999998</v>
      </c>
      <c r="Q30" s="2" t="str">
        <f t="shared" si="3"/>
        <v>29.99</v>
      </c>
    </row>
    <row r="31" spans="1:17" ht="147" customHeight="1">
      <c r="A31" s="30" t="s">
        <v>428</v>
      </c>
      <c r="B31" s="27"/>
      <c r="C31" s="27" t="s">
        <v>1741</v>
      </c>
      <c r="D31" s="31" t="s">
        <v>429</v>
      </c>
      <c r="E31" s="27">
        <v>10</v>
      </c>
      <c r="F31" s="27">
        <v>1.55</v>
      </c>
      <c r="G31" s="27"/>
      <c r="H31" s="44" t="s">
        <v>1442</v>
      </c>
      <c r="I31" s="27" t="s">
        <v>1442</v>
      </c>
      <c r="J31" s="27">
        <v>21.82</v>
      </c>
      <c r="K31" s="27">
        <v>5</v>
      </c>
      <c r="L31" s="2">
        <f t="shared" si="0"/>
        <v>26.82</v>
      </c>
      <c r="M31" s="60">
        <v>6.8000000000000005E-2</v>
      </c>
      <c r="N31" s="59">
        <f t="shared" si="1"/>
        <v>6.3929673787638679</v>
      </c>
      <c r="O31" s="59">
        <f t="shared" si="2"/>
        <v>19.466585668335977</v>
      </c>
      <c r="P31" s="2">
        <v>19.989999999999998</v>
      </c>
      <c r="Q31" s="2" t="str">
        <f t="shared" si="3"/>
        <v>29.99</v>
      </c>
    </row>
    <row r="32" spans="1:17" ht="147" customHeight="1">
      <c r="A32" s="30" t="s">
        <v>430</v>
      </c>
      <c r="B32" s="27"/>
      <c r="C32" s="27" t="s">
        <v>1742</v>
      </c>
      <c r="D32" s="31" t="s">
        <v>431</v>
      </c>
      <c r="E32" s="27">
        <v>10</v>
      </c>
      <c r="F32" s="27">
        <v>1.55</v>
      </c>
      <c r="G32" s="27"/>
      <c r="H32" s="44" t="s">
        <v>1442</v>
      </c>
      <c r="I32" s="27" t="s">
        <v>1442</v>
      </c>
      <c r="J32" s="27">
        <v>28.68</v>
      </c>
      <c r="K32" s="27">
        <v>5</v>
      </c>
      <c r="L32" s="2">
        <f t="shared" si="0"/>
        <v>33.68</v>
      </c>
      <c r="M32" s="60">
        <v>6.8000000000000005E-2</v>
      </c>
      <c r="N32" s="59">
        <f t="shared" si="1"/>
        <v>7.7467987068145812</v>
      </c>
      <c r="O32" s="59">
        <f t="shared" si="2"/>
        <v>23.589002062250398</v>
      </c>
      <c r="P32" s="2">
        <v>23.99</v>
      </c>
      <c r="Q32" s="2" t="str">
        <f t="shared" si="3"/>
        <v>34.99</v>
      </c>
    </row>
    <row r="33" spans="1:17" ht="147" customHeight="1">
      <c r="A33" s="30" t="s">
        <v>432</v>
      </c>
      <c r="B33" s="27"/>
      <c r="C33" s="27" t="s">
        <v>1743</v>
      </c>
      <c r="D33" s="31" t="s">
        <v>433</v>
      </c>
      <c r="E33" s="27">
        <v>10</v>
      </c>
      <c r="F33" s="27">
        <v>1.55</v>
      </c>
      <c r="G33" s="27"/>
      <c r="H33" s="44" t="s">
        <v>1442</v>
      </c>
      <c r="I33" s="27" t="s">
        <v>1442</v>
      </c>
      <c r="J33" s="27">
        <v>28.68</v>
      </c>
      <c r="K33" s="27">
        <v>5</v>
      </c>
      <c r="L33" s="2">
        <f t="shared" si="0"/>
        <v>33.68</v>
      </c>
      <c r="M33" s="60">
        <v>6.8000000000000005E-2</v>
      </c>
      <c r="N33" s="59">
        <f t="shared" si="1"/>
        <v>7.7467987068145812</v>
      </c>
      <c r="O33" s="59">
        <f t="shared" si="2"/>
        <v>23.589002062250398</v>
      </c>
      <c r="P33" s="2">
        <v>23.99</v>
      </c>
      <c r="Q33" s="2" t="str">
        <f t="shared" si="3"/>
        <v>34.99</v>
      </c>
    </row>
    <row r="34" spans="1:17" ht="147" customHeight="1">
      <c r="A34" s="30" t="s">
        <v>434</v>
      </c>
      <c r="B34" s="27"/>
      <c r="C34" s="27" t="s">
        <v>1744</v>
      </c>
      <c r="D34" s="31" t="s">
        <v>435</v>
      </c>
      <c r="E34" s="27">
        <v>10</v>
      </c>
      <c r="F34" s="27">
        <v>1.55</v>
      </c>
      <c r="G34" s="27"/>
      <c r="H34" s="44" t="s">
        <v>1442</v>
      </c>
      <c r="I34" s="27" t="s">
        <v>1442</v>
      </c>
      <c r="J34" s="27">
        <v>28.68</v>
      </c>
      <c r="K34" s="27">
        <v>5</v>
      </c>
      <c r="L34" s="2">
        <f t="shared" si="0"/>
        <v>33.68</v>
      </c>
      <c r="M34" s="60">
        <v>6.8000000000000005E-2</v>
      </c>
      <c r="N34" s="59">
        <f t="shared" si="1"/>
        <v>7.7467987068145812</v>
      </c>
      <c r="O34" s="59">
        <f t="shared" si="2"/>
        <v>23.589002062250398</v>
      </c>
      <c r="P34" s="2">
        <v>23.99</v>
      </c>
      <c r="Q34" s="2" t="str">
        <f t="shared" si="3"/>
        <v>34.99</v>
      </c>
    </row>
    <row r="35" spans="1:17" ht="147" customHeight="1">
      <c r="A35" s="30" t="s">
        <v>436</v>
      </c>
      <c r="B35" s="27"/>
      <c r="C35" s="27" t="s">
        <v>1745</v>
      </c>
      <c r="D35" s="31" t="s">
        <v>437</v>
      </c>
      <c r="E35" s="27">
        <v>10</v>
      </c>
      <c r="F35" s="27">
        <v>1.55</v>
      </c>
      <c r="G35" s="27"/>
      <c r="H35" s="44" t="s">
        <v>1442</v>
      </c>
      <c r="I35" s="27" t="s">
        <v>1442</v>
      </c>
      <c r="J35" s="27">
        <v>28.68</v>
      </c>
      <c r="K35" s="27">
        <v>5</v>
      </c>
      <c r="L35" s="2">
        <f t="shared" si="0"/>
        <v>33.68</v>
      </c>
      <c r="M35" s="60">
        <v>6.8000000000000005E-2</v>
      </c>
      <c r="N35" s="59">
        <f t="shared" si="1"/>
        <v>7.7467987068145812</v>
      </c>
      <c r="O35" s="59">
        <f t="shared" si="2"/>
        <v>23.589002062250398</v>
      </c>
      <c r="P35" s="2">
        <v>23.99</v>
      </c>
      <c r="Q35" s="2" t="str">
        <f t="shared" si="3"/>
        <v>34.99</v>
      </c>
    </row>
    <row r="36" spans="1:17" ht="147" customHeight="1">
      <c r="A36" s="30" t="s">
        <v>438</v>
      </c>
      <c r="B36" s="27"/>
      <c r="C36" s="27" t="s">
        <v>1746</v>
      </c>
      <c r="D36" s="31" t="s">
        <v>439</v>
      </c>
      <c r="E36" s="27">
        <v>10</v>
      </c>
      <c r="F36" s="27">
        <v>1.55</v>
      </c>
      <c r="G36" s="27"/>
      <c r="H36" s="44" t="s">
        <v>1442</v>
      </c>
      <c r="I36" s="27" t="s">
        <v>1442</v>
      </c>
      <c r="J36" s="27">
        <v>28.68</v>
      </c>
      <c r="K36" s="27">
        <v>5</v>
      </c>
      <c r="L36" s="2">
        <f t="shared" si="0"/>
        <v>33.68</v>
      </c>
      <c r="M36" s="60">
        <v>6.8000000000000005E-2</v>
      </c>
      <c r="N36" s="59">
        <f t="shared" si="1"/>
        <v>7.7467987068145812</v>
      </c>
      <c r="O36" s="59">
        <f t="shared" si="2"/>
        <v>23.589002062250398</v>
      </c>
      <c r="P36" s="2">
        <v>23.99</v>
      </c>
      <c r="Q36" s="2" t="str">
        <f t="shared" si="3"/>
        <v>34.99</v>
      </c>
    </row>
    <row r="37" spans="1:17" ht="147" customHeight="1">
      <c r="A37" s="30" t="s">
        <v>440</v>
      </c>
      <c r="B37" s="27"/>
      <c r="C37" s="27" t="s">
        <v>1747</v>
      </c>
      <c r="D37" s="31" t="s">
        <v>441</v>
      </c>
      <c r="E37" s="27">
        <v>10</v>
      </c>
      <c r="F37" s="27">
        <v>1.55</v>
      </c>
      <c r="G37" s="27"/>
      <c r="H37" s="44" t="s">
        <v>1442</v>
      </c>
      <c r="I37" s="27" t="s">
        <v>1442</v>
      </c>
      <c r="J37" s="27">
        <v>28.68</v>
      </c>
      <c r="K37" s="27">
        <v>5</v>
      </c>
      <c r="L37" s="2">
        <f t="shared" si="0"/>
        <v>33.68</v>
      </c>
      <c r="M37" s="60">
        <v>6.8000000000000005E-2</v>
      </c>
      <c r="N37" s="59">
        <f t="shared" si="1"/>
        <v>7.7467987068145812</v>
      </c>
      <c r="O37" s="59">
        <f t="shared" si="2"/>
        <v>23.589002062250398</v>
      </c>
      <c r="P37" s="2">
        <v>23.99</v>
      </c>
      <c r="Q37" s="2" t="str">
        <f t="shared" si="3"/>
        <v>34.99</v>
      </c>
    </row>
    <row r="38" spans="1:17" ht="147" customHeight="1">
      <c r="A38" s="30" t="s">
        <v>442</v>
      </c>
      <c r="B38" s="27"/>
      <c r="C38" s="27" t="s">
        <v>1748</v>
      </c>
      <c r="D38" s="31" t="s">
        <v>443</v>
      </c>
      <c r="E38" s="27">
        <v>10</v>
      </c>
      <c r="F38" s="27">
        <v>1.55</v>
      </c>
      <c r="G38" s="27"/>
      <c r="H38" s="44" t="s">
        <v>1442</v>
      </c>
      <c r="I38" s="27" t="s">
        <v>1442</v>
      </c>
      <c r="J38" s="27">
        <v>28.68</v>
      </c>
      <c r="K38" s="27">
        <v>5</v>
      </c>
      <c r="L38" s="2">
        <f t="shared" si="0"/>
        <v>33.68</v>
      </c>
      <c r="M38" s="60">
        <v>6.8000000000000005E-2</v>
      </c>
      <c r="N38" s="59">
        <f t="shared" si="1"/>
        <v>7.7467987068145812</v>
      </c>
      <c r="O38" s="59">
        <f t="shared" si="2"/>
        <v>23.589002062250398</v>
      </c>
      <c r="P38" s="2">
        <v>23.99</v>
      </c>
      <c r="Q38" s="2" t="str">
        <f t="shared" si="3"/>
        <v>34.99</v>
      </c>
    </row>
    <row r="39" spans="1:17" ht="147" customHeight="1">
      <c r="A39" s="30" t="s">
        <v>444</v>
      </c>
      <c r="B39" s="27"/>
      <c r="C39" s="27" t="s">
        <v>1749</v>
      </c>
      <c r="D39" s="31" t="s">
        <v>445</v>
      </c>
      <c r="E39" s="27">
        <v>10</v>
      </c>
      <c r="F39" s="27">
        <v>1.55</v>
      </c>
      <c r="G39" s="27"/>
      <c r="H39" s="44" t="s">
        <v>1442</v>
      </c>
      <c r="I39" s="27" t="s">
        <v>1442</v>
      </c>
      <c r="J39" s="27">
        <v>28.68</v>
      </c>
      <c r="K39" s="27">
        <v>5</v>
      </c>
      <c r="L39" s="2">
        <f t="shared" si="0"/>
        <v>33.68</v>
      </c>
      <c r="M39" s="60">
        <v>6.8000000000000005E-2</v>
      </c>
      <c r="N39" s="59">
        <f t="shared" si="1"/>
        <v>7.7467987068145812</v>
      </c>
      <c r="O39" s="59">
        <f t="shared" si="2"/>
        <v>23.589002062250398</v>
      </c>
      <c r="P39" s="2">
        <v>23.99</v>
      </c>
      <c r="Q39" s="2" t="str">
        <f t="shared" si="3"/>
        <v>34.99</v>
      </c>
    </row>
    <row r="40" spans="1:17" ht="147" customHeight="1">
      <c r="A40" s="30" t="s">
        <v>446</v>
      </c>
      <c r="B40" s="27"/>
      <c r="C40" s="27" t="s">
        <v>1750</v>
      </c>
      <c r="D40" s="31" t="s">
        <v>448</v>
      </c>
      <c r="E40" s="27">
        <v>10</v>
      </c>
      <c r="F40" s="27">
        <v>1.55</v>
      </c>
      <c r="G40" s="27"/>
      <c r="H40" s="44" t="s">
        <v>1442</v>
      </c>
      <c r="I40" s="27" t="s">
        <v>1442</v>
      </c>
      <c r="J40" s="27">
        <v>28.68</v>
      </c>
      <c r="K40" s="27">
        <v>5</v>
      </c>
      <c r="L40" s="2">
        <f t="shared" si="0"/>
        <v>33.68</v>
      </c>
      <c r="M40" s="60">
        <v>6.8000000000000005E-2</v>
      </c>
      <c r="N40" s="59">
        <f t="shared" si="1"/>
        <v>7.7467987068145812</v>
      </c>
      <c r="O40" s="59">
        <f t="shared" si="2"/>
        <v>23.589002062250398</v>
      </c>
      <c r="P40" s="2">
        <v>23.99</v>
      </c>
      <c r="Q40" s="2" t="str">
        <f t="shared" si="3"/>
        <v>34.99</v>
      </c>
    </row>
    <row r="41" spans="1:17" ht="147" customHeight="1">
      <c r="A41" s="30" t="s">
        <v>447</v>
      </c>
      <c r="B41" s="27"/>
      <c r="C41" s="27" t="s">
        <v>1751</v>
      </c>
      <c r="D41" s="31" t="s">
        <v>449</v>
      </c>
      <c r="E41" s="27">
        <v>10</v>
      </c>
      <c r="F41" s="27">
        <v>1.55</v>
      </c>
      <c r="G41" s="27"/>
      <c r="H41" s="44" t="s">
        <v>1442</v>
      </c>
      <c r="I41" s="27" t="s">
        <v>1442</v>
      </c>
      <c r="J41" s="27">
        <v>28.68</v>
      </c>
      <c r="K41" s="27">
        <v>5</v>
      </c>
      <c r="L41" s="2">
        <f t="shared" si="0"/>
        <v>33.68</v>
      </c>
      <c r="M41" s="60">
        <v>6.8000000000000005E-2</v>
      </c>
      <c r="N41" s="59">
        <f t="shared" si="1"/>
        <v>7.7467987068145812</v>
      </c>
      <c r="O41" s="59">
        <f t="shared" si="2"/>
        <v>23.589002062250398</v>
      </c>
      <c r="P41" s="2">
        <v>23.99</v>
      </c>
      <c r="Q41" s="2" t="str">
        <f t="shared" si="3"/>
        <v>34.99</v>
      </c>
    </row>
    <row r="42" spans="1:17" ht="147" customHeight="1">
      <c r="A42" s="30" t="s">
        <v>450</v>
      </c>
      <c r="B42" s="27"/>
      <c r="C42" s="27" t="s">
        <v>1752</v>
      </c>
      <c r="D42" s="31" t="s">
        <v>452</v>
      </c>
      <c r="E42" s="27">
        <v>10</v>
      </c>
      <c r="F42" s="27">
        <v>1.55</v>
      </c>
      <c r="G42" s="27"/>
      <c r="H42" s="44" t="s">
        <v>1442</v>
      </c>
      <c r="I42" s="27" t="s">
        <v>1442</v>
      </c>
      <c r="J42" s="27">
        <v>28.68</v>
      </c>
      <c r="K42" s="27">
        <v>5</v>
      </c>
      <c r="L42" s="2">
        <f t="shared" si="0"/>
        <v>33.68</v>
      </c>
      <c r="M42" s="60">
        <v>6.8000000000000005E-2</v>
      </c>
      <c r="N42" s="59">
        <f t="shared" si="1"/>
        <v>7.7467987068145812</v>
      </c>
      <c r="O42" s="59">
        <f t="shared" si="2"/>
        <v>23.589002062250398</v>
      </c>
      <c r="P42" s="2">
        <v>23.99</v>
      </c>
      <c r="Q42" s="2" t="str">
        <f t="shared" si="3"/>
        <v>34.99</v>
      </c>
    </row>
    <row r="43" spans="1:17" ht="147" customHeight="1">
      <c r="A43" s="30" t="s">
        <v>451</v>
      </c>
      <c r="B43" s="27"/>
      <c r="C43" s="27" t="s">
        <v>1753</v>
      </c>
      <c r="D43" s="31" t="s">
        <v>453</v>
      </c>
      <c r="E43" s="27">
        <v>10</v>
      </c>
      <c r="F43" s="27">
        <v>1.55</v>
      </c>
      <c r="G43" s="27"/>
      <c r="H43" s="44" t="s">
        <v>1442</v>
      </c>
      <c r="I43" s="27" t="s">
        <v>1442</v>
      </c>
      <c r="J43" s="27">
        <v>28.68</v>
      </c>
      <c r="K43" s="27">
        <v>5</v>
      </c>
      <c r="L43" s="2">
        <f t="shared" si="0"/>
        <v>33.68</v>
      </c>
      <c r="M43" s="60">
        <v>6.8000000000000005E-2</v>
      </c>
      <c r="N43" s="59">
        <f t="shared" si="1"/>
        <v>7.7467987068145812</v>
      </c>
      <c r="O43" s="59">
        <f t="shared" si="2"/>
        <v>23.589002062250398</v>
      </c>
      <c r="P43" s="2">
        <v>23.99</v>
      </c>
      <c r="Q43" s="2" t="str">
        <f t="shared" si="3"/>
        <v>34.99</v>
      </c>
    </row>
    <row r="44" spans="1:17" ht="147" customHeight="1">
      <c r="A44" s="30" t="s">
        <v>454</v>
      </c>
      <c r="B44" s="27"/>
      <c r="C44" s="27" t="s">
        <v>1754</v>
      </c>
      <c r="D44" s="31" t="s">
        <v>455</v>
      </c>
      <c r="E44" s="27">
        <v>10</v>
      </c>
      <c r="F44" s="27">
        <v>1.55</v>
      </c>
      <c r="G44" s="27"/>
      <c r="H44" s="44" t="s">
        <v>1442</v>
      </c>
      <c r="I44" s="27" t="s">
        <v>1442</v>
      </c>
      <c r="J44" s="27">
        <v>28.68</v>
      </c>
      <c r="K44" s="27">
        <v>5</v>
      </c>
      <c r="L44" s="2">
        <f t="shared" si="0"/>
        <v>33.68</v>
      </c>
      <c r="M44" s="60">
        <v>6.8000000000000005E-2</v>
      </c>
      <c r="N44" s="59">
        <f t="shared" si="1"/>
        <v>7.7467987068145812</v>
      </c>
      <c r="O44" s="59">
        <f t="shared" si="2"/>
        <v>23.589002062250398</v>
      </c>
      <c r="P44" s="2">
        <v>23.99</v>
      </c>
      <c r="Q44" s="2" t="str">
        <f t="shared" si="3"/>
        <v>34.99</v>
      </c>
    </row>
    <row r="45" spans="1:17" ht="147" customHeight="1">
      <c r="A45" s="30" t="s">
        <v>456</v>
      </c>
      <c r="B45" s="27"/>
      <c r="C45" s="27" t="s">
        <v>1755</v>
      </c>
      <c r="D45" s="31" t="s">
        <v>457</v>
      </c>
      <c r="E45" s="27">
        <v>10</v>
      </c>
      <c r="F45" s="27">
        <v>1.55</v>
      </c>
      <c r="G45" s="27"/>
      <c r="H45" s="44" t="s">
        <v>1442</v>
      </c>
      <c r="I45" s="27" t="s">
        <v>1442</v>
      </c>
      <c r="J45" s="27">
        <v>28.68</v>
      </c>
      <c r="K45" s="27">
        <v>5</v>
      </c>
      <c r="L45" s="2">
        <f t="shared" si="0"/>
        <v>33.68</v>
      </c>
      <c r="M45" s="60">
        <v>6.8000000000000005E-2</v>
      </c>
      <c r="N45" s="59">
        <f t="shared" si="1"/>
        <v>7.7467987068145812</v>
      </c>
      <c r="O45" s="59">
        <f t="shared" si="2"/>
        <v>23.589002062250398</v>
      </c>
      <c r="P45" s="2">
        <v>23.99</v>
      </c>
      <c r="Q45" s="2" t="str">
        <f t="shared" si="3"/>
        <v>34.99</v>
      </c>
    </row>
    <row r="46" spans="1:17" ht="147" customHeight="1">
      <c r="A46" s="30" t="s">
        <v>458</v>
      </c>
      <c r="B46" s="27"/>
      <c r="C46" s="27" t="s">
        <v>1756</v>
      </c>
      <c r="D46" s="31" t="s">
        <v>459</v>
      </c>
      <c r="E46" s="27">
        <v>10</v>
      </c>
      <c r="F46" s="27">
        <v>1.55</v>
      </c>
      <c r="G46" s="27"/>
      <c r="H46" s="44" t="s">
        <v>1442</v>
      </c>
      <c r="I46" s="27" t="s">
        <v>1442</v>
      </c>
      <c r="J46" s="27">
        <v>28.68</v>
      </c>
      <c r="K46" s="27">
        <v>5</v>
      </c>
      <c r="L46" s="2">
        <f t="shared" si="0"/>
        <v>33.68</v>
      </c>
      <c r="M46" s="60">
        <v>6.8000000000000005E-2</v>
      </c>
      <c r="N46" s="59">
        <f t="shared" si="1"/>
        <v>7.7467987068145812</v>
      </c>
      <c r="O46" s="59">
        <f t="shared" si="2"/>
        <v>23.589002062250398</v>
      </c>
      <c r="P46" s="2">
        <v>23.99</v>
      </c>
      <c r="Q46" s="2" t="str">
        <f t="shared" si="3"/>
        <v>34.99</v>
      </c>
    </row>
    <row r="47" spans="1:17" ht="147" customHeight="1">
      <c r="A47" s="30" t="s">
        <v>460</v>
      </c>
      <c r="B47" s="27"/>
      <c r="C47" s="27" t="s">
        <v>1757</v>
      </c>
      <c r="D47" s="31" t="s">
        <v>461</v>
      </c>
      <c r="E47" s="27">
        <v>10</v>
      </c>
      <c r="F47" s="27">
        <v>1.55</v>
      </c>
      <c r="G47" s="27"/>
      <c r="H47" s="44" t="s">
        <v>1442</v>
      </c>
      <c r="I47" s="27" t="s">
        <v>1442</v>
      </c>
      <c r="J47" s="27">
        <v>28.68</v>
      </c>
      <c r="K47" s="27">
        <v>5</v>
      </c>
      <c r="L47" s="2">
        <f t="shared" si="0"/>
        <v>33.68</v>
      </c>
      <c r="M47" s="60">
        <v>6.8000000000000005E-2</v>
      </c>
      <c r="N47" s="59">
        <f t="shared" si="1"/>
        <v>7.7467987068145812</v>
      </c>
      <c r="O47" s="59">
        <f t="shared" si="2"/>
        <v>23.589002062250398</v>
      </c>
      <c r="P47" s="2">
        <v>23.99</v>
      </c>
      <c r="Q47" s="2" t="str">
        <f t="shared" si="3"/>
        <v>34.99</v>
      </c>
    </row>
    <row r="48" spans="1:17" ht="147" customHeight="1">
      <c r="A48" s="30" t="s">
        <v>462</v>
      </c>
      <c r="B48" s="27"/>
      <c r="C48" s="27" t="s">
        <v>1758</v>
      </c>
      <c r="D48" s="31" t="s">
        <v>466</v>
      </c>
      <c r="E48" s="27">
        <v>10</v>
      </c>
      <c r="F48" s="27">
        <v>1.55</v>
      </c>
      <c r="G48" s="27"/>
      <c r="H48" s="44" t="s">
        <v>1442</v>
      </c>
      <c r="I48" s="27" t="s">
        <v>1442</v>
      </c>
      <c r="J48" s="27">
        <v>28.68</v>
      </c>
      <c r="K48" s="27">
        <v>5</v>
      </c>
      <c r="L48" s="2">
        <f t="shared" si="0"/>
        <v>33.68</v>
      </c>
      <c r="M48" s="60">
        <v>6.8000000000000005E-2</v>
      </c>
      <c r="N48" s="59">
        <f t="shared" si="1"/>
        <v>7.7467987068145812</v>
      </c>
      <c r="O48" s="59">
        <f t="shared" si="2"/>
        <v>23.589002062250398</v>
      </c>
      <c r="P48" s="2">
        <v>23.99</v>
      </c>
      <c r="Q48" s="2" t="str">
        <f t="shared" si="3"/>
        <v>34.99</v>
      </c>
    </row>
    <row r="49" spans="1:17" ht="147" customHeight="1">
      <c r="A49" s="30" t="s">
        <v>463</v>
      </c>
      <c r="B49" s="27"/>
      <c r="C49" s="27" t="s">
        <v>1759</v>
      </c>
      <c r="D49" s="31" t="s">
        <v>467</v>
      </c>
      <c r="E49" s="27">
        <v>10</v>
      </c>
      <c r="F49" s="27">
        <v>1.55</v>
      </c>
      <c r="G49" s="27"/>
      <c r="H49" s="44" t="s">
        <v>1442</v>
      </c>
      <c r="I49" s="27" t="s">
        <v>1442</v>
      </c>
      <c r="J49" s="27">
        <v>28.68</v>
      </c>
      <c r="K49" s="27">
        <v>5</v>
      </c>
      <c r="L49" s="2">
        <f t="shared" si="0"/>
        <v>33.68</v>
      </c>
      <c r="M49" s="60">
        <v>6.8000000000000005E-2</v>
      </c>
      <c r="N49" s="59">
        <f t="shared" si="1"/>
        <v>7.7467987068145812</v>
      </c>
      <c r="O49" s="59">
        <f t="shared" si="2"/>
        <v>23.589002062250398</v>
      </c>
      <c r="P49" s="2">
        <v>23.99</v>
      </c>
      <c r="Q49" s="2" t="str">
        <f t="shared" si="3"/>
        <v>34.99</v>
      </c>
    </row>
    <row r="50" spans="1:17" ht="147" customHeight="1">
      <c r="A50" s="30" t="s">
        <v>464</v>
      </c>
      <c r="B50" s="27"/>
      <c r="C50" s="27" t="s">
        <v>1760</v>
      </c>
      <c r="D50" s="31" t="s">
        <v>468</v>
      </c>
      <c r="E50" s="27">
        <v>10</v>
      </c>
      <c r="F50" s="27">
        <v>1.55</v>
      </c>
      <c r="G50" s="27"/>
      <c r="H50" s="44" t="s">
        <v>1442</v>
      </c>
      <c r="I50" s="27" t="s">
        <v>1442</v>
      </c>
      <c r="J50" s="27">
        <v>28.68</v>
      </c>
      <c r="K50" s="27">
        <v>5</v>
      </c>
      <c r="L50" s="2">
        <f t="shared" si="0"/>
        <v>33.68</v>
      </c>
      <c r="M50" s="60">
        <v>6.8000000000000005E-2</v>
      </c>
      <c r="N50" s="59">
        <f t="shared" si="1"/>
        <v>7.7467987068145812</v>
      </c>
      <c r="O50" s="59">
        <f t="shared" si="2"/>
        <v>23.589002062250398</v>
      </c>
      <c r="P50" s="2">
        <v>23.99</v>
      </c>
      <c r="Q50" s="2" t="str">
        <f t="shared" si="3"/>
        <v>34.99</v>
      </c>
    </row>
    <row r="51" spans="1:17" ht="147" customHeight="1">
      <c r="A51" s="30" t="s">
        <v>465</v>
      </c>
      <c r="B51" s="27"/>
      <c r="C51" s="27" t="s">
        <v>1761</v>
      </c>
      <c r="D51" s="31" t="s">
        <v>470</v>
      </c>
      <c r="E51" s="27">
        <v>10</v>
      </c>
      <c r="F51" s="27">
        <v>1.55</v>
      </c>
      <c r="G51" s="27"/>
      <c r="H51" s="44" t="s">
        <v>1442</v>
      </c>
      <c r="I51" s="27" t="s">
        <v>1442</v>
      </c>
      <c r="J51" s="27">
        <v>28.68</v>
      </c>
      <c r="K51" s="27">
        <v>5</v>
      </c>
      <c r="L51" s="2">
        <f t="shared" si="0"/>
        <v>33.68</v>
      </c>
      <c r="M51" s="60">
        <v>6.8000000000000005E-2</v>
      </c>
      <c r="N51" s="59">
        <f t="shared" si="1"/>
        <v>7.7467987068145812</v>
      </c>
      <c r="O51" s="59">
        <f t="shared" si="2"/>
        <v>23.589002062250398</v>
      </c>
      <c r="P51" s="2">
        <v>23.99</v>
      </c>
      <c r="Q51" s="2" t="str">
        <f t="shared" si="3"/>
        <v>34.99</v>
      </c>
    </row>
    <row r="52" spans="1:17" ht="147" customHeight="1">
      <c r="A52" s="30" t="s">
        <v>469</v>
      </c>
      <c r="B52" s="27"/>
      <c r="C52" s="27" t="s">
        <v>1762</v>
      </c>
      <c r="D52" s="31" t="s">
        <v>471</v>
      </c>
      <c r="E52" s="27">
        <v>10</v>
      </c>
      <c r="F52" s="27">
        <v>1.55</v>
      </c>
      <c r="G52" s="27"/>
      <c r="H52" s="44" t="s">
        <v>1442</v>
      </c>
      <c r="I52" s="27" t="s">
        <v>1442</v>
      </c>
      <c r="J52" s="27">
        <v>28.68</v>
      </c>
      <c r="K52" s="27">
        <v>5</v>
      </c>
      <c r="L52" s="2">
        <f t="shared" si="0"/>
        <v>33.68</v>
      </c>
      <c r="M52" s="60">
        <v>6.8000000000000005E-2</v>
      </c>
      <c r="N52" s="59">
        <f t="shared" si="1"/>
        <v>7.7467987068145812</v>
      </c>
      <c r="O52" s="59">
        <f t="shared" si="2"/>
        <v>23.589002062250398</v>
      </c>
      <c r="P52" s="2">
        <v>23.99</v>
      </c>
      <c r="Q52" s="2" t="str">
        <f t="shared" si="3"/>
        <v>34.99</v>
      </c>
    </row>
    <row r="53" spans="1:17" ht="147" customHeight="1">
      <c r="A53" s="30" t="s">
        <v>472</v>
      </c>
      <c r="B53" s="27"/>
      <c r="C53" s="27" t="s">
        <v>1763</v>
      </c>
      <c r="D53" s="31" t="s">
        <v>473</v>
      </c>
      <c r="E53" s="27">
        <v>10</v>
      </c>
      <c r="F53" s="27">
        <v>1.55</v>
      </c>
      <c r="G53" s="27"/>
      <c r="H53" s="44" t="s">
        <v>1442</v>
      </c>
      <c r="I53" s="27" t="s">
        <v>1442</v>
      </c>
      <c r="J53" s="27">
        <v>28.68</v>
      </c>
      <c r="K53" s="27">
        <v>5</v>
      </c>
      <c r="L53" s="2">
        <f t="shared" si="0"/>
        <v>33.68</v>
      </c>
      <c r="M53" s="60">
        <v>6.8000000000000005E-2</v>
      </c>
      <c r="N53" s="59">
        <f t="shared" si="1"/>
        <v>7.7467987068145812</v>
      </c>
      <c r="O53" s="59">
        <f t="shared" si="2"/>
        <v>23.589002062250398</v>
      </c>
      <c r="P53" s="2">
        <v>23.99</v>
      </c>
      <c r="Q53" s="2" t="str">
        <f t="shared" si="3"/>
        <v>34.99</v>
      </c>
    </row>
    <row r="54" spans="1:17" ht="147" customHeight="1">
      <c r="A54" s="30" t="s">
        <v>474</v>
      </c>
      <c r="B54" s="27"/>
      <c r="C54" s="27" t="s">
        <v>1764</v>
      </c>
      <c r="D54" s="31" t="s">
        <v>475</v>
      </c>
      <c r="E54" s="27">
        <v>10</v>
      </c>
      <c r="F54" s="27">
        <v>1.55</v>
      </c>
      <c r="G54" s="27"/>
      <c r="H54" s="44" t="s">
        <v>1442</v>
      </c>
      <c r="I54" s="27" t="s">
        <v>1442</v>
      </c>
      <c r="J54" s="27">
        <v>28.68</v>
      </c>
      <c r="K54" s="27">
        <v>5</v>
      </c>
      <c r="L54" s="2">
        <f t="shared" si="0"/>
        <v>33.68</v>
      </c>
      <c r="M54" s="60">
        <v>6.8000000000000005E-2</v>
      </c>
      <c r="N54" s="59">
        <f t="shared" si="1"/>
        <v>7.7467987068145812</v>
      </c>
      <c r="O54" s="59">
        <f t="shared" si="2"/>
        <v>23.589002062250398</v>
      </c>
      <c r="P54" s="2">
        <v>23.99</v>
      </c>
      <c r="Q54" s="2" t="str">
        <f t="shared" si="3"/>
        <v>34.99</v>
      </c>
    </row>
    <row r="55" spans="1:17" ht="147" customHeight="1">
      <c r="A55" s="30" t="s">
        <v>476</v>
      </c>
      <c r="B55" s="27"/>
      <c r="C55" s="27" t="s">
        <v>1765</v>
      </c>
      <c r="D55" s="31" t="s">
        <v>477</v>
      </c>
      <c r="E55" s="27">
        <v>10</v>
      </c>
      <c r="F55" s="27">
        <v>1.55</v>
      </c>
      <c r="G55" s="27"/>
      <c r="H55" s="44" t="s">
        <v>1442</v>
      </c>
      <c r="I55" s="27" t="s">
        <v>1442</v>
      </c>
      <c r="J55" s="27">
        <v>28.68</v>
      </c>
      <c r="K55" s="27">
        <v>5</v>
      </c>
      <c r="L55" s="2">
        <f t="shared" si="0"/>
        <v>33.68</v>
      </c>
      <c r="M55" s="60">
        <v>6.8000000000000005E-2</v>
      </c>
      <c r="N55" s="59">
        <f t="shared" si="1"/>
        <v>7.7467987068145812</v>
      </c>
      <c r="O55" s="59">
        <f t="shared" si="2"/>
        <v>23.589002062250398</v>
      </c>
      <c r="P55" s="2">
        <v>23.99</v>
      </c>
      <c r="Q55" s="2" t="str">
        <f t="shared" si="3"/>
        <v>34.99</v>
      </c>
    </row>
    <row r="56" spans="1:17" ht="147" customHeight="1">
      <c r="A56" s="30" t="s">
        <v>478</v>
      </c>
      <c r="B56" s="27"/>
      <c r="C56" s="27" t="s">
        <v>1766</v>
      </c>
      <c r="D56" s="33" t="s">
        <v>479</v>
      </c>
      <c r="E56" s="27">
        <v>10</v>
      </c>
      <c r="F56" s="27">
        <v>1.55</v>
      </c>
      <c r="G56" s="27"/>
      <c r="H56" s="44" t="s">
        <v>1442</v>
      </c>
      <c r="I56" s="27" t="s">
        <v>1442</v>
      </c>
      <c r="J56" s="27">
        <v>28.68</v>
      </c>
      <c r="K56" s="27">
        <v>5</v>
      </c>
      <c r="L56" s="2">
        <f t="shared" si="0"/>
        <v>33.68</v>
      </c>
      <c r="M56" s="60">
        <v>6.8000000000000005E-2</v>
      </c>
      <c r="N56" s="59">
        <f t="shared" si="1"/>
        <v>7.7467987068145812</v>
      </c>
      <c r="O56" s="59">
        <f t="shared" si="2"/>
        <v>23.589002062250398</v>
      </c>
      <c r="P56" s="2">
        <v>23.99</v>
      </c>
      <c r="Q56" s="2" t="str">
        <f t="shared" si="3"/>
        <v>34.99</v>
      </c>
    </row>
    <row r="57" spans="1:17" ht="147" customHeight="1">
      <c r="A57" s="30" t="s">
        <v>480</v>
      </c>
      <c r="B57" s="27"/>
      <c r="C57" s="27" t="s">
        <v>1767</v>
      </c>
      <c r="D57" s="31" t="s">
        <v>481</v>
      </c>
      <c r="E57" s="27">
        <v>10</v>
      </c>
      <c r="F57" s="27">
        <v>1.55</v>
      </c>
      <c r="G57" s="27"/>
      <c r="H57" s="44" t="s">
        <v>1442</v>
      </c>
      <c r="I57" s="27" t="s">
        <v>1442</v>
      </c>
      <c r="J57" s="27">
        <v>28.68</v>
      </c>
      <c r="K57" s="27">
        <v>5</v>
      </c>
      <c r="L57" s="2">
        <f t="shared" si="0"/>
        <v>33.68</v>
      </c>
      <c r="M57" s="60">
        <v>6.8000000000000005E-2</v>
      </c>
      <c r="N57" s="59">
        <f t="shared" si="1"/>
        <v>7.7467987068145812</v>
      </c>
      <c r="O57" s="59">
        <f t="shared" si="2"/>
        <v>23.589002062250398</v>
      </c>
      <c r="P57" s="2">
        <v>23.99</v>
      </c>
      <c r="Q57" s="2" t="str">
        <f t="shared" si="3"/>
        <v>34.99</v>
      </c>
    </row>
    <row r="58" spans="1:17" ht="147" customHeight="1">
      <c r="A58" s="30" t="s">
        <v>482</v>
      </c>
      <c r="B58" s="27"/>
      <c r="C58" s="27" t="s">
        <v>1768</v>
      </c>
      <c r="D58" s="31" t="s">
        <v>483</v>
      </c>
      <c r="E58" s="27">
        <v>10</v>
      </c>
      <c r="F58" s="27">
        <v>1.55</v>
      </c>
      <c r="G58" s="27"/>
      <c r="H58" s="44" t="s">
        <v>1442</v>
      </c>
      <c r="I58" s="27" t="s">
        <v>1442</v>
      </c>
      <c r="J58" s="27">
        <v>28.68</v>
      </c>
      <c r="K58" s="27">
        <v>5</v>
      </c>
      <c r="L58" s="2">
        <f t="shared" si="0"/>
        <v>33.68</v>
      </c>
      <c r="M58" s="60">
        <v>6.8000000000000005E-2</v>
      </c>
      <c r="N58" s="59">
        <f t="shared" si="1"/>
        <v>7.7467987068145812</v>
      </c>
      <c r="O58" s="59">
        <f t="shared" si="2"/>
        <v>23.589002062250398</v>
      </c>
      <c r="P58" s="2">
        <v>23.99</v>
      </c>
      <c r="Q58" s="2" t="str">
        <f t="shared" si="3"/>
        <v>34.99</v>
      </c>
    </row>
    <row r="59" spans="1:17" ht="147" customHeight="1">
      <c r="A59" s="30" t="s">
        <v>484</v>
      </c>
      <c r="B59" s="27"/>
      <c r="C59" s="27" t="s">
        <v>1769</v>
      </c>
      <c r="D59" s="31" t="s">
        <v>485</v>
      </c>
      <c r="E59" s="27">
        <v>10</v>
      </c>
      <c r="F59" s="27">
        <v>1.55</v>
      </c>
      <c r="G59" s="27"/>
      <c r="H59" s="44" t="s">
        <v>1442</v>
      </c>
      <c r="I59" s="27" t="s">
        <v>1442</v>
      </c>
      <c r="J59" s="27">
        <v>28.68</v>
      </c>
      <c r="K59" s="27">
        <v>5</v>
      </c>
      <c r="L59" s="2">
        <f t="shared" si="0"/>
        <v>33.68</v>
      </c>
      <c r="M59" s="60">
        <v>6.8000000000000005E-2</v>
      </c>
      <c r="N59" s="59">
        <f t="shared" si="1"/>
        <v>7.7467987068145812</v>
      </c>
      <c r="O59" s="59">
        <f t="shared" si="2"/>
        <v>23.589002062250398</v>
      </c>
      <c r="P59" s="2">
        <v>23.99</v>
      </c>
      <c r="Q59" s="2" t="str">
        <f t="shared" si="3"/>
        <v>34.99</v>
      </c>
    </row>
    <row r="60" spans="1:17" ht="147" customHeight="1">
      <c r="A60" s="30" t="s">
        <v>486</v>
      </c>
      <c r="B60" s="27"/>
      <c r="C60" s="27" t="s">
        <v>1770</v>
      </c>
      <c r="D60" s="31" t="s">
        <v>487</v>
      </c>
      <c r="E60" s="27">
        <v>10</v>
      </c>
      <c r="F60" s="27">
        <v>1.55</v>
      </c>
      <c r="G60" s="27"/>
      <c r="H60" s="44" t="s">
        <v>1442</v>
      </c>
      <c r="I60" s="27" t="s">
        <v>1442</v>
      </c>
      <c r="J60" s="27">
        <v>28.68</v>
      </c>
      <c r="K60" s="27">
        <v>5</v>
      </c>
      <c r="L60" s="2">
        <f t="shared" si="0"/>
        <v>33.68</v>
      </c>
      <c r="M60" s="60">
        <v>6.8000000000000005E-2</v>
      </c>
      <c r="N60" s="59">
        <f t="shared" si="1"/>
        <v>7.7467987068145812</v>
      </c>
      <c r="O60" s="59">
        <f t="shared" si="2"/>
        <v>23.589002062250398</v>
      </c>
      <c r="P60" s="2">
        <v>23.99</v>
      </c>
      <c r="Q60" s="2" t="str">
        <f t="shared" si="3"/>
        <v>34.99</v>
      </c>
    </row>
    <row r="61" spans="1:17" ht="147" customHeight="1">
      <c r="A61" s="30" t="s">
        <v>488</v>
      </c>
      <c r="B61" s="27"/>
      <c r="C61" s="27" t="s">
        <v>1771</v>
      </c>
      <c r="D61" s="31" t="s">
        <v>489</v>
      </c>
      <c r="E61" s="27">
        <v>10</v>
      </c>
      <c r="F61" s="27">
        <v>1.55</v>
      </c>
      <c r="G61" s="27"/>
      <c r="H61" s="44" t="s">
        <v>1442</v>
      </c>
      <c r="I61" s="27" t="s">
        <v>1442</v>
      </c>
      <c r="J61" s="27">
        <v>28.68</v>
      </c>
      <c r="K61" s="27">
        <v>5</v>
      </c>
      <c r="L61" s="2">
        <f t="shared" si="0"/>
        <v>33.68</v>
      </c>
      <c r="M61" s="60">
        <v>6.8000000000000005E-2</v>
      </c>
      <c r="N61" s="59">
        <f t="shared" si="1"/>
        <v>7.7467987068145812</v>
      </c>
      <c r="O61" s="59">
        <f t="shared" si="2"/>
        <v>23.589002062250398</v>
      </c>
      <c r="P61" s="2">
        <v>23.99</v>
      </c>
      <c r="Q61" s="2" t="str">
        <f t="shared" si="3"/>
        <v>34.99</v>
      </c>
    </row>
  </sheetData>
  <phoneticPr fontId="2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8.75" customWidth="1"/>
    <col min="2" max="2" width="22.5" customWidth="1"/>
    <col min="3" max="3" width="16.5" customWidth="1"/>
    <col min="4" max="4" width="16.125" customWidth="1"/>
    <col min="5" max="5" width="7.375" customWidth="1"/>
    <col min="6" max="6" width="10.625" customWidth="1"/>
    <col min="7" max="7" width="12.625" customWidth="1"/>
    <col min="8" max="8" width="10.25" customWidth="1"/>
    <col min="9" max="9" width="11.25" customWidth="1"/>
    <col min="10" max="10" width="15.5" customWidth="1"/>
    <col min="11" max="11" width="12" customWidth="1"/>
    <col min="12" max="12" width="6.875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29.94999999999999" customHeight="1">
      <c r="A2" s="45" t="s">
        <v>982</v>
      </c>
      <c r="B2" s="2"/>
      <c r="C2" s="2" t="s">
        <v>1012</v>
      </c>
      <c r="D2" s="45" t="s">
        <v>1085</v>
      </c>
      <c r="E2" s="2">
        <v>19</v>
      </c>
      <c r="F2" s="2">
        <v>0.1</v>
      </c>
      <c r="G2" s="45" t="s">
        <v>1138</v>
      </c>
      <c r="H2" s="2"/>
      <c r="I2" s="45" t="s">
        <v>1441</v>
      </c>
      <c r="J2" s="2" t="s">
        <v>1441</v>
      </c>
      <c r="K2" s="2">
        <v>5.5</v>
      </c>
      <c r="L2" s="2">
        <v>0.22</v>
      </c>
    </row>
    <row r="3" spans="1:12" ht="129.94999999999999" customHeight="1">
      <c r="A3" s="47" t="s">
        <v>983</v>
      </c>
      <c r="B3" s="2"/>
      <c r="C3" s="2" t="s">
        <v>1013</v>
      </c>
      <c r="D3" s="45" t="s">
        <v>1086</v>
      </c>
      <c r="E3" s="2">
        <v>11</v>
      </c>
      <c r="F3" s="2">
        <v>0.1</v>
      </c>
      <c r="G3" s="45" t="s">
        <v>1138</v>
      </c>
      <c r="H3" s="2"/>
      <c r="I3" s="45" t="s">
        <v>1441</v>
      </c>
      <c r="J3" s="2" t="s">
        <v>1441</v>
      </c>
      <c r="K3" s="2">
        <v>5.5</v>
      </c>
      <c r="L3" s="2">
        <v>0.22</v>
      </c>
    </row>
    <row r="4" spans="1:12" ht="129.94999999999999" customHeight="1">
      <c r="A4" s="47" t="s">
        <v>984</v>
      </c>
      <c r="B4" s="2"/>
      <c r="C4" s="2" t="s">
        <v>1014</v>
      </c>
      <c r="D4" s="47" t="s">
        <v>1087</v>
      </c>
      <c r="E4" s="2">
        <v>20</v>
      </c>
      <c r="F4" s="2">
        <v>0.1</v>
      </c>
      <c r="G4" s="45" t="s">
        <v>1138</v>
      </c>
      <c r="H4" s="2"/>
      <c r="I4" s="45" t="s">
        <v>1441</v>
      </c>
      <c r="J4" s="2" t="s">
        <v>1441</v>
      </c>
      <c r="K4" s="2">
        <v>5</v>
      </c>
      <c r="L4" s="2">
        <v>0.22</v>
      </c>
    </row>
    <row r="5" spans="1:12" ht="129.94999999999999" customHeight="1">
      <c r="A5" s="47" t="s">
        <v>985</v>
      </c>
      <c r="B5" s="2"/>
      <c r="C5" s="2" t="s">
        <v>1016</v>
      </c>
      <c r="D5" s="47" t="s">
        <v>1087</v>
      </c>
      <c r="E5" s="2">
        <v>20</v>
      </c>
      <c r="F5" s="2">
        <v>0.1</v>
      </c>
      <c r="G5" s="45" t="s">
        <v>1138</v>
      </c>
      <c r="H5" s="2"/>
      <c r="I5" s="45" t="s">
        <v>1441</v>
      </c>
      <c r="J5" s="2" t="s">
        <v>1441</v>
      </c>
      <c r="K5" s="2">
        <v>5</v>
      </c>
      <c r="L5" s="2">
        <v>0.22</v>
      </c>
    </row>
    <row r="6" spans="1:12" ht="129.94999999999999" customHeight="1">
      <c r="A6" s="47" t="s">
        <v>986</v>
      </c>
      <c r="B6" s="2"/>
      <c r="C6" s="2" t="s">
        <v>1015</v>
      </c>
      <c r="D6" s="47" t="s">
        <v>1088</v>
      </c>
      <c r="E6" s="2">
        <v>24</v>
      </c>
      <c r="F6" s="2">
        <v>0.1</v>
      </c>
      <c r="G6" s="45" t="s">
        <v>1138</v>
      </c>
      <c r="H6" s="2"/>
      <c r="I6" s="45" t="s">
        <v>1441</v>
      </c>
      <c r="J6" s="2" t="s">
        <v>1441</v>
      </c>
      <c r="K6" s="2">
        <v>8</v>
      </c>
      <c r="L6" s="2">
        <v>0.22</v>
      </c>
    </row>
    <row r="7" spans="1:12" ht="129.94999999999999" customHeight="1">
      <c r="A7" s="47" t="s">
        <v>987</v>
      </c>
      <c r="B7" s="2"/>
      <c r="C7" s="2" t="s">
        <v>1017</v>
      </c>
      <c r="D7" s="47" t="s">
        <v>1089</v>
      </c>
      <c r="E7" s="2">
        <v>16</v>
      </c>
      <c r="F7" s="2">
        <v>0.1</v>
      </c>
      <c r="G7" s="45" t="s">
        <v>1138</v>
      </c>
      <c r="H7" s="2"/>
      <c r="I7" s="45" t="s">
        <v>1441</v>
      </c>
      <c r="J7" s="2" t="s">
        <v>1441</v>
      </c>
      <c r="K7" s="2">
        <v>8</v>
      </c>
      <c r="L7" s="2">
        <v>0.22</v>
      </c>
    </row>
    <row r="8" spans="1:12" ht="129.94999999999999" customHeight="1">
      <c r="A8" s="45" t="s">
        <v>981</v>
      </c>
      <c r="B8" s="2"/>
      <c r="C8" s="2" t="s">
        <v>1011</v>
      </c>
      <c r="D8" s="47" t="s">
        <v>1090</v>
      </c>
      <c r="E8" s="2">
        <v>20</v>
      </c>
      <c r="F8" s="2">
        <v>0.1</v>
      </c>
      <c r="G8" s="45" t="s">
        <v>1138</v>
      </c>
      <c r="H8" s="2"/>
      <c r="I8" s="45" t="s">
        <v>1441</v>
      </c>
      <c r="J8" s="2" t="s">
        <v>1441</v>
      </c>
      <c r="K8" s="2">
        <v>7</v>
      </c>
      <c r="L8" s="2">
        <v>0.22</v>
      </c>
    </row>
    <row r="9" spans="1:12" ht="129.94999999999999" customHeight="1">
      <c r="A9" s="47" t="s">
        <v>989</v>
      </c>
      <c r="B9" s="2"/>
      <c r="C9" s="2" t="s">
        <v>1019</v>
      </c>
      <c r="D9" s="47" t="s">
        <v>1091</v>
      </c>
      <c r="E9" s="2">
        <v>10</v>
      </c>
      <c r="F9" s="2">
        <v>0.1</v>
      </c>
      <c r="G9" s="45" t="s">
        <v>1138</v>
      </c>
      <c r="H9" s="2"/>
      <c r="I9" s="45" t="s">
        <v>1441</v>
      </c>
      <c r="J9" s="2" t="s">
        <v>1441</v>
      </c>
      <c r="K9" s="2">
        <v>6.5</v>
      </c>
      <c r="L9" s="2">
        <v>0.22</v>
      </c>
    </row>
    <row r="10" spans="1:12" ht="129.94999999999999" customHeight="1">
      <c r="A10" s="47" t="s">
        <v>990</v>
      </c>
      <c r="B10" s="2"/>
      <c r="C10" s="2" t="s">
        <v>1020</v>
      </c>
      <c r="D10" s="47" t="s">
        <v>1092</v>
      </c>
      <c r="E10" s="2">
        <v>30</v>
      </c>
      <c r="F10" s="2">
        <v>0.5</v>
      </c>
      <c r="G10" s="45" t="s">
        <v>1138</v>
      </c>
      <c r="H10" s="2"/>
      <c r="I10" s="45" t="s">
        <v>1441</v>
      </c>
      <c r="J10" s="2" t="s">
        <v>1441</v>
      </c>
      <c r="K10" s="2">
        <v>22</v>
      </c>
      <c r="L10" s="2">
        <v>0.22</v>
      </c>
    </row>
    <row r="11" spans="1:12" ht="129.94999999999999" customHeight="1">
      <c r="A11" s="47" t="s">
        <v>988</v>
      </c>
      <c r="B11" s="2"/>
      <c r="C11" s="2" t="s">
        <v>1018</v>
      </c>
      <c r="D11" s="47" t="s">
        <v>1093</v>
      </c>
      <c r="E11" s="2">
        <v>10</v>
      </c>
      <c r="F11" s="2">
        <v>0.24</v>
      </c>
      <c r="G11" s="45" t="s">
        <v>1138</v>
      </c>
      <c r="H11" s="2"/>
      <c r="I11" s="45" t="s">
        <v>1441</v>
      </c>
      <c r="J11" s="2" t="s">
        <v>1441</v>
      </c>
      <c r="K11" s="2">
        <v>16</v>
      </c>
      <c r="L11" s="2">
        <v>0.22</v>
      </c>
    </row>
    <row r="12" spans="1:12" ht="129.94999999999999" customHeight="1">
      <c r="A12" s="47" t="s">
        <v>1094</v>
      </c>
      <c r="B12" s="2"/>
      <c r="C12" s="2" t="s">
        <v>1095</v>
      </c>
      <c r="D12" s="47" t="s">
        <v>1096</v>
      </c>
      <c r="E12" s="2">
        <v>31</v>
      </c>
      <c r="F12" s="2">
        <v>0.28999999999999998</v>
      </c>
      <c r="G12" s="45" t="s">
        <v>1138</v>
      </c>
      <c r="H12" s="2"/>
      <c r="I12" s="45" t="s">
        <v>1441</v>
      </c>
      <c r="J12" s="2" t="s">
        <v>1441</v>
      </c>
      <c r="K12" s="2">
        <v>13.5</v>
      </c>
      <c r="L12" s="2">
        <v>0.22</v>
      </c>
    </row>
    <row r="13" spans="1:12" ht="129.94999999999999" customHeight="1">
      <c r="A13" s="47" t="s">
        <v>991</v>
      </c>
      <c r="B13" s="2"/>
      <c r="C13" s="2" t="s">
        <v>1021</v>
      </c>
      <c r="D13" s="47" t="s">
        <v>1097</v>
      </c>
      <c r="E13" s="2">
        <v>29</v>
      </c>
      <c r="F13" s="2">
        <v>0.28999999999999998</v>
      </c>
      <c r="G13" s="45" t="s">
        <v>1138</v>
      </c>
      <c r="H13" s="2"/>
      <c r="I13" s="45" t="s">
        <v>1441</v>
      </c>
      <c r="J13" s="2" t="s">
        <v>1441</v>
      </c>
      <c r="K13" s="2">
        <v>13.5</v>
      </c>
      <c r="L13" s="2">
        <v>0.22</v>
      </c>
    </row>
    <row r="14" spans="1:12" ht="129.94999999999999" customHeight="1">
      <c r="A14" s="47" t="s">
        <v>992</v>
      </c>
      <c r="B14" s="2"/>
      <c r="C14" s="2" t="s">
        <v>1022</v>
      </c>
      <c r="D14" s="47" t="s">
        <v>1098</v>
      </c>
      <c r="E14" s="2">
        <v>30</v>
      </c>
      <c r="F14" s="2">
        <v>0.13</v>
      </c>
      <c r="G14" s="45" t="s">
        <v>1138</v>
      </c>
      <c r="H14" s="2"/>
      <c r="I14" s="45" t="s">
        <v>1441</v>
      </c>
      <c r="J14" s="2" t="s">
        <v>1441</v>
      </c>
      <c r="K14" s="2">
        <v>9.5</v>
      </c>
      <c r="L14" s="2">
        <v>0.22</v>
      </c>
    </row>
    <row r="15" spans="1:12" ht="129.94999999999999" customHeight="1">
      <c r="A15" s="47" t="s">
        <v>993</v>
      </c>
      <c r="B15" s="2"/>
      <c r="C15" s="2" t="s">
        <v>1023</v>
      </c>
      <c r="D15" s="47" t="s">
        <v>1099</v>
      </c>
      <c r="E15" s="2">
        <v>20</v>
      </c>
      <c r="F15" s="2">
        <v>0.1</v>
      </c>
      <c r="G15" s="45" t="s">
        <v>1138</v>
      </c>
      <c r="H15" s="2"/>
      <c r="I15" s="45" t="s">
        <v>1441</v>
      </c>
      <c r="J15" s="2" t="s">
        <v>1441</v>
      </c>
      <c r="K15" s="2">
        <v>8</v>
      </c>
      <c r="L15" s="2">
        <v>0.22</v>
      </c>
    </row>
    <row r="16" spans="1:12" ht="129.94999999999999" customHeight="1">
      <c r="A16" s="47" t="s">
        <v>994</v>
      </c>
      <c r="B16" s="2"/>
      <c r="C16" s="2" t="s">
        <v>1024</v>
      </c>
      <c r="D16" s="47" t="s">
        <v>1100</v>
      </c>
      <c r="E16" s="2">
        <v>20</v>
      </c>
      <c r="F16" s="2">
        <v>0.1</v>
      </c>
      <c r="G16" s="45" t="s">
        <v>1138</v>
      </c>
      <c r="H16" s="2"/>
      <c r="I16" s="45" t="s">
        <v>1441</v>
      </c>
      <c r="J16" s="2" t="s">
        <v>1441</v>
      </c>
      <c r="K16" s="2">
        <v>8</v>
      </c>
      <c r="L16" s="2">
        <v>0.22</v>
      </c>
    </row>
    <row r="17" spans="1:12" ht="129.94999999999999" customHeight="1">
      <c r="A17" s="47" t="s">
        <v>1101</v>
      </c>
      <c r="B17" s="2"/>
      <c r="C17" s="2" t="s">
        <v>1102</v>
      </c>
      <c r="D17" s="47" t="s">
        <v>1103</v>
      </c>
      <c r="E17" s="2">
        <v>29</v>
      </c>
      <c r="F17" s="2">
        <v>0.1</v>
      </c>
      <c r="G17" s="45" t="s">
        <v>1138</v>
      </c>
      <c r="H17" s="2"/>
      <c r="I17" s="45" t="s">
        <v>1441</v>
      </c>
      <c r="J17" s="2" t="s">
        <v>1441</v>
      </c>
      <c r="K17" s="2">
        <v>8</v>
      </c>
      <c r="L17" s="2">
        <v>0.22</v>
      </c>
    </row>
    <row r="18" spans="1:12" ht="129.94999999999999" customHeight="1">
      <c r="A18" s="47" t="s">
        <v>995</v>
      </c>
      <c r="B18" s="2"/>
      <c r="C18" s="2" t="s">
        <v>1025</v>
      </c>
      <c r="D18" s="47" t="s">
        <v>1104</v>
      </c>
      <c r="E18" s="2">
        <v>20</v>
      </c>
      <c r="F18" s="2">
        <v>0.1</v>
      </c>
      <c r="G18" s="45" t="s">
        <v>1138</v>
      </c>
      <c r="H18" s="2"/>
      <c r="I18" s="45" t="s">
        <v>1441</v>
      </c>
      <c r="J18" s="2" t="s">
        <v>1441</v>
      </c>
      <c r="K18" s="2">
        <v>5.8</v>
      </c>
      <c r="L18" s="2">
        <v>0.22</v>
      </c>
    </row>
    <row r="19" spans="1:12" ht="129.94999999999999" customHeight="1">
      <c r="A19" s="47" t="s">
        <v>996</v>
      </c>
      <c r="B19" s="2"/>
      <c r="C19" s="2" t="s">
        <v>1026</v>
      </c>
      <c r="D19" s="47" t="s">
        <v>1105</v>
      </c>
      <c r="E19" s="2">
        <v>20</v>
      </c>
      <c r="F19" s="2">
        <v>0.13</v>
      </c>
      <c r="G19" s="45" t="s">
        <v>1138</v>
      </c>
      <c r="H19" s="2"/>
      <c r="I19" s="45" t="s">
        <v>1441</v>
      </c>
      <c r="J19" s="2" t="s">
        <v>1441</v>
      </c>
      <c r="K19" s="2">
        <v>10</v>
      </c>
      <c r="L19" s="2">
        <v>0.22</v>
      </c>
    </row>
    <row r="20" spans="1:12" ht="129.94999999999999" customHeight="1">
      <c r="A20" s="47" t="s">
        <v>998</v>
      </c>
      <c r="B20" s="2"/>
      <c r="C20" s="2" t="s">
        <v>1027</v>
      </c>
      <c r="D20" s="47" t="s">
        <v>1106</v>
      </c>
      <c r="E20" s="2">
        <v>12</v>
      </c>
      <c r="F20" s="2">
        <v>0.13</v>
      </c>
      <c r="G20" s="45" t="s">
        <v>1138</v>
      </c>
      <c r="H20" s="2"/>
      <c r="I20" s="45" t="s">
        <v>1441</v>
      </c>
      <c r="J20" s="2" t="s">
        <v>1441</v>
      </c>
      <c r="K20" s="2">
        <v>6</v>
      </c>
      <c r="L20" s="2">
        <v>0.22</v>
      </c>
    </row>
    <row r="21" spans="1:12" ht="129.94999999999999" customHeight="1">
      <c r="A21" s="47" t="s">
        <v>997</v>
      </c>
      <c r="B21" s="2"/>
      <c r="C21" s="2" t="s">
        <v>1028</v>
      </c>
      <c r="D21" s="47" t="s">
        <v>1107</v>
      </c>
      <c r="E21" s="2">
        <v>18</v>
      </c>
      <c r="F21" s="2">
        <v>0.13</v>
      </c>
      <c r="G21" s="45" t="s">
        <v>1138</v>
      </c>
      <c r="H21" s="2"/>
      <c r="I21" s="45" t="s">
        <v>1441</v>
      </c>
      <c r="J21" s="2" t="s">
        <v>1441</v>
      </c>
      <c r="K21" s="2">
        <v>6</v>
      </c>
      <c r="L21" s="2">
        <v>0.22</v>
      </c>
    </row>
    <row r="22" spans="1:12" ht="129.94999999999999" customHeight="1">
      <c r="A22" s="47" t="s">
        <v>999</v>
      </c>
      <c r="B22" s="2"/>
      <c r="C22" s="2" t="s">
        <v>1029</v>
      </c>
      <c r="D22" s="47" t="s">
        <v>1108</v>
      </c>
      <c r="E22" s="2">
        <v>15</v>
      </c>
      <c r="F22" s="2">
        <v>0.13</v>
      </c>
      <c r="G22" s="45" t="s">
        <v>1138</v>
      </c>
      <c r="H22" s="2"/>
      <c r="I22" s="45" t="s">
        <v>1441</v>
      </c>
      <c r="J22" s="2" t="s">
        <v>1441</v>
      </c>
      <c r="K22" s="2">
        <v>6</v>
      </c>
      <c r="L22" s="2">
        <v>0.22</v>
      </c>
    </row>
    <row r="23" spans="1:12" ht="129.94999999999999" customHeight="1">
      <c r="A23" s="47" t="s">
        <v>1109</v>
      </c>
      <c r="B23" s="2"/>
      <c r="C23" s="2" t="s">
        <v>1110</v>
      </c>
      <c r="D23" s="47" t="s">
        <v>1111</v>
      </c>
      <c r="E23" s="2">
        <v>17</v>
      </c>
      <c r="F23" s="2">
        <v>0.11</v>
      </c>
      <c r="G23" s="45" t="s">
        <v>1138</v>
      </c>
      <c r="H23" s="2"/>
      <c r="I23" s="45" t="s">
        <v>1441</v>
      </c>
      <c r="J23" s="2" t="s">
        <v>1441</v>
      </c>
      <c r="K23" s="2">
        <v>5.5</v>
      </c>
      <c r="L23" s="2">
        <v>0.22</v>
      </c>
    </row>
    <row r="24" spans="1:12" ht="129.94999999999999" customHeight="1">
      <c r="A24" s="47" t="s">
        <v>1000</v>
      </c>
      <c r="B24" s="2"/>
      <c r="C24" s="2" t="s">
        <v>1030</v>
      </c>
      <c r="D24" s="47" t="s">
        <v>1112</v>
      </c>
      <c r="E24" s="2">
        <v>23</v>
      </c>
      <c r="F24" s="2">
        <v>0.11</v>
      </c>
      <c r="G24" s="45" t="s">
        <v>1138</v>
      </c>
      <c r="H24" s="2"/>
      <c r="I24" s="45" t="s">
        <v>1441</v>
      </c>
      <c r="J24" s="2" t="s">
        <v>1441</v>
      </c>
      <c r="K24" s="2">
        <v>5.5</v>
      </c>
      <c r="L24" s="2">
        <v>0.22</v>
      </c>
    </row>
    <row r="25" spans="1:12" ht="129.94999999999999" customHeight="1">
      <c r="A25" s="47" t="s">
        <v>1001</v>
      </c>
      <c r="B25" s="2"/>
      <c r="C25" s="2" t="s">
        <v>1031</v>
      </c>
      <c r="D25" s="47" t="s">
        <v>1113</v>
      </c>
      <c r="E25" s="2">
        <v>9</v>
      </c>
      <c r="F25" s="2">
        <v>0.1</v>
      </c>
      <c r="G25" s="45" t="s">
        <v>1138</v>
      </c>
      <c r="H25" s="2"/>
      <c r="I25" s="45" t="s">
        <v>1441</v>
      </c>
      <c r="J25" s="2" t="s">
        <v>1441</v>
      </c>
      <c r="K25" s="2">
        <v>3.5</v>
      </c>
      <c r="L25" s="2">
        <v>0.22</v>
      </c>
    </row>
    <row r="26" spans="1:12" ht="129.94999999999999" customHeight="1">
      <c r="A26" s="47" t="s">
        <v>1002</v>
      </c>
      <c r="B26" s="2"/>
      <c r="C26" s="2" t="s">
        <v>1032</v>
      </c>
      <c r="D26" s="47" t="s">
        <v>1114</v>
      </c>
      <c r="E26" s="2">
        <v>9</v>
      </c>
      <c r="F26" s="2">
        <v>0.1</v>
      </c>
      <c r="G26" s="45" t="s">
        <v>1138</v>
      </c>
      <c r="H26" s="2"/>
      <c r="I26" s="45" t="s">
        <v>1441</v>
      </c>
      <c r="J26" s="2" t="s">
        <v>1441</v>
      </c>
      <c r="K26" s="2">
        <v>3.5</v>
      </c>
      <c r="L26" s="2">
        <v>0.22</v>
      </c>
    </row>
    <row r="27" spans="1:12" ht="129.94999999999999" customHeight="1">
      <c r="A27" s="47" t="s">
        <v>1003</v>
      </c>
      <c r="B27" s="2"/>
      <c r="C27" s="2" t="s">
        <v>1033</v>
      </c>
      <c r="D27" s="47" t="s">
        <v>1115</v>
      </c>
      <c r="E27" s="2">
        <v>8</v>
      </c>
      <c r="F27" s="2">
        <v>0.1</v>
      </c>
      <c r="G27" s="45" t="s">
        <v>1138</v>
      </c>
      <c r="H27" s="2"/>
      <c r="I27" s="45" t="s">
        <v>1441</v>
      </c>
      <c r="J27" s="2" t="s">
        <v>1441</v>
      </c>
      <c r="K27" s="2">
        <v>3.5</v>
      </c>
      <c r="L27" s="2">
        <v>0.22</v>
      </c>
    </row>
    <row r="28" spans="1:12" ht="129.94999999999999" customHeight="1">
      <c r="A28" s="47" t="s">
        <v>1004</v>
      </c>
      <c r="B28" s="2"/>
      <c r="C28" s="2" t="s">
        <v>1034</v>
      </c>
      <c r="D28" s="47" t="s">
        <v>1116</v>
      </c>
      <c r="E28" s="2">
        <v>20</v>
      </c>
      <c r="F28" s="2">
        <v>0.1</v>
      </c>
      <c r="G28" s="45" t="s">
        <v>1138</v>
      </c>
      <c r="H28" s="2"/>
      <c r="I28" s="45" t="s">
        <v>1441</v>
      </c>
      <c r="J28" s="2" t="s">
        <v>1441</v>
      </c>
      <c r="K28" s="2">
        <v>11</v>
      </c>
      <c r="L28" s="2">
        <v>0.22</v>
      </c>
    </row>
    <row r="29" spans="1:12" ht="129.94999999999999" customHeight="1">
      <c r="A29" s="47" t="s">
        <v>1007</v>
      </c>
      <c r="B29" s="2"/>
      <c r="C29" s="2" t="s">
        <v>1038</v>
      </c>
      <c r="D29" s="47" t="s">
        <v>1117</v>
      </c>
      <c r="E29" s="2">
        <v>20</v>
      </c>
      <c r="F29" s="2">
        <v>0.1</v>
      </c>
      <c r="G29" s="45" t="s">
        <v>1138</v>
      </c>
      <c r="H29" s="2"/>
      <c r="I29" s="45" t="s">
        <v>1441</v>
      </c>
      <c r="J29" s="2" t="s">
        <v>1441</v>
      </c>
      <c r="K29" s="2">
        <v>8.5</v>
      </c>
      <c r="L29" s="2">
        <v>0.22</v>
      </c>
    </row>
    <row r="30" spans="1:12" ht="129.94999999999999" customHeight="1">
      <c r="A30" s="47" t="s">
        <v>1008</v>
      </c>
      <c r="B30" s="2"/>
      <c r="C30" s="2" t="s">
        <v>1039</v>
      </c>
      <c r="D30" s="47" t="s">
        <v>1118</v>
      </c>
      <c r="E30" s="2">
        <v>20</v>
      </c>
      <c r="F30" s="2">
        <v>0.1</v>
      </c>
      <c r="G30" s="45" t="s">
        <v>1138</v>
      </c>
      <c r="H30" s="2"/>
      <c r="I30" s="45" t="s">
        <v>1441</v>
      </c>
      <c r="J30" s="2" t="s">
        <v>1441</v>
      </c>
      <c r="K30" s="2">
        <v>5</v>
      </c>
      <c r="L30" s="2">
        <v>0.22</v>
      </c>
    </row>
    <row r="31" spans="1:12" ht="129.94999999999999" customHeight="1">
      <c r="A31" s="47" t="s">
        <v>1009</v>
      </c>
      <c r="B31" s="2"/>
      <c r="C31" s="2" t="s">
        <v>1040</v>
      </c>
      <c r="D31" s="47" t="s">
        <v>1119</v>
      </c>
      <c r="E31" s="2">
        <v>20</v>
      </c>
      <c r="F31" s="2">
        <v>0.2</v>
      </c>
      <c r="G31" s="45" t="s">
        <v>1138</v>
      </c>
      <c r="H31" s="2"/>
      <c r="I31" s="45" t="s">
        <v>1441</v>
      </c>
      <c r="J31" s="2" t="s">
        <v>1441</v>
      </c>
      <c r="K31" s="2">
        <v>13</v>
      </c>
      <c r="L31" s="2">
        <v>0.22</v>
      </c>
    </row>
    <row r="32" spans="1:12" ht="129.94999999999999" customHeight="1">
      <c r="A32" s="47" t="s">
        <v>1010</v>
      </c>
      <c r="B32" s="2"/>
      <c r="C32" s="2" t="s">
        <v>1041</v>
      </c>
      <c r="D32" s="47" t="s">
        <v>1120</v>
      </c>
      <c r="E32" s="2">
        <v>20</v>
      </c>
      <c r="F32" s="2">
        <v>0.2</v>
      </c>
      <c r="G32" s="45" t="s">
        <v>1138</v>
      </c>
      <c r="H32" s="2"/>
      <c r="I32" s="45" t="s">
        <v>1441</v>
      </c>
      <c r="J32" s="2" t="s">
        <v>1441</v>
      </c>
      <c r="K32" s="2">
        <v>13</v>
      </c>
      <c r="L32" s="2">
        <v>0.22</v>
      </c>
    </row>
    <row r="33" spans="1:12" ht="129.94999999999999" customHeight="1">
      <c r="A33" s="45" t="s">
        <v>1063</v>
      </c>
      <c r="B33" s="2"/>
      <c r="C33" s="2" t="s">
        <v>1042</v>
      </c>
      <c r="D33" s="47" t="s">
        <v>1121</v>
      </c>
      <c r="E33" s="2">
        <v>20</v>
      </c>
      <c r="F33" s="2">
        <v>0.2</v>
      </c>
      <c r="G33" s="45" t="s">
        <v>1138</v>
      </c>
      <c r="H33" s="2"/>
      <c r="I33" s="45" t="s">
        <v>1441</v>
      </c>
      <c r="J33" s="2" t="s">
        <v>1441</v>
      </c>
      <c r="K33" s="2">
        <v>13</v>
      </c>
      <c r="L33" s="2">
        <v>0.22</v>
      </c>
    </row>
    <row r="34" spans="1:12" ht="129.94999999999999" customHeight="1">
      <c r="A34" s="45" t="s">
        <v>1064</v>
      </c>
      <c r="B34" s="2"/>
      <c r="C34" s="2" t="s">
        <v>1043</v>
      </c>
      <c r="D34" s="47" t="s">
        <v>1122</v>
      </c>
      <c r="E34" s="2">
        <v>20</v>
      </c>
      <c r="F34" s="2">
        <v>0.2</v>
      </c>
      <c r="G34" s="45" t="s">
        <v>1138</v>
      </c>
      <c r="H34" s="2"/>
      <c r="I34" s="45" t="s">
        <v>1441</v>
      </c>
      <c r="J34" s="2" t="s">
        <v>1441</v>
      </c>
      <c r="K34" s="2">
        <v>13</v>
      </c>
      <c r="L34" s="2">
        <v>0.22</v>
      </c>
    </row>
    <row r="35" spans="1:12" ht="129.94999999999999" customHeight="1">
      <c r="A35" s="45" t="s">
        <v>1065</v>
      </c>
      <c r="B35" s="2"/>
      <c r="C35" s="2" t="s">
        <v>1044</v>
      </c>
      <c r="D35" s="47" t="s">
        <v>1123</v>
      </c>
      <c r="E35" s="2">
        <v>20</v>
      </c>
      <c r="F35" s="2">
        <v>0.5</v>
      </c>
      <c r="G35" s="45" t="s">
        <v>1138</v>
      </c>
      <c r="H35" s="2"/>
      <c r="I35" s="45" t="s">
        <v>1441</v>
      </c>
      <c r="J35" s="2" t="s">
        <v>1441</v>
      </c>
      <c r="K35" s="2">
        <v>24</v>
      </c>
      <c r="L35" s="2">
        <v>0.22</v>
      </c>
    </row>
    <row r="36" spans="1:12" ht="129.94999999999999" customHeight="1">
      <c r="A36" s="45" t="s">
        <v>1066</v>
      </c>
      <c r="B36" s="2"/>
      <c r="C36" s="2" t="s">
        <v>1045</v>
      </c>
      <c r="D36" s="48" t="s">
        <v>1124</v>
      </c>
      <c r="E36" s="2">
        <v>20</v>
      </c>
      <c r="F36" s="2">
        <v>0.5</v>
      </c>
      <c r="G36" s="45" t="s">
        <v>1138</v>
      </c>
      <c r="H36" s="2"/>
      <c r="I36" s="45" t="s">
        <v>1441</v>
      </c>
      <c r="J36" s="2" t="s">
        <v>1441</v>
      </c>
      <c r="K36" s="2">
        <v>24</v>
      </c>
      <c r="L36" s="2">
        <v>0.22</v>
      </c>
    </row>
    <row r="37" spans="1:12" ht="129.94999999999999" customHeight="1">
      <c r="A37" s="45" t="s">
        <v>1067</v>
      </c>
      <c r="B37" s="2"/>
      <c r="C37" s="2" t="s">
        <v>1046</v>
      </c>
      <c r="D37" s="47" t="s">
        <v>1125</v>
      </c>
      <c r="E37" s="2">
        <v>20</v>
      </c>
      <c r="F37" s="2">
        <v>0.5</v>
      </c>
      <c r="G37" s="45" t="s">
        <v>1138</v>
      </c>
      <c r="H37" s="2"/>
      <c r="I37" s="45" t="s">
        <v>1441</v>
      </c>
      <c r="J37" s="2" t="s">
        <v>1441</v>
      </c>
      <c r="K37" s="2">
        <v>24</v>
      </c>
      <c r="L37" s="2">
        <v>0.22</v>
      </c>
    </row>
    <row r="38" spans="1:12" ht="129.94999999999999" customHeight="1">
      <c r="A38" s="45" t="s">
        <v>1068</v>
      </c>
      <c r="B38" s="2"/>
      <c r="C38" s="2" t="s">
        <v>1047</v>
      </c>
      <c r="D38" s="47" t="s">
        <v>1126</v>
      </c>
      <c r="E38" s="2">
        <v>10</v>
      </c>
      <c r="F38" s="2">
        <v>0.13</v>
      </c>
      <c r="G38" s="45" t="s">
        <v>1138</v>
      </c>
      <c r="H38" s="2"/>
      <c r="I38" s="45" t="s">
        <v>1441</v>
      </c>
      <c r="J38" s="2" t="s">
        <v>1441</v>
      </c>
      <c r="K38" s="2">
        <v>12</v>
      </c>
      <c r="L38" s="2">
        <v>0.22</v>
      </c>
    </row>
    <row r="39" spans="1:12" ht="129.94999999999999" customHeight="1">
      <c r="A39" s="45" t="s">
        <v>1069</v>
      </c>
      <c r="B39" s="2"/>
      <c r="C39" s="2" t="s">
        <v>1048</v>
      </c>
      <c r="D39" s="47" t="s">
        <v>1127</v>
      </c>
      <c r="E39" s="2">
        <v>20</v>
      </c>
      <c r="F39" s="2">
        <v>0.5</v>
      </c>
      <c r="G39" s="45" t="s">
        <v>1138</v>
      </c>
      <c r="H39" s="2"/>
      <c r="I39" s="45" t="s">
        <v>1441</v>
      </c>
      <c r="J39" s="2" t="s">
        <v>1441</v>
      </c>
      <c r="K39" s="2">
        <v>18</v>
      </c>
      <c r="L39" s="2">
        <v>0.22</v>
      </c>
    </row>
    <row r="40" spans="1:12" ht="129.94999999999999" customHeight="1">
      <c r="A40" s="45" t="s">
        <v>1070</v>
      </c>
      <c r="B40" s="2"/>
      <c r="C40" s="2" t="s">
        <v>1049</v>
      </c>
      <c r="D40" s="47" t="s">
        <v>1128</v>
      </c>
      <c r="E40" s="2">
        <v>20</v>
      </c>
      <c r="F40" s="2">
        <v>0.2</v>
      </c>
      <c r="G40" s="45" t="s">
        <v>1138</v>
      </c>
      <c r="H40" s="2"/>
      <c r="I40" s="45" t="s">
        <v>1441</v>
      </c>
      <c r="J40" s="2" t="s">
        <v>1441</v>
      </c>
      <c r="K40" s="2">
        <v>10.5</v>
      </c>
      <c r="L40" s="2">
        <v>0.22</v>
      </c>
    </row>
    <row r="41" spans="1:12" ht="129.94999999999999" customHeight="1">
      <c r="A41" s="45" t="s">
        <v>1071</v>
      </c>
      <c r="B41" s="2"/>
      <c r="C41" s="2" t="s">
        <v>1050</v>
      </c>
      <c r="D41" s="47" t="s">
        <v>1128</v>
      </c>
      <c r="E41" s="2">
        <v>20</v>
      </c>
      <c r="F41" s="2">
        <v>0.2</v>
      </c>
      <c r="G41" s="45" t="s">
        <v>1138</v>
      </c>
      <c r="H41" s="2"/>
      <c r="I41" s="45" t="s">
        <v>1441</v>
      </c>
      <c r="J41" s="2" t="s">
        <v>1441</v>
      </c>
      <c r="K41" s="2">
        <v>10.5</v>
      </c>
      <c r="L41" s="2">
        <v>0.22</v>
      </c>
    </row>
    <row r="42" spans="1:12" ht="129.94999999999999" customHeight="1">
      <c r="A42" s="45" t="s">
        <v>1072</v>
      </c>
      <c r="B42" s="2"/>
      <c r="C42" s="2" t="s">
        <v>1051</v>
      </c>
      <c r="D42" s="47" t="s">
        <v>1129</v>
      </c>
      <c r="E42" s="2">
        <v>30</v>
      </c>
      <c r="F42" s="2">
        <v>0.2</v>
      </c>
      <c r="G42" s="45" t="s">
        <v>1138</v>
      </c>
      <c r="H42" s="2"/>
      <c r="I42" s="45" t="s">
        <v>1441</v>
      </c>
      <c r="J42" s="2" t="s">
        <v>1441</v>
      </c>
      <c r="K42" s="2">
        <v>10.5</v>
      </c>
      <c r="L42" s="2">
        <v>0.22</v>
      </c>
    </row>
    <row r="43" spans="1:12" ht="129.94999999999999" customHeight="1">
      <c r="A43" s="45" t="s">
        <v>1073</v>
      </c>
      <c r="B43" s="2"/>
      <c r="C43" s="2" t="s">
        <v>1052</v>
      </c>
      <c r="D43" s="47" t="s">
        <v>1130</v>
      </c>
      <c r="E43" s="2">
        <v>6</v>
      </c>
      <c r="F43" s="2">
        <v>0.1</v>
      </c>
      <c r="G43" s="45" t="s">
        <v>1138</v>
      </c>
      <c r="H43" s="2"/>
      <c r="I43" s="45" t="s">
        <v>1441</v>
      </c>
      <c r="J43" s="2" t="s">
        <v>1441</v>
      </c>
      <c r="K43" s="2">
        <v>3.6</v>
      </c>
      <c r="L43" s="2">
        <v>0.22</v>
      </c>
    </row>
    <row r="44" spans="1:12" ht="129.94999999999999" customHeight="1">
      <c r="A44" s="45" t="s">
        <v>1074</v>
      </c>
      <c r="B44" s="2"/>
      <c r="C44" s="2" t="s">
        <v>1053</v>
      </c>
      <c r="D44" s="47" t="s">
        <v>1131</v>
      </c>
      <c r="E44" s="2">
        <v>49</v>
      </c>
      <c r="F44" s="2">
        <v>0.1</v>
      </c>
      <c r="G44" s="45" t="s">
        <v>1138</v>
      </c>
      <c r="H44" s="2"/>
      <c r="I44" s="45" t="s">
        <v>1441</v>
      </c>
      <c r="J44" s="2" t="s">
        <v>1441</v>
      </c>
      <c r="K44" s="2">
        <v>3.6</v>
      </c>
      <c r="L44" s="2">
        <v>0.22</v>
      </c>
    </row>
    <row r="45" spans="1:12" ht="129.94999999999999" customHeight="1">
      <c r="A45" s="45" t="s">
        <v>1075</v>
      </c>
      <c r="B45" s="2"/>
      <c r="C45" s="2" t="s">
        <v>1054</v>
      </c>
      <c r="D45" s="47" t="s">
        <v>1132</v>
      </c>
      <c r="E45" s="2">
        <v>4</v>
      </c>
      <c r="F45" s="2">
        <v>0.1</v>
      </c>
      <c r="G45" s="45" t="s">
        <v>1138</v>
      </c>
      <c r="H45" s="2"/>
      <c r="I45" s="45" t="s">
        <v>1441</v>
      </c>
      <c r="J45" s="2" t="s">
        <v>1441</v>
      </c>
      <c r="K45" s="2">
        <v>3.6</v>
      </c>
      <c r="L45" s="2">
        <v>0.22</v>
      </c>
    </row>
    <row r="46" spans="1:12" ht="129.94999999999999" customHeight="1">
      <c r="A46" s="47" t="s">
        <v>1076</v>
      </c>
      <c r="B46" s="2"/>
      <c r="C46" s="2" t="s">
        <v>1035</v>
      </c>
      <c r="D46" s="47" t="s">
        <v>1116</v>
      </c>
      <c r="E46" s="2">
        <v>20</v>
      </c>
      <c r="F46" s="2">
        <v>0.2</v>
      </c>
      <c r="G46" s="45" t="s">
        <v>1138</v>
      </c>
      <c r="H46" s="2"/>
      <c r="I46" s="45" t="s">
        <v>1441</v>
      </c>
      <c r="J46" s="2" t="s">
        <v>1441</v>
      </c>
      <c r="K46" s="2">
        <v>12</v>
      </c>
      <c r="L46" s="2">
        <v>0.22</v>
      </c>
    </row>
    <row r="47" spans="1:12" ht="129.94999999999999" customHeight="1">
      <c r="A47" s="56" t="s">
        <v>1005</v>
      </c>
      <c r="B47" s="2"/>
      <c r="C47" s="2" t="s">
        <v>1036</v>
      </c>
      <c r="D47" s="47" t="s">
        <v>1133</v>
      </c>
      <c r="E47" s="2">
        <v>10</v>
      </c>
      <c r="F47" s="2">
        <v>0.2</v>
      </c>
      <c r="G47" s="45" t="s">
        <v>1138</v>
      </c>
      <c r="H47" s="55" t="s">
        <v>1412</v>
      </c>
      <c r="I47" s="45" t="s">
        <v>1441</v>
      </c>
      <c r="J47" s="2" t="s">
        <v>1441</v>
      </c>
      <c r="K47" s="2">
        <v>12</v>
      </c>
      <c r="L47" s="2">
        <v>0.22</v>
      </c>
    </row>
    <row r="48" spans="1:12" ht="129.94999999999999" customHeight="1">
      <c r="A48" s="45" t="s">
        <v>1077</v>
      </c>
      <c r="B48" s="2"/>
      <c r="C48" s="2" t="s">
        <v>1062</v>
      </c>
      <c r="D48" s="47" t="s">
        <v>1117</v>
      </c>
      <c r="E48" s="2">
        <v>20</v>
      </c>
      <c r="F48" s="2">
        <v>0.1</v>
      </c>
      <c r="G48" s="45" t="s">
        <v>1138</v>
      </c>
      <c r="H48" s="2"/>
      <c r="I48" s="45" t="s">
        <v>1441</v>
      </c>
      <c r="J48" s="2" t="s">
        <v>1441</v>
      </c>
      <c r="K48" s="2">
        <v>4.5999999999999996</v>
      </c>
      <c r="L48" s="2">
        <v>0.22</v>
      </c>
    </row>
    <row r="49" spans="1:12" ht="129.94999999999999" customHeight="1">
      <c r="A49" s="45" t="s">
        <v>1078</v>
      </c>
      <c r="B49" s="2"/>
      <c r="C49" s="2" t="s">
        <v>1055</v>
      </c>
      <c r="D49" s="47" t="s">
        <v>1117</v>
      </c>
      <c r="E49" s="2">
        <v>20</v>
      </c>
      <c r="F49" s="2">
        <v>0.1</v>
      </c>
      <c r="G49" s="45" t="s">
        <v>1138</v>
      </c>
      <c r="H49" s="2"/>
      <c r="I49" s="45" t="s">
        <v>1441</v>
      </c>
      <c r="J49" s="2" t="s">
        <v>1441</v>
      </c>
      <c r="K49" s="2">
        <v>4.5999999999999996</v>
      </c>
      <c r="L49" s="2">
        <v>0.22</v>
      </c>
    </row>
    <row r="50" spans="1:12" ht="129.94999999999999" customHeight="1">
      <c r="A50" s="45" t="s">
        <v>1079</v>
      </c>
      <c r="B50" s="2"/>
      <c r="C50" s="2" t="s">
        <v>1056</v>
      </c>
      <c r="D50" s="47" t="s">
        <v>1134</v>
      </c>
      <c r="E50" s="2">
        <v>20</v>
      </c>
      <c r="F50" s="2">
        <v>0.1</v>
      </c>
      <c r="G50" s="45" t="s">
        <v>1138</v>
      </c>
      <c r="H50" s="2"/>
      <c r="I50" s="45" t="s">
        <v>1441</v>
      </c>
      <c r="J50" s="2" t="s">
        <v>1441</v>
      </c>
      <c r="K50" s="2">
        <v>4.5999999999999996</v>
      </c>
      <c r="L50" s="2">
        <v>0.22</v>
      </c>
    </row>
    <row r="51" spans="1:12" ht="129.94999999999999" customHeight="1">
      <c r="A51" s="45" t="s">
        <v>1080</v>
      </c>
      <c r="B51" s="2"/>
      <c r="C51" s="2" t="s">
        <v>1057</v>
      </c>
      <c r="D51" s="47" t="s">
        <v>1135</v>
      </c>
      <c r="E51" s="2">
        <v>20</v>
      </c>
      <c r="F51" s="2">
        <v>0.1</v>
      </c>
      <c r="G51" s="45" t="s">
        <v>1138</v>
      </c>
      <c r="H51" s="2"/>
      <c r="I51" s="45" t="s">
        <v>1441</v>
      </c>
      <c r="J51" s="2" t="s">
        <v>1441</v>
      </c>
      <c r="K51" s="2">
        <v>5</v>
      </c>
      <c r="L51" s="2">
        <v>0.22</v>
      </c>
    </row>
    <row r="52" spans="1:12" ht="129.94999999999999" customHeight="1">
      <c r="A52" s="45" t="s">
        <v>1081</v>
      </c>
      <c r="B52" s="2"/>
      <c r="C52" s="2" t="s">
        <v>1058</v>
      </c>
      <c r="D52" s="47" t="s">
        <v>1135</v>
      </c>
      <c r="E52" s="2">
        <v>20</v>
      </c>
      <c r="F52" s="2">
        <v>0.1</v>
      </c>
      <c r="G52" s="45" t="s">
        <v>1138</v>
      </c>
      <c r="H52" s="2"/>
      <c r="I52" s="45" t="s">
        <v>1441</v>
      </c>
      <c r="J52" s="2" t="s">
        <v>1441</v>
      </c>
      <c r="K52" s="2">
        <v>5</v>
      </c>
      <c r="L52" s="2">
        <v>0.22</v>
      </c>
    </row>
    <row r="53" spans="1:12" ht="129.94999999999999" customHeight="1">
      <c r="A53" s="45" t="s">
        <v>1082</v>
      </c>
      <c r="B53" s="2"/>
      <c r="C53" s="2" t="s">
        <v>1059</v>
      </c>
      <c r="D53" s="47" t="s">
        <v>1099</v>
      </c>
      <c r="E53" s="2">
        <v>20</v>
      </c>
      <c r="F53" s="2">
        <v>0.1</v>
      </c>
      <c r="G53" s="45" t="s">
        <v>1138</v>
      </c>
      <c r="H53" s="2"/>
      <c r="I53" s="45" t="s">
        <v>1441</v>
      </c>
      <c r="J53" s="2" t="s">
        <v>1441</v>
      </c>
      <c r="K53" s="2">
        <v>3.8</v>
      </c>
      <c r="L53" s="2">
        <v>0.22</v>
      </c>
    </row>
    <row r="54" spans="1:12" ht="129.94999999999999" customHeight="1">
      <c r="A54" s="45" t="s">
        <v>1083</v>
      </c>
      <c r="B54" s="2"/>
      <c r="C54" s="2" t="s">
        <v>1060</v>
      </c>
      <c r="D54" s="47" t="s">
        <v>1136</v>
      </c>
      <c r="E54" s="2">
        <v>20</v>
      </c>
      <c r="F54" s="2">
        <v>0.1</v>
      </c>
      <c r="G54" s="45" t="s">
        <v>1138</v>
      </c>
      <c r="H54" s="2"/>
      <c r="I54" s="45" t="s">
        <v>1441</v>
      </c>
      <c r="J54" s="2" t="s">
        <v>1441</v>
      </c>
      <c r="K54" s="2">
        <v>3.8</v>
      </c>
      <c r="L54" s="2">
        <v>0.22</v>
      </c>
    </row>
    <row r="55" spans="1:12" ht="129.94999999999999" customHeight="1">
      <c r="A55" s="45" t="s">
        <v>1084</v>
      </c>
      <c r="B55" s="2"/>
      <c r="C55" s="2" t="s">
        <v>1061</v>
      </c>
      <c r="D55" s="47" t="s">
        <v>1136</v>
      </c>
      <c r="E55" s="2">
        <v>20</v>
      </c>
      <c r="F55" s="2">
        <v>0.13</v>
      </c>
      <c r="G55" s="45" t="s">
        <v>1138</v>
      </c>
      <c r="H55" s="2"/>
      <c r="I55" s="45" t="s">
        <v>1441</v>
      </c>
      <c r="J55" s="2" t="s">
        <v>1441</v>
      </c>
      <c r="K55" s="2">
        <v>12</v>
      </c>
      <c r="L55" s="2">
        <v>0.22</v>
      </c>
    </row>
    <row r="56" spans="1:12" ht="129.94999999999999" customHeight="1">
      <c r="A56" s="47" t="s">
        <v>1006</v>
      </c>
      <c r="B56" s="2"/>
      <c r="C56" s="2" t="s">
        <v>1037</v>
      </c>
      <c r="D56" s="49" t="s">
        <v>1137</v>
      </c>
      <c r="E56" s="2">
        <v>30</v>
      </c>
      <c r="F56" s="2">
        <v>0.5</v>
      </c>
      <c r="G56" s="45" t="s">
        <v>1138</v>
      </c>
      <c r="H56" s="2"/>
      <c r="I56" s="45" t="s">
        <v>1441</v>
      </c>
      <c r="J56" s="2" t="s">
        <v>1441</v>
      </c>
      <c r="K56" s="2">
        <v>18.5</v>
      </c>
      <c r="L56" s="2">
        <v>0.22</v>
      </c>
    </row>
  </sheetData>
  <sortState ref="A2:L55">
    <sortCondition ref="A1"/>
  </sortState>
  <phoneticPr fontId="2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6.375" customWidth="1"/>
    <col min="2" max="2" width="19.875" customWidth="1"/>
    <col min="3" max="3" width="14" customWidth="1"/>
    <col min="4" max="4" width="23.875" style="52" customWidth="1"/>
    <col min="5" max="5" width="7" customWidth="1"/>
    <col min="6" max="6" width="10.375" customWidth="1"/>
    <col min="7" max="7" width="14.625" customWidth="1"/>
    <col min="8" max="8" width="11.875" customWidth="1"/>
    <col min="9" max="9" width="15.875" customWidth="1"/>
    <col min="10" max="10" width="10.375" customWidth="1"/>
  </cols>
  <sheetData>
    <row r="1" spans="1:11">
      <c r="A1" s="2" t="s">
        <v>0</v>
      </c>
      <c r="B1" s="2" t="s">
        <v>1</v>
      </c>
      <c r="C1" s="2" t="s">
        <v>2</v>
      </c>
      <c r="D1" s="27" t="s">
        <v>3</v>
      </c>
      <c r="E1" s="2" t="s">
        <v>4</v>
      </c>
      <c r="F1" s="2" t="s">
        <v>5</v>
      </c>
      <c r="G1" s="2" t="s">
        <v>6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ht="107.25" customHeight="1">
      <c r="A2" s="23" t="s">
        <v>316</v>
      </c>
      <c r="B2" s="2"/>
      <c r="C2" s="2" t="s">
        <v>303</v>
      </c>
      <c r="D2" s="51" t="s">
        <v>610</v>
      </c>
      <c r="E2" s="6">
        <v>40</v>
      </c>
      <c r="F2" s="2">
        <v>0.87000000000000011</v>
      </c>
      <c r="G2" s="24" t="s">
        <v>308</v>
      </c>
      <c r="H2" s="2" t="s">
        <v>1441</v>
      </c>
      <c r="I2" s="2" t="s">
        <v>1441</v>
      </c>
      <c r="J2" s="2">
        <v>17</v>
      </c>
      <c r="K2" s="2"/>
    </row>
    <row r="3" spans="1:11" ht="108" customHeight="1">
      <c r="A3" s="2" t="s">
        <v>300</v>
      </c>
      <c r="B3" s="2"/>
      <c r="C3" s="2" t="s">
        <v>304</v>
      </c>
      <c r="D3" s="51" t="s">
        <v>611</v>
      </c>
      <c r="E3" s="6">
        <v>25</v>
      </c>
      <c r="F3" s="2">
        <v>0.87000000000000011</v>
      </c>
      <c r="G3" s="24" t="s">
        <v>308</v>
      </c>
      <c r="H3" s="2" t="s">
        <v>1441</v>
      </c>
      <c r="I3" s="2" t="s">
        <v>1441</v>
      </c>
      <c r="J3" s="2">
        <v>17</v>
      </c>
      <c r="K3" s="2"/>
    </row>
    <row r="4" spans="1:11" ht="111.75" customHeight="1">
      <c r="A4" s="2" t="s">
        <v>299</v>
      </c>
      <c r="B4" s="2"/>
      <c r="C4" s="2" t="s">
        <v>305</v>
      </c>
      <c r="D4" s="51" t="s">
        <v>612</v>
      </c>
      <c r="E4" s="6">
        <v>40</v>
      </c>
      <c r="F4" s="2">
        <v>0.87000000000000011</v>
      </c>
      <c r="G4" s="24" t="s">
        <v>308</v>
      </c>
      <c r="H4" s="2" t="s">
        <v>1441</v>
      </c>
      <c r="I4" s="2" t="s">
        <v>1441</v>
      </c>
      <c r="J4" s="2">
        <v>17</v>
      </c>
      <c r="K4" s="2"/>
    </row>
    <row r="5" spans="1:11" ht="113.25" customHeight="1">
      <c r="A5" s="2" t="s">
        <v>301</v>
      </c>
      <c r="B5" s="2"/>
      <c r="C5" s="2" t="s">
        <v>306</v>
      </c>
      <c r="D5" s="54" t="s">
        <v>1413</v>
      </c>
      <c r="E5" s="6">
        <v>26</v>
      </c>
      <c r="F5" s="2">
        <v>0.87000000000000011</v>
      </c>
      <c r="G5" s="24" t="s">
        <v>308</v>
      </c>
      <c r="H5" s="2" t="s">
        <v>1441</v>
      </c>
      <c r="I5" s="2" t="s">
        <v>1441</v>
      </c>
      <c r="J5" s="2">
        <v>17</v>
      </c>
      <c r="K5" s="2"/>
    </row>
    <row r="6" spans="1:11" ht="111.75" customHeight="1">
      <c r="A6" s="2" t="s">
        <v>302</v>
      </c>
      <c r="B6" s="2"/>
      <c r="C6" s="2" t="s">
        <v>307</v>
      </c>
      <c r="D6" s="54" t="s">
        <v>1414</v>
      </c>
      <c r="E6" s="22">
        <v>20</v>
      </c>
      <c r="F6" s="2">
        <v>0.87000000000000011</v>
      </c>
      <c r="G6" s="24" t="s">
        <v>308</v>
      </c>
      <c r="H6" s="2" t="s">
        <v>1441</v>
      </c>
      <c r="I6" s="2" t="s">
        <v>1441</v>
      </c>
      <c r="J6" s="2">
        <v>17</v>
      </c>
      <c r="K6" s="2"/>
    </row>
    <row r="7" spans="1:11" ht="117" customHeight="1">
      <c r="A7" s="23" t="s">
        <v>341</v>
      </c>
      <c r="B7" s="2"/>
      <c r="C7" s="2" t="s">
        <v>317</v>
      </c>
      <c r="D7" s="51" t="s">
        <v>613</v>
      </c>
      <c r="E7" s="2">
        <v>1</v>
      </c>
      <c r="F7" s="2">
        <v>1.23</v>
      </c>
      <c r="G7" s="2"/>
      <c r="H7" s="2" t="s">
        <v>1441</v>
      </c>
      <c r="I7" s="2" t="s">
        <v>1441</v>
      </c>
      <c r="J7" s="2"/>
      <c r="K7" s="2"/>
    </row>
    <row r="8" spans="1:11" ht="117.75" customHeight="1">
      <c r="A8" s="23" t="s">
        <v>336</v>
      </c>
      <c r="B8" s="2"/>
      <c r="C8" s="2" t="s">
        <v>318</v>
      </c>
      <c r="D8" s="51" t="s">
        <v>614</v>
      </c>
      <c r="E8" s="2">
        <v>1</v>
      </c>
      <c r="F8" s="2">
        <v>1.1000000000000001</v>
      </c>
      <c r="G8" s="2"/>
      <c r="H8" s="2" t="s">
        <v>1441</v>
      </c>
      <c r="I8" s="2" t="s">
        <v>1441</v>
      </c>
      <c r="J8" s="2"/>
      <c r="K8" s="2"/>
    </row>
    <row r="9" spans="1:11" ht="118.5" customHeight="1">
      <c r="A9" s="23" t="s">
        <v>313</v>
      </c>
      <c r="B9" s="2"/>
      <c r="C9" s="2" t="s">
        <v>314</v>
      </c>
      <c r="D9" s="46" t="s">
        <v>615</v>
      </c>
      <c r="E9" s="2">
        <v>20</v>
      </c>
      <c r="F9" s="2">
        <v>1.1000000000000001</v>
      </c>
      <c r="G9" s="24" t="s">
        <v>311</v>
      </c>
      <c r="H9" s="2" t="s">
        <v>1441</v>
      </c>
      <c r="I9" s="2" t="s">
        <v>1441</v>
      </c>
      <c r="J9" s="2">
        <v>28</v>
      </c>
      <c r="K9" s="2"/>
    </row>
    <row r="10" spans="1:11" ht="121.5" customHeight="1">
      <c r="A10" s="23" t="s">
        <v>342</v>
      </c>
      <c r="B10" s="2"/>
      <c r="C10" s="2" t="s">
        <v>319</v>
      </c>
      <c r="D10" s="46" t="s">
        <v>613</v>
      </c>
      <c r="E10" s="2"/>
      <c r="F10" s="2"/>
      <c r="G10" s="2"/>
      <c r="H10" s="2" t="s">
        <v>1441</v>
      </c>
      <c r="I10" s="2" t="s">
        <v>1441</v>
      </c>
      <c r="J10" s="2"/>
      <c r="K10" s="2"/>
    </row>
    <row r="11" spans="1:11" ht="120.75" customHeight="1">
      <c r="A11" s="23" t="s">
        <v>343</v>
      </c>
      <c r="B11" s="2"/>
      <c r="C11" s="2" t="s">
        <v>320</v>
      </c>
      <c r="D11" s="51" t="s">
        <v>613</v>
      </c>
      <c r="E11" s="2">
        <v>1</v>
      </c>
      <c r="F11" s="2"/>
      <c r="G11" s="2"/>
      <c r="H11" s="2" t="s">
        <v>1441</v>
      </c>
      <c r="I11" s="2" t="s">
        <v>1441</v>
      </c>
      <c r="J11" s="2"/>
      <c r="K11" s="2"/>
    </row>
    <row r="12" spans="1:11" ht="118.5" customHeight="1">
      <c r="A12" s="23" t="s">
        <v>344</v>
      </c>
      <c r="B12" s="23"/>
      <c r="C12" s="23" t="s">
        <v>337</v>
      </c>
      <c r="D12" s="51" t="s">
        <v>613</v>
      </c>
      <c r="E12" s="23">
        <v>1</v>
      </c>
      <c r="F12" s="23"/>
      <c r="G12" s="23"/>
      <c r="H12" s="2" t="s">
        <v>1441</v>
      </c>
      <c r="I12" s="2" t="s">
        <v>1441</v>
      </c>
      <c r="J12" s="23"/>
      <c r="K12" s="2"/>
    </row>
    <row r="13" spans="1:11" ht="120.75" customHeight="1">
      <c r="A13" s="23" t="s">
        <v>345</v>
      </c>
      <c r="B13" s="23"/>
      <c r="C13" s="23" t="s">
        <v>338</v>
      </c>
      <c r="D13" s="51" t="s">
        <v>613</v>
      </c>
      <c r="E13" s="23">
        <v>1</v>
      </c>
      <c r="F13" s="23"/>
      <c r="G13" s="23"/>
      <c r="H13" s="2" t="s">
        <v>1441</v>
      </c>
      <c r="I13" s="2" t="s">
        <v>1441</v>
      </c>
      <c r="J13" s="23"/>
      <c r="K13" s="2"/>
    </row>
    <row r="14" spans="1:11" ht="121.5" customHeight="1">
      <c r="A14" s="23" t="s">
        <v>346</v>
      </c>
      <c r="B14" s="23"/>
      <c r="C14" s="23" t="s">
        <v>339</v>
      </c>
      <c r="D14" s="51" t="s">
        <v>614</v>
      </c>
      <c r="E14" s="23">
        <v>1</v>
      </c>
      <c r="F14" s="23"/>
      <c r="G14" s="23"/>
      <c r="H14" s="2" t="s">
        <v>1441</v>
      </c>
      <c r="I14" s="2" t="s">
        <v>1441</v>
      </c>
      <c r="J14" s="23"/>
      <c r="K14" s="2"/>
    </row>
    <row r="15" spans="1:11" ht="111.75" customHeight="1">
      <c r="A15" s="23" t="s">
        <v>310</v>
      </c>
      <c r="B15" s="2"/>
      <c r="C15" s="2" t="s">
        <v>315</v>
      </c>
      <c r="D15" s="54" t="s">
        <v>1415</v>
      </c>
      <c r="E15" s="2">
        <v>11</v>
      </c>
      <c r="F15" s="2"/>
      <c r="G15" s="24" t="s">
        <v>311</v>
      </c>
      <c r="H15" s="2" t="s">
        <v>1441</v>
      </c>
      <c r="I15" s="2" t="s">
        <v>1441</v>
      </c>
      <c r="J15" s="2">
        <v>30</v>
      </c>
      <c r="K15" s="2"/>
    </row>
    <row r="16" spans="1:11" ht="122.25" customHeight="1">
      <c r="A16" s="23" t="s">
        <v>347</v>
      </c>
      <c r="B16" s="23"/>
      <c r="C16" s="23" t="s">
        <v>340</v>
      </c>
      <c r="D16" s="51" t="s">
        <v>613</v>
      </c>
      <c r="E16" s="23">
        <v>1</v>
      </c>
      <c r="F16" s="23"/>
      <c r="G16" s="23"/>
      <c r="H16" s="2" t="s">
        <v>1441</v>
      </c>
      <c r="I16" s="2" t="s">
        <v>1441</v>
      </c>
      <c r="J16" s="23"/>
      <c r="K16" s="2"/>
    </row>
    <row r="17" spans="1:11" ht="103.5" customHeight="1">
      <c r="A17" s="23" t="s">
        <v>309</v>
      </c>
      <c r="B17" s="2"/>
      <c r="C17" s="2" t="s">
        <v>312</v>
      </c>
      <c r="D17" s="54" t="s">
        <v>1416</v>
      </c>
      <c r="E17" s="2">
        <v>6</v>
      </c>
      <c r="F17" s="2"/>
      <c r="G17" s="24" t="s">
        <v>311</v>
      </c>
      <c r="H17" s="2" t="s">
        <v>1441</v>
      </c>
      <c r="I17" s="2" t="s">
        <v>1441</v>
      </c>
      <c r="J17" s="2">
        <v>29</v>
      </c>
      <c r="K17" s="2"/>
    </row>
    <row r="18" spans="1:11" ht="120" customHeight="1">
      <c r="A18" s="23" t="s">
        <v>348</v>
      </c>
      <c r="B18" s="23"/>
      <c r="C18" s="23" t="s">
        <v>321</v>
      </c>
      <c r="D18" s="51" t="s">
        <v>613</v>
      </c>
      <c r="E18" s="23">
        <v>1</v>
      </c>
      <c r="F18" s="23"/>
      <c r="G18" s="23"/>
      <c r="H18" s="2" t="s">
        <v>1441</v>
      </c>
      <c r="I18" s="2" t="s">
        <v>1441</v>
      </c>
      <c r="J18" s="23"/>
      <c r="K18" s="2"/>
    </row>
    <row r="19" spans="1:11" ht="120.75" customHeight="1">
      <c r="A19" s="23" t="s">
        <v>349</v>
      </c>
      <c r="B19" s="23"/>
      <c r="C19" s="23" t="s">
        <v>322</v>
      </c>
      <c r="D19" s="51" t="s">
        <v>613</v>
      </c>
      <c r="E19" s="23">
        <v>1</v>
      </c>
      <c r="F19" s="23"/>
      <c r="G19" s="23"/>
      <c r="H19" s="2" t="s">
        <v>1441</v>
      </c>
      <c r="I19" s="2" t="s">
        <v>1441</v>
      </c>
      <c r="J19" s="23"/>
      <c r="K19" s="2"/>
    </row>
    <row r="20" spans="1:11" ht="118.5" customHeight="1">
      <c r="A20" s="23" t="s">
        <v>350</v>
      </c>
      <c r="B20" s="23"/>
      <c r="C20" s="23" t="s">
        <v>323</v>
      </c>
      <c r="D20" s="51" t="s">
        <v>613</v>
      </c>
      <c r="E20" s="23">
        <v>1</v>
      </c>
      <c r="F20" s="23"/>
      <c r="G20" s="23"/>
      <c r="H20" s="2" t="s">
        <v>1441</v>
      </c>
      <c r="I20" s="2" t="s">
        <v>1441</v>
      </c>
      <c r="J20" s="23"/>
      <c r="K20" s="2"/>
    </row>
    <row r="21" spans="1:11" ht="120.75" customHeight="1">
      <c r="A21" s="23" t="s">
        <v>351</v>
      </c>
      <c r="B21" s="23"/>
      <c r="C21" s="23" t="s">
        <v>324</v>
      </c>
      <c r="D21" s="51" t="s">
        <v>614</v>
      </c>
      <c r="E21" s="23">
        <v>1</v>
      </c>
      <c r="F21" s="23"/>
      <c r="G21" s="23"/>
      <c r="H21" s="2" t="s">
        <v>1441</v>
      </c>
      <c r="I21" s="2" t="s">
        <v>1441</v>
      </c>
      <c r="J21" s="23"/>
      <c r="K21" s="2"/>
    </row>
    <row r="22" spans="1:11" ht="120" customHeight="1">
      <c r="A22" s="23" t="s">
        <v>352</v>
      </c>
      <c r="B22" s="23"/>
      <c r="C22" s="23" t="s">
        <v>325</v>
      </c>
      <c r="D22" s="51" t="s">
        <v>614</v>
      </c>
      <c r="E22" s="23">
        <v>1</v>
      </c>
      <c r="F22" s="23"/>
      <c r="G22" s="23"/>
      <c r="H22" s="2" t="s">
        <v>1441</v>
      </c>
      <c r="I22" s="2" t="s">
        <v>1441</v>
      </c>
      <c r="J22" s="23"/>
      <c r="K22" s="2"/>
    </row>
    <row r="23" spans="1:11" ht="120" customHeight="1">
      <c r="A23" s="23" t="s">
        <v>362</v>
      </c>
      <c r="B23" s="23"/>
      <c r="C23" s="23" t="s">
        <v>326</v>
      </c>
      <c r="D23" s="51" t="s">
        <v>614</v>
      </c>
      <c r="E23" s="23">
        <v>1</v>
      </c>
      <c r="F23" s="23"/>
      <c r="G23" s="23"/>
      <c r="H23" s="2" t="s">
        <v>1441</v>
      </c>
      <c r="I23" s="2" t="s">
        <v>1441</v>
      </c>
      <c r="J23" s="23"/>
      <c r="K23" s="2"/>
    </row>
    <row r="24" spans="1:11" ht="121.5" customHeight="1">
      <c r="A24" s="23" t="s">
        <v>354</v>
      </c>
      <c r="B24" s="23"/>
      <c r="C24" s="23" t="s">
        <v>327</v>
      </c>
      <c r="D24" s="51" t="s">
        <v>613</v>
      </c>
      <c r="E24" s="23">
        <v>1</v>
      </c>
      <c r="F24" s="23"/>
      <c r="G24" s="23"/>
      <c r="H24" s="2" t="s">
        <v>1441</v>
      </c>
      <c r="I24" s="2" t="s">
        <v>1441</v>
      </c>
      <c r="J24" s="23"/>
      <c r="K24" s="2"/>
    </row>
    <row r="25" spans="1:11" ht="121.5" customHeight="1">
      <c r="A25" s="23" t="s">
        <v>355</v>
      </c>
      <c r="B25" s="23"/>
      <c r="C25" s="23" t="s">
        <v>328</v>
      </c>
      <c r="D25" s="51" t="s">
        <v>613</v>
      </c>
      <c r="E25" s="23">
        <v>1</v>
      </c>
      <c r="F25" s="23"/>
      <c r="G25" s="23"/>
      <c r="H25" s="2" t="s">
        <v>1441</v>
      </c>
      <c r="I25" s="2" t="s">
        <v>1441</v>
      </c>
      <c r="J25" s="23"/>
      <c r="K25" s="2"/>
    </row>
    <row r="26" spans="1:11" ht="120" customHeight="1">
      <c r="A26" s="23" t="s">
        <v>356</v>
      </c>
      <c r="B26" s="23"/>
      <c r="C26" s="23" t="s">
        <v>329</v>
      </c>
      <c r="D26" s="51" t="s">
        <v>613</v>
      </c>
      <c r="E26" s="23">
        <v>1</v>
      </c>
      <c r="F26" s="23"/>
      <c r="G26" s="23"/>
      <c r="H26" s="2" t="s">
        <v>1441</v>
      </c>
      <c r="I26" s="2" t="s">
        <v>1441</v>
      </c>
      <c r="J26" s="23"/>
      <c r="K26" s="2"/>
    </row>
    <row r="27" spans="1:11" ht="119.25" customHeight="1">
      <c r="A27" s="23" t="s">
        <v>357</v>
      </c>
      <c r="B27" s="23"/>
      <c r="C27" s="23" t="s">
        <v>330</v>
      </c>
      <c r="D27" s="51" t="s">
        <v>614</v>
      </c>
      <c r="E27" s="23">
        <v>1</v>
      </c>
      <c r="F27" s="23"/>
      <c r="G27" s="23"/>
      <c r="H27" s="2" t="s">
        <v>1441</v>
      </c>
      <c r="I27" s="2" t="s">
        <v>1441</v>
      </c>
      <c r="J27" s="23"/>
      <c r="K27" s="2"/>
    </row>
    <row r="28" spans="1:11" ht="117" customHeight="1">
      <c r="A28" s="23" t="s">
        <v>358</v>
      </c>
      <c r="B28" s="23"/>
      <c r="C28" s="23" t="s">
        <v>331</v>
      </c>
      <c r="D28" s="51" t="s">
        <v>613</v>
      </c>
      <c r="E28" s="23">
        <v>1</v>
      </c>
      <c r="F28" s="23"/>
      <c r="G28" s="23"/>
      <c r="H28" s="2" t="s">
        <v>1441</v>
      </c>
      <c r="I28" s="2" t="s">
        <v>1441</v>
      </c>
      <c r="J28" s="23"/>
      <c r="K28" s="2"/>
    </row>
    <row r="29" spans="1:11" ht="120" customHeight="1">
      <c r="A29" s="23" t="s">
        <v>359</v>
      </c>
      <c r="B29" s="23"/>
      <c r="C29" s="23" t="s">
        <v>332</v>
      </c>
      <c r="D29" s="51" t="s">
        <v>613</v>
      </c>
      <c r="E29" s="23">
        <v>1</v>
      </c>
      <c r="F29" s="23"/>
      <c r="G29" s="23"/>
      <c r="H29" s="2" t="s">
        <v>1441</v>
      </c>
      <c r="I29" s="2" t="s">
        <v>1441</v>
      </c>
      <c r="J29" s="23"/>
      <c r="K29" s="2"/>
    </row>
    <row r="30" spans="1:11" ht="117" customHeight="1">
      <c r="A30" s="23" t="s">
        <v>360</v>
      </c>
      <c r="B30" s="23"/>
      <c r="C30" s="23" t="s">
        <v>333</v>
      </c>
      <c r="D30" s="51" t="s">
        <v>613</v>
      </c>
      <c r="E30" s="23">
        <v>1</v>
      </c>
      <c r="F30" s="23"/>
      <c r="G30" s="23"/>
      <c r="H30" s="2" t="s">
        <v>1441</v>
      </c>
      <c r="I30" s="2" t="s">
        <v>1441</v>
      </c>
      <c r="J30" s="23"/>
      <c r="K30" s="2"/>
    </row>
    <row r="31" spans="1:11" ht="117.75" customHeight="1">
      <c r="A31" s="23" t="s">
        <v>361</v>
      </c>
      <c r="B31" s="23"/>
      <c r="C31" s="23" t="s">
        <v>334</v>
      </c>
      <c r="D31" s="51" t="s">
        <v>613</v>
      </c>
      <c r="E31" s="23">
        <v>1</v>
      </c>
      <c r="F31" s="23"/>
      <c r="G31" s="23"/>
      <c r="H31" s="2" t="s">
        <v>1441</v>
      </c>
      <c r="I31" s="2" t="s">
        <v>1441</v>
      </c>
      <c r="J31" s="23"/>
      <c r="K31" s="2"/>
    </row>
    <row r="32" spans="1:11" ht="121.5" customHeight="1">
      <c r="A32" s="23" t="s">
        <v>353</v>
      </c>
      <c r="B32" s="23"/>
      <c r="C32" s="23" t="s">
        <v>335</v>
      </c>
      <c r="D32" s="51" t="s">
        <v>614</v>
      </c>
      <c r="E32" s="23">
        <v>1</v>
      </c>
      <c r="F32" s="23"/>
      <c r="G32" s="23"/>
      <c r="H32" s="2" t="s">
        <v>1441</v>
      </c>
      <c r="I32" s="2" t="s">
        <v>1441</v>
      </c>
      <c r="J32" s="23"/>
      <c r="K32" s="2"/>
    </row>
  </sheetData>
  <phoneticPr fontId="2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7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RowHeight="13.5"/>
  <cols>
    <col min="1" max="1" width="18.75" style="38" customWidth="1"/>
    <col min="2" max="2" width="24.25" style="38" customWidth="1"/>
    <col min="3" max="3" width="15.5" style="38" customWidth="1"/>
    <col min="4" max="4" width="20.875" style="39" customWidth="1"/>
    <col min="5" max="5" width="9" style="38"/>
    <col min="6" max="6" width="11.5" style="38" customWidth="1"/>
    <col min="7" max="7" width="16.25" style="38" customWidth="1"/>
    <col min="8" max="8" width="12.125" style="38" customWidth="1"/>
    <col min="9" max="16384" width="9" style="38"/>
  </cols>
  <sheetData>
    <row r="1" spans="1:9">
      <c r="A1" s="40" t="s">
        <v>0</v>
      </c>
      <c r="B1" s="40" t="s">
        <v>1</v>
      </c>
      <c r="C1" s="40" t="s">
        <v>2</v>
      </c>
      <c r="D1" s="57" t="s">
        <v>3</v>
      </c>
      <c r="E1" s="40" t="s">
        <v>4</v>
      </c>
      <c r="F1" s="40" t="s">
        <v>8</v>
      </c>
      <c r="G1" s="40" t="s">
        <v>9</v>
      </c>
      <c r="H1" s="40" t="s">
        <v>10</v>
      </c>
      <c r="I1" s="40" t="s">
        <v>11</v>
      </c>
    </row>
    <row r="2" spans="1:9" ht="150.75" customHeight="1">
      <c r="A2" s="40" t="s">
        <v>788</v>
      </c>
      <c r="B2" s="40"/>
      <c r="C2" s="40" t="s">
        <v>787</v>
      </c>
      <c r="D2" s="41" t="s">
        <v>741</v>
      </c>
      <c r="E2" s="40">
        <v>1</v>
      </c>
      <c r="F2" s="40" t="s">
        <v>1441</v>
      </c>
      <c r="G2" s="40" t="s">
        <v>1441</v>
      </c>
      <c r="H2" s="40"/>
      <c r="I2" s="40"/>
    </row>
    <row r="3" spans="1:9" ht="150" customHeight="1">
      <c r="A3" s="40" t="s">
        <v>786</v>
      </c>
      <c r="B3" s="40"/>
      <c r="C3" s="40" t="s">
        <v>785</v>
      </c>
      <c r="D3" s="41" t="s">
        <v>762</v>
      </c>
      <c r="E3" s="40">
        <v>1</v>
      </c>
      <c r="F3" s="40" t="s">
        <v>1441</v>
      </c>
      <c r="G3" s="40" t="s">
        <v>1441</v>
      </c>
      <c r="H3" s="40"/>
      <c r="I3" s="40"/>
    </row>
    <row r="4" spans="1:9" ht="150" customHeight="1">
      <c r="A4" s="40" t="s">
        <v>784</v>
      </c>
      <c r="B4" s="40"/>
      <c r="C4" s="40" t="s">
        <v>783</v>
      </c>
      <c r="D4" s="41" t="s">
        <v>738</v>
      </c>
      <c r="E4" s="40">
        <v>1</v>
      </c>
      <c r="F4" s="40" t="s">
        <v>1441</v>
      </c>
      <c r="G4" s="40" t="s">
        <v>1441</v>
      </c>
      <c r="H4" s="40"/>
      <c r="I4" s="40"/>
    </row>
    <row r="5" spans="1:9" ht="150" customHeight="1">
      <c r="A5" s="40" t="s">
        <v>782</v>
      </c>
      <c r="B5" s="40"/>
      <c r="C5" s="40" t="s">
        <v>781</v>
      </c>
      <c r="D5" s="41" t="s">
        <v>762</v>
      </c>
      <c r="E5" s="40">
        <v>1</v>
      </c>
      <c r="F5" s="40" t="s">
        <v>1441</v>
      </c>
      <c r="G5" s="40" t="s">
        <v>1441</v>
      </c>
      <c r="H5" s="40"/>
      <c r="I5" s="40"/>
    </row>
    <row r="6" spans="1:9" ht="151.5" customHeight="1">
      <c r="A6" s="40" t="s">
        <v>780</v>
      </c>
      <c r="B6" s="40"/>
      <c r="C6" s="40" t="s">
        <v>779</v>
      </c>
      <c r="D6" s="41" t="s">
        <v>738</v>
      </c>
      <c r="E6" s="40">
        <v>1</v>
      </c>
      <c r="F6" s="40" t="s">
        <v>1441</v>
      </c>
      <c r="G6" s="40" t="s">
        <v>1441</v>
      </c>
      <c r="H6" s="40"/>
      <c r="I6" s="40"/>
    </row>
    <row r="7" spans="1:9" ht="150" customHeight="1">
      <c r="A7" s="40" t="s">
        <v>778</v>
      </c>
      <c r="B7" s="40"/>
      <c r="C7" s="40" t="s">
        <v>777</v>
      </c>
      <c r="D7" s="41" t="s">
        <v>762</v>
      </c>
      <c r="E7" s="40">
        <v>1</v>
      </c>
      <c r="F7" s="40" t="s">
        <v>1441</v>
      </c>
      <c r="G7" s="40" t="s">
        <v>1441</v>
      </c>
      <c r="H7" s="40"/>
      <c r="I7" s="40"/>
    </row>
    <row r="8" spans="1:9" ht="138" customHeight="1">
      <c r="A8" s="40" t="s">
        <v>776</v>
      </c>
      <c r="B8" s="40"/>
      <c r="C8" s="40" t="s">
        <v>775</v>
      </c>
      <c r="D8" s="41" t="s">
        <v>1418</v>
      </c>
      <c r="E8" s="40">
        <v>16</v>
      </c>
      <c r="F8" s="40" t="s">
        <v>1441</v>
      </c>
      <c r="G8" s="40" t="s">
        <v>1441</v>
      </c>
      <c r="H8" s="40">
        <v>30</v>
      </c>
      <c r="I8" s="40"/>
    </row>
    <row r="9" spans="1:9" ht="147" customHeight="1">
      <c r="A9" s="40" t="s">
        <v>774</v>
      </c>
      <c r="B9" s="40"/>
      <c r="C9" s="40" t="s">
        <v>773</v>
      </c>
      <c r="D9" s="41" t="s">
        <v>738</v>
      </c>
      <c r="E9" s="40">
        <v>1</v>
      </c>
      <c r="F9" s="40" t="s">
        <v>1441</v>
      </c>
      <c r="G9" s="40" t="s">
        <v>1441</v>
      </c>
      <c r="H9" s="40"/>
      <c r="I9" s="40"/>
    </row>
    <row r="10" spans="1:9" ht="147" customHeight="1">
      <c r="A10" s="40" t="s">
        <v>772</v>
      </c>
      <c r="B10" s="40"/>
      <c r="C10" s="40" t="s">
        <v>771</v>
      </c>
      <c r="D10" s="41" t="s">
        <v>738</v>
      </c>
      <c r="E10" s="40">
        <v>1</v>
      </c>
      <c r="F10" s="40" t="s">
        <v>1441</v>
      </c>
      <c r="G10" s="40" t="s">
        <v>1441</v>
      </c>
      <c r="H10" s="40"/>
      <c r="I10" s="40"/>
    </row>
    <row r="11" spans="1:9" ht="132" customHeight="1">
      <c r="A11" s="40" t="s">
        <v>770</v>
      </c>
      <c r="B11" s="40"/>
      <c r="C11" s="40" t="s">
        <v>769</v>
      </c>
      <c r="D11" s="41" t="s">
        <v>1419</v>
      </c>
      <c r="E11" s="40">
        <v>40</v>
      </c>
      <c r="F11" s="40" t="s">
        <v>1441</v>
      </c>
      <c r="G11" s="40" t="s">
        <v>1441</v>
      </c>
      <c r="H11" s="40">
        <v>30</v>
      </c>
      <c r="I11" s="40"/>
    </row>
    <row r="12" spans="1:9" ht="150" customHeight="1">
      <c r="A12" s="42" t="s">
        <v>768</v>
      </c>
      <c r="B12" s="40"/>
      <c r="C12" s="40" t="s">
        <v>767</v>
      </c>
      <c r="D12" s="41" t="s">
        <v>741</v>
      </c>
      <c r="E12" s="40">
        <v>1</v>
      </c>
      <c r="F12" s="40" t="s">
        <v>1441</v>
      </c>
      <c r="G12" s="40" t="s">
        <v>1441</v>
      </c>
      <c r="H12" s="40"/>
      <c r="I12" s="40"/>
    </row>
    <row r="13" spans="1:9" ht="152.25" customHeight="1">
      <c r="A13" s="40" t="s">
        <v>766</v>
      </c>
      <c r="B13" s="40"/>
      <c r="C13" s="40" t="s">
        <v>765</v>
      </c>
      <c r="D13" s="41" t="s">
        <v>762</v>
      </c>
      <c r="E13" s="40">
        <v>1</v>
      </c>
      <c r="F13" s="40" t="s">
        <v>1441</v>
      </c>
      <c r="G13" s="40" t="s">
        <v>1441</v>
      </c>
      <c r="H13" s="40"/>
      <c r="I13" s="40"/>
    </row>
    <row r="14" spans="1:9" ht="152.25" customHeight="1">
      <c r="A14" s="40" t="s">
        <v>764</v>
      </c>
      <c r="B14" s="40"/>
      <c r="C14" s="40" t="s">
        <v>763</v>
      </c>
      <c r="D14" s="41" t="s">
        <v>762</v>
      </c>
      <c r="E14" s="40">
        <v>1</v>
      </c>
      <c r="F14" s="40" t="s">
        <v>1441</v>
      </c>
      <c r="G14" s="40" t="s">
        <v>1441</v>
      </c>
      <c r="H14" s="40"/>
      <c r="I14" s="40"/>
    </row>
    <row r="15" spans="1:9" ht="153" customHeight="1">
      <c r="A15" s="40" t="s">
        <v>761</v>
      </c>
      <c r="B15" s="40"/>
      <c r="C15" s="40" t="s">
        <v>760</v>
      </c>
      <c r="D15" s="41" t="s">
        <v>738</v>
      </c>
      <c r="E15" s="40">
        <v>1</v>
      </c>
      <c r="F15" s="40" t="s">
        <v>1441</v>
      </c>
      <c r="G15" s="40" t="s">
        <v>1441</v>
      </c>
      <c r="H15" s="40"/>
      <c r="I15" s="40"/>
    </row>
    <row r="16" spans="1:9" ht="140.25" customHeight="1">
      <c r="A16" s="40" t="s">
        <v>759</v>
      </c>
      <c r="B16" s="40"/>
      <c r="C16" s="40" t="s">
        <v>758</v>
      </c>
      <c r="D16" s="41" t="s">
        <v>757</v>
      </c>
      <c r="E16" s="40">
        <v>40</v>
      </c>
      <c r="F16" s="40" t="s">
        <v>1441</v>
      </c>
      <c r="G16" s="40" t="s">
        <v>1441</v>
      </c>
      <c r="H16" s="40">
        <v>42</v>
      </c>
      <c r="I16" s="40"/>
    </row>
    <row r="17" spans="1:9" ht="127.5" customHeight="1">
      <c r="A17" s="40" t="s">
        <v>756</v>
      </c>
      <c r="B17" s="40"/>
      <c r="C17" s="40" t="s">
        <v>755</v>
      </c>
      <c r="D17" s="41" t="s">
        <v>1420</v>
      </c>
      <c r="E17" s="40">
        <v>9</v>
      </c>
      <c r="F17" s="40" t="s">
        <v>1441</v>
      </c>
      <c r="G17" s="40" t="s">
        <v>1441</v>
      </c>
      <c r="H17" s="40">
        <v>36</v>
      </c>
      <c r="I17" s="40"/>
    </row>
    <row r="18" spans="1:9" ht="137.25" customHeight="1">
      <c r="A18" s="40" t="s">
        <v>754</v>
      </c>
      <c r="B18" s="40"/>
      <c r="C18" s="40" t="s">
        <v>753</v>
      </c>
      <c r="D18" s="41" t="s">
        <v>1421</v>
      </c>
      <c r="E18" s="40">
        <v>21</v>
      </c>
      <c r="F18" s="40" t="s">
        <v>1441</v>
      </c>
      <c r="G18" s="40" t="s">
        <v>1441</v>
      </c>
      <c r="H18" s="40">
        <v>29</v>
      </c>
      <c r="I18" s="40"/>
    </row>
    <row r="19" spans="1:9" ht="147.75" customHeight="1">
      <c r="A19" s="40" t="s">
        <v>752</v>
      </c>
      <c r="B19" s="40"/>
      <c r="C19" s="40" t="s">
        <v>751</v>
      </c>
      <c r="D19" s="41" t="s">
        <v>726</v>
      </c>
      <c r="E19" s="40">
        <v>1</v>
      </c>
      <c r="F19" s="40" t="s">
        <v>1441</v>
      </c>
      <c r="G19" s="40" t="s">
        <v>1441</v>
      </c>
      <c r="H19" s="40"/>
      <c r="I19" s="40"/>
    </row>
    <row r="20" spans="1:9" ht="138.75" customHeight="1">
      <c r="A20" s="40" t="s">
        <v>750</v>
      </c>
      <c r="B20" s="40"/>
      <c r="C20" s="40" t="s">
        <v>749</v>
      </c>
      <c r="D20" s="41" t="s">
        <v>1417</v>
      </c>
      <c r="E20" s="40">
        <v>15</v>
      </c>
      <c r="F20" s="40" t="s">
        <v>1441</v>
      </c>
      <c r="G20" s="40" t="s">
        <v>1441</v>
      </c>
      <c r="H20" s="40">
        <v>25</v>
      </c>
      <c r="I20" s="40"/>
    </row>
    <row r="21" spans="1:9" ht="147" customHeight="1">
      <c r="A21" s="40" t="s">
        <v>748</v>
      </c>
      <c r="B21" s="40"/>
      <c r="C21" s="40" t="s">
        <v>747</v>
      </c>
      <c r="D21" s="41" t="s">
        <v>746</v>
      </c>
      <c r="E21" s="40">
        <v>10</v>
      </c>
      <c r="F21" s="40" t="s">
        <v>1441</v>
      </c>
      <c r="G21" s="40" t="s">
        <v>1441</v>
      </c>
      <c r="H21" s="40">
        <v>19</v>
      </c>
      <c r="I21" s="40"/>
    </row>
    <row r="22" spans="1:9" ht="150.75" customHeight="1">
      <c r="A22" s="40" t="s">
        <v>745</v>
      </c>
      <c r="B22" s="40"/>
      <c r="C22" s="40" t="s">
        <v>744</v>
      </c>
      <c r="D22" s="41" t="s">
        <v>741</v>
      </c>
      <c r="E22" s="40">
        <v>1</v>
      </c>
      <c r="F22" s="40" t="s">
        <v>1441</v>
      </c>
      <c r="G22" s="40" t="s">
        <v>1441</v>
      </c>
      <c r="H22" s="40"/>
      <c r="I22" s="40"/>
    </row>
    <row r="23" spans="1:9" ht="147.75" customHeight="1">
      <c r="A23" s="40" t="s">
        <v>743</v>
      </c>
      <c r="B23" s="40"/>
      <c r="C23" s="40" t="s">
        <v>742</v>
      </c>
      <c r="D23" s="41" t="s">
        <v>741</v>
      </c>
      <c r="E23" s="40">
        <v>1</v>
      </c>
      <c r="F23" s="40" t="s">
        <v>1441</v>
      </c>
      <c r="G23" s="40" t="s">
        <v>1441</v>
      </c>
      <c r="H23" s="40"/>
      <c r="I23" s="40"/>
    </row>
    <row r="24" spans="1:9" ht="150.75" customHeight="1">
      <c r="A24" s="40" t="s">
        <v>740</v>
      </c>
      <c r="B24" s="40"/>
      <c r="C24" s="40" t="s">
        <v>739</v>
      </c>
      <c r="D24" s="41" t="s">
        <v>738</v>
      </c>
      <c r="E24" s="40">
        <v>1</v>
      </c>
      <c r="F24" s="40" t="s">
        <v>1441</v>
      </c>
      <c r="G24" s="40" t="s">
        <v>1441</v>
      </c>
      <c r="H24" s="40"/>
      <c r="I24" s="40"/>
    </row>
    <row r="25" spans="1:9" ht="150.75" customHeight="1">
      <c r="A25" s="40" t="s">
        <v>737</v>
      </c>
      <c r="B25" s="40"/>
      <c r="C25" s="40" t="s">
        <v>736</v>
      </c>
      <c r="D25" s="41" t="s">
        <v>726</v>
      </c>
      <c r="E25" s="40">
        <v>1</v>
      </c>
      <c r="F25" s="40" t="s">
        <v>1441</v>
      </c>
      <c r="G25" s="40" t="s">
        <v>1441</v>
      </c>
      <c r="H25" s="40"/>
      <c r="I25" s="40"/>
    </row>
    <row r="26" spans="1:9" ht="142.5" customHeight="1">
      <c r="A26" s="40" t="s">
        <v>735</v>
      </c>
      <c r="B26" s="40"/>
      <c r="C26" s="40" t="s">
        <v>734</v>
      </c>
      <c r="D26" s="41" t="s">
        <v>726</v>
      </c>
      <c r="E26" s="40">
        <v>1</v>
      </c>
      <c r="F26" s="40" t="s">
        <v>1441</v>
      </c>
      <c r="G26" s="40" t="s">
        <v>1441</v>
      </c>
      <c r="H26" s="40"/>
      <c r="I26" s="40"/>
    </row>
    <row r="27" spans="1:9" ht="135.75" customHeight="1">
      <c r="A27" s="40" t="s">
        <v>733</v>
      </c>
      <c r="B27" s="40"/>
      <c r="C27" s="40" t="s">
        <v>732</v>
      </c>
      <c r="D27" s="41" t="s">
        <v>729</v>
      </c>
      <c r="E27" s="40">
        <v>1</v>
      </c>
      <c r="F27" s="40" t="s">
        <v>1441</v>
      </c>
      <c r="G27" s="40" t="s">
        <v>1441</v>
      </c>
      <c r="H27" s="40"/>
      <c r="I27" s="40"/>
    </row>
    <row r="28" spans="1:9" ht="135.75" customHeight="1">
      <c r="A28" s="40" t="s">
        <v>731</v>
      </c>
      <c r="B28" s="40"/>
      <c r="C28" s="40" t="s">
        <v>730</v>
      </c>
      <c r="D28" s="41" t="s">
        <v>729</v>
      </c>
      <c r="E28" s="40">
        <v>1</v>
      </c>
      <c r="F28" s="40" t="s">
        <v>1441</v>
      </c>
      <c r="G28" s="40" t="s">
        <v>1441</v>
      </c>
      <c r="H28" s="40"/>
      <c r="I28" s="40"/>
    </row>
    <row r="29" spans="1:9" ht="148.5" customHeight="1">
      <c r="A29" s="40" t="s">
        <v>728</v>
      </c>
      <c r="B29" s="40"/>
      <c r="C29" s="40" t="s">
        <v>727</v>
      </c>
      <c r="D29" s="41" t="s">
        <v>726</v>
      </c>
      <c r="E29" s="40">
        <v>1</v>
      </c>
      <c r="F29" s="40" t="s">
        <v>1441</v>
      </c>
      <c r="G29" s="40" t="s">
        <v>1441</v>
      </c>
      <c r="H29" s="40"/>
      <c r="I29" s="40"/>
    </row>
    <row r="30" spans="1:9" ht="136.5" customHeight="1">
      <c r="A30" s="40" t="s">
        <v>725</v>
      </c>
      <c r="B30" s="40"/>
      <c r="C30" s="40" t="s">
        <v>724</v>
      </c>
      <c r="D30" s="41" t="s">
        <v>627</v>
      </c>
      <c r="E30" s="40">
        <v>1</v>
      </c>
      <c r="F30" s="40" t="s">
        <v>1441</v>
      </c>
      <c r="G30" s="40" t="s">
        <v>1441</v>
      </c>
      <c r="H30" s="40"/>
      <c r="I30" s="40"/>
    </row>
    <row r="31" spans="1:9" ht="141.75" customHeight="1">
      <c r="A31" s="40" t="s">
        <v>723</v>
      </c>
      <c r="B31" s="40"/>
      <c r="C31" s="40" t="s">
        <v>722</v>
      </c>
      <c r="D31" s="41" t="s">
        <v>627</v>
      </c>
      <c r="E31" s="40">
        <v>1</v>
      </c>
      <c r="F31" s="40" t="s">
        <v>1441</v>
      </c>
      <c r="G31" s="40" t="s">
        <v>1441</v>
      </c>
      <c r="H31" s="40"/>
      <c r="I31" s="40"/>
    </row>
    <row r="32" spans="1:9" ht="150.75" customHeight="1">
      <c r="A32" s="40" t="s">
        <v>721</v>
      </c>
      <c r="B32" s="40"/>
      <c r="C32" s="40" t="s">
        <v>720</v>
      </c>
      <c r="D32" s="41" t="s">
        <v>660</v>
      </c>
      <c r="E32" s="40">
        <v>1</v>
      </c>
      <c r="F32" s="40" t="s">
        <v>1441</v>
      </c>
      <c r="G32" s="40" t="s">
        <v>1441</v>
      </c>
      <c r="H32" s="40"/>
      <c r="I32" s="40"/>
    </row>
    <row r="33" spans="1:9" ht="138.75" customHeight="1">
      <c r="A33" s="40" t="s">
        <v>719</v>
      </c>
      <c r="B33" s="40"/>
      <c r="C33" s="40" t="s">
        <v>718</v>
      </c>
      <c r="D33" s="41" t="s">
        <v>627</v>
      </c>
      <c r="E33" s="40">
        <v>1</v>
      </c>
      <c r="F33" s="40" t="s">
        <v>1441</v>
      </c>
      <c r="G33" s="40" t="s">
        <v>1441</v>
      </c>
      <c r="H33" s="40"/>
      <c r="I33" s="40"/>
    </row>
    <row r="34" spans="1:9" ht="140.25" customHeight="1">
      <c r="A34" s="40" t="s">
        <v>717</v>
      </c>
      <c r="B34" s="40"/>
      <c r="C34" s="40" t="s">
        <v>716</v>
      </c>
      <c r="D34" s="41" t="s">
        <v>627</v>
      </c>
      <c r="E34" s="40">
        <v>1</v>
      </c>
      <c r="F34" s="40" t="s">
        <v>1441</v>
      </c>
      <c r="G34" s="40" t="s">
        <v>1441</v>
      </c>
      <c r="H34" s="40"/>
      <c r="I34" s="40"/>
    </row>
    <row r="35" spans="1:9" ht="141.75" customHeight="1">
      <c r="A35" s="40" t="s">
        <v>715</v>
      </c>
      <c r="B35" s="40"/>
      <c r="C35" s="40" t="s">
        <v>714</v>
      </c>
      <c r="D35" s="41" t="s">
        <v>627</v>
      </c>
      <c r="E35" s="40">
        <v>1</v>
      </c>
      <c r="F35" s="40" t="s">
        <v>1441</v>
      </c>
      <c r="G35" s="40" t="s">
        <v>1441</v>
      </c>
      <c r="H35" s="40"/>
      <c r="I35" s="40"/>
    </row>
    <row r="36" spans="1:9" ht="138.75" customHeight="1">
      <c r="A36" s="40" t="s">
        <v>713</v>
      </c>
      <c r="B36" s="40"/>
      <c r="C36" s="40" t="s">
        <v>712</v>
      </c>
      <c r="D36" s="41" t="s">
        <v>627</v>
      </c>
      <c r="E36" s="40">
        <v>1</v>
      </c>
      <c r="F36" s="40" t="s">
        <v>1441</v>
      </c>
      <c r="G36" s="40" t="s">
        <v>1441</v>
      </c>
      <c r="H36" s="40"/>
      <c r="I36" s="40"/>
    </row>
    <row r="37" spans="1:9" ht="151.5" customHeight="1">
      <c r="A37" s="40" t="s">
        <v>711</v>
      </c>
      <c r="B37" s="40"/>
      <c r="C37" s="40" t="s">
        <v>710</v>
      </c>
      <c r="D37" s="41" t="s">
        <v>627</v>
      </c>
      <c r="E37" s="40">
        <v>1</v>
      </c>
      <c r="F37" s="40" t="s">
        <v>1441</v>
      </c>
      <c r="G37" s="40" t="s">
        <v>1441</v>
      </c>
      <c r="H37" s="40"/>
      <c r="I37" s="40"/>
    </row>
    <row r="38" spans="1:9" ht="151.5" customHeight="1">
      <c r="A38" s="40" t="s">
        <v>709</v>
      </c>
      <c r="B38" s="40"/>
      <c r="C38" s="40" t="s">
        <v>708</v>
      </c>
      <c r="D38" s="41" t="s">
        <v>624</v>
      </c>
      <c r="E38" s="40">
        <v>1</v>
      </c>
      <c r="F38" s="40" t="s">
        <v>1441</v>
      </c>
      <c r="G38" s="40" t="s">
        <v>1441</v>
      </c>
      <c r="H38" s="40"/>
      <c r="I38" s="40"/>
    </row>
    <row r="39" spans="1:9" ht="145.5" customHeight="1">
      <c r="A39" s="40" t="s">
        <v>707</v>
      </c>
      <c r="B39" s="40"/>
      <c r="C39" s="40" t="s">
        <v>706</v>
      </c>
      <c r="D39" s="41" t="s">
        <v>655</v>
      </c>
      <c r="E39" s="40">
        <v>1</v>
      </c>
      <c r="F39" s="40" t="s">
        <v>1441</v>
      </c>
      <c r="G39" s="40" t="s">
        <v>1441</v>
      </c>
      <c r="H39" s="40"/>
      <c r="I39" s="40"/>
    </row>
    <row r="40" spans="1:9" ht="141.75" customHeight="1">
      <c r="A40" s="40" t="s">
        <v>705</v>
      </c>
      <c r="B40" s="40"/>
      <c r="C40" s="40" t="s">
        <v>704</v>
      </c>
      <c r="D40" s="41" t="s">
        <v>655</v>
      </c>
      <c r="E40" s="40">
        <v>1</v>
      </c>
      <c r="F40" s="40" t="s">
        <v>1441</v>
      </c>
      <c r="G40" s="40" t="s">
        <v>1441</v>
      </c>
      <c r="H40" s="40"/>
      <c r="I40" s="40"/>
    </row>
    <row r="41" spans="1:9" ht="149.25" customHeight="1">
      <c r="A41" s="40" t="s">
        <v>703</v>
      </c>
      <c r="B41" s="40"/>
      <c r="C41" s="40" t="s">
        <v>702</v>
      </c>
      <c r="D41" s="41" t="s">
        <v>660</v>
      </c>
      <c r="E41" s="40">
        <v>1</v>
      </c>
      <c r="F41" s="40" t="s">
        <v>1441</v>
      </c>
      <c r="G41" s="40" t="s">
        <v>1441</v>
      </c>
      <c r="H41" s="40"/>
      <c r="I41" s="40"/>
    </row>
    <row r="42" spans="1:9" ht="144.75" customHeight="1">
      <c r="A42" s="40" t="s">
        <v>701</v>
      </c>
      <c r="B42" s="40"/>
      <c r="C42" s="40" t="s">
        <v>700</v>
      </c>
      <c r="D42" s="41" t="s">
        <v>627</v>
      </c>
      <c r="E42" s="40">
        <v>1</v>
      </c>
      <c r="F42" s="40" t="s">
        <v>1441</v>
      </c>
      <c r="G42" s="40" t="s">
        <v>1441</v>
      </c>
      <c r="H42" s="40"/>
      <c r="I42" s="40"/>
    </row>
    <row r="43" spans="1:9" ht="148.5" customHeight="1">
      <c r="A43" s="40" t="s">
        <v>699</v>
      </c>
      <c r="B43" s="40"/>
      <c r="C43" s="40" t="s">
        <v>698</v>
      </c>
      <c r="D43" s="41" t="s">
        <v>660</v>
      </c>
      <c r="E43" s="40">
        <v>1</v>
      </c>
      <c r="F43" s="40" t="s">
        <v>1441</v>
      </c>
      <c r="G43" s="40" t="s">
        <v>1441</v>
      </c>
      <c r="H43" s="40"/>
      <c r="I43" s="40"/>
    </row>
    <row r="44" spans="1:9" ht="147" customHeight="1">
      <c r="A44" s="40" t="s">
        <v>697</v>
      </c>
      <c r="B44" s="40"/>
      <c r="C44" s="40" t="s">
        <v>696</v>
      </c>
      <c r="D44" s="41" t="s">
        <v>627</v>
      </c>
      <c r="E44" s="40">
        <v>1</v>
      </c>
      <c r="F44" s="40" t="s">
        <v>1441</v>
      </c>
      <c r="G44" s="40" t="s">
        <v>1441</v>
      </c>
      <c r="H44" s="40"/>
      <c r="I44" s="40"/>
    </row>
    <row r="45" spans="1:9" ht="147" customHeight="1">
      <c r="A45" s="40" t="s">
        <v>695</v>
      </c>
      <c r="B45" s="40"/>
      <c r="C45" s="40" t="s">
        <v>694</v>
      </c>
      <c r="D45" s="41" t="s">
        <v>627</v>
      </c>
      <c r="E45" s="40">
        <v>1</v>
      </c>
      <c r="F45" s="40" t="s">
        <v>1441</v>
      </c>
      <c r="G45" s="40" t="s">
        <v>1441</v>
      </c>
      <c r="H45" s="40"/>
      <c r="I45" s="40"/>
    </row>
    <row r="46" spans="1:9" ht="147" customHeight="1">
      <c r="A46" s="40" t="s">
        <v>693</v>
      </c>
      <c r="B46" s="40"/>
      <c r="C46" s="40" t="s">
        <v>692</v>
      </c>
      <c r="D46" s="41" t="s">
        <v>660</v>
      </c>
      <c r="E46" s="40">
        <v>1</v>
      </c>
      <c r="F46" s="40" t="s">
        <v>1441</v>
      </c>
      <c r="G46" s="40" t="s">
        <v>1441</v>
      </c>
      <c r="H46" s="40"/>
      <c r="I46" s="40"/>
    </row>
    <row r="47" spans="1:9" ht="147" customHeight="1">
      <c r="A47" s="40" t="s">
        <v>691</v>
      </c>
      <c r="B47" s="40"/>
      <c r="C47" s="40" t="s">
        <v>690</v>
      </c>
      <c r="D47" s="41" t="s">
        <v>660</v>
      </c>
      <c r="E47" s="40">
        <v>1</v>
      </c>
      <c r="F47" s="40" t="s">
        <v>1441</v>
      </c>
      <c r="G47" s="40" t="s">
        <v>1441</v>
      </c>
      <c r="H47" s="40"/>
      <c r="I47" s="40"/>
    </row>
    <row r="48" spans="1:9" ht="147" customHeight="1">
      <c r="A48" s="40" t="s">
        <v>689</v>
      </c>
      <c r="B48" s="40"/>
      <c r="C48" s="40" t="s">
        <v>688</v>
      </c>
      <c r="D48" s="41" t="s">
        <v>660</v>
      </c>
      <c r="E48" s="40">
        <v>1</v>
      </c>
      <c r="F48" s="40" t="s">
        <v>1441</v>
      </c>
      <c r="G48" s="40" t="s">
        <v>1441</v>
      </c>
      <c r="H48" s="40"/>
      <c r="I48" s="40"/>
    </row>
    <row r="49" spans="1:9" ht="147" customHeight="1">
      <c r="A49" s="40" t="s">
        <v>687</v>
      </c>
      <c r="B49" s="40"/>
      <c r="C49" s="40" t="s">
        <v>686</v>
      </c>
      <c r="D49" s="41" t="s">
        <v>660</v>
      </c>
      <c r="E49" s="40">
        <v>1</v>
      </c>
      <c r="F49" s="40" t="s">
        <v>1441</v>
      </c>
      <c r="G49" s="40" t="s">
        <v>1441</v>
      </c>
      <c r="H49" s="40"/>
      <c r="I49" s="40"/>
    </row>
    <row r="50" spans="1:9" ht="150" customHeight="1">
      <c r="A50" s="40" t="s">
        <v>685</v>
      </c>
      <c r="B50" s="40"/>
      <c r="C50" s="40" t="s">
        <v>684</v>
      </c>
      <c r="D50" s="41" t="s">
        <v>621</v>
      </c>
      <c r="E50" s="40">
        <v>1</v>
      </c>
      <c r="F50" s="40" t="s">
        <v>1441</v>
      </c>
      <c r="G50" s="40" t="s">
        <v>1441</v>
      </c>
      <c r="H50" s="40"/>
      <c r="I50" s="40"/>
    </row>
    <row r="51" spans="1:9" ht="154.5" customHeight="1">
      <c r="A51" s="40" t="s">
        <v>683</v>
      </c>
      <c r="B51" s="40"/>
      <c r="C51" s="40" t="s">
        <v>682</v>
      </c>
      <c r="D51" s="41" t="s">
        <v>621</v>
      </c>
      <c r="E51" s="40">
        <v>1</v>
      </c>
      <c r="F51" s="40" t="s">
        <v>1441</v>
      </c>
      <c r="G51" s="40" t="s">
        <v>1441</v>
      </c>
      <c r="H51" s="40"/>
      <c r="I51" s="40"/>
    </row>
    <row r="52" spans="1:9" ht="152.25" customHeight="1">
      <c r="A52" s="40" t="s">
        <v>681</v>
      </c>
      <c r="B52" s="40"/>
      <c r="C52" s="40" t="s">
        <v>680</v>
      </c>
      <c r="D52" s="41" t="s">
        <v>616</v>
      </c>
      <c r="E52" s="40">
        <v>1</v>
      </c>
      <c r="F52" s="40" t="s">
        <v>1441</v>
      </c>
      <c r="G52" s="40" t="s">
        <v>1441</v>
      </c>
      <c r="H52" s="40"/>
      <c r="I52" s="40"/>
    </row>
    <row r="53" spans="1:9" ht="148.5" customHeight="1">
      <c r="A53" s="40" t="s">
        <v>679</v>
      </c>
      <c r="B53" s="40"/>
      <c r="C53" s="40" t="s">
        <v>678</v>
      </c>
      <c r="D53" s="41" t="s">
        <v>624</v>
      </c>
      <c r="E53" s="40">
        <v>1</v>
      </c>
      <c r="F53" s="40" t="s">
        <v>1441</v>
      </c>
      <c r="G53" s="40" t="s">
        <v>1441</v>
      </c>
      <c r="H53" s="40"/>
      <c r="I53" s="40"/>
    </row>
    <row r="54" spans="1:9" ht="148.5" customHeight="1">
      <c r="A54" s="40" t="s">
        <v>677</v>
      </c>
      <c r="B54" s="40"/>
      <c r="C54" s="40" t="s">
        <v>676</v>
      </c>
      <c r="D54" s="41" t="s">
        <v>627</v>
      </c>
      <c r="E54" s="40">
        <v>1</v>
      </c>
      <c r="F54" s="40" t="s">
        <v>1441</v>
      </c>
      <c r="G54" s="40" t="s">
        <v>1441</v>
      </c>
      <c r="H54" s="40"/>
      <c r="I54" s="40"/>
    </row>
    <row r="55" spans="1:9" ht="148.5" customHeight="1">
      <c r="A55" s="40" t="s">
        <v>675</v>
      </c>
      <c r="B55" s="40"/>
      <c r="C55" s="40" t="s">
        <v>674</v>
      </c>
      <c r="D55" s="41" t="s">
        <v>621</v>
      </c>
      <c r="E55" s="40">
        <v>1</v>
      </c>
      <c r="F55" s="40" t="s">
        <v>1441</v>
      </c>
      <c r="G55" s="40" t="s">
        <v>1441</v>
      </c>
      <c r="H55" s="40"/>
      <c r="I55" s="40"/>
    </row>
    <row r="56" spans="1:9" ht="132" customHeight="1">
      <c r="A56" s="40" t="s">
        <v>673</v>
      </c>
      <c r="B56" s="40"/>
      <c r="C56" s="40" t="s">
        <v>672</v>
      </c>
      <c r="D56" s="41" t="s">
        <v>671</v>
      </c>
      <c r="E56" s="40">
        <v>41</v>
      </c>
      <c r="F56" s="40" t="s">
        <v>1441</v>
      </c>
      <c r="G56" s="40" t="s">
        <v>1441</v>
      </c>
      <c r="H56" s="40">
        <v>30</v>
      </c>
      <c r="I56" s="40"/>
    </row>
    <row r="57" spans="1:9" ht="132.75" customHeight="1">
      <c r="A57" s="40" t="s">
        <v>670</v>
      </c>
      <c r="B57" s="40"/>
      <c r="C57" s="40" t="s">
        <v>669</v>
      </c>
      <c r="D57" s="41" t="s">
        <v>668</v>
      </c>
      <c r="E57" s="40">
        <v>25</v>
      </c>
      <c r="F57" s="40" t="s">
        <v>1441</v>
      </c>
      <c r="G57" s="40" t="s">
        <v>1441</v>
      </c>
      <c r="H57" s="40">
        <v>27</v>
      </c>
      <c r="I57" s="40"/>
    </row>
    <row r="58" spans="1:9" ht="150.75" customHeight="1">
      <c r="A58" s="40" t="s">
        <v>667</v>
      </c>
      <c r="B58" s="40"/>
      <c r="C58" s="40" t="s">
        <v>666</v>
      </c>
      <c r="D58" s="41" t="s">
        <v>616</v>
      </c>
      <c r="E58" s="40">
        <v>1</v>
      </c>
      <c r="F58" s="40" t="s">
        <v>1441</v>
      </c>
      <c r="G58" s="40" t="s">
        <v>1441</v>
      </c>
      <c r="H58" s="40"/>
      <c r="I58" s="40"/>
    </row>
    <row r="59" spans="1:9" ht="135" customHeight="1">
      <c r="A59" s="40" t="s">
        <v>665</v>
      </c>
      <c r="B59" s="40"/>
      <c r="C59" s="40" t="s">
        <v>664</v>
      </c>
      <c r="D59" s="41" t="s">
        <v>663</v>
      </c>
      <c r="E59" s="40">
        <v>25</v>
      </c>
      <c r="F59" s="40" t="s">
        <v>1441</v>
      </c>
      <c r="G59" s="40" t="s">
        <v>1441</v>
      </c>
      <c r="H59" s="40">
        <v>32</v>
      </c>
      <c r="I59" s="40"/>
    </row>
    <row r="60" spans="1:9" ht="142.5" customHeight="1">
      <c r="A60" s="40" t="s">
        <v>662</v>
      </c>
      <c r="B60" s="40"/>
      <c r="C60" s="40" t="s">
        <v>661</v>
      </c>
      <c r="D60" s="41" t="s">
        <v>660</v>
      </c>
      <c r="E60" s="40">
        <v>1</v>
      </c>
      <c r="F60" s="40" t="s">
        <v>1441</v>
      </c>
      <c r="G60" s="40" t="s">
        <v>1441</v>
      </c>
      <c r="H60" s="40"/>
      <c r="I60" s="40"/>
    </row>
    <row r="61" spans="1:9" ht="148.5" customHeight="1">
      <c r="A61" s="40" t="s">
        <v>659</v>
      </c>
      <c r="B61" s="40"/>
      <c r="C61" s="40" t="s">
        <v>658</v>
      </c>
      <c r="D61" s="41" t="s">
        <v>655</v>
      </c>
      <c r="E61" s="40">
        <v>1</v>
      </c>
      <c r="F61" s="40" t="s">
        <v>1441</v>
      </c>
      <c r="G61" s="40" t="s">
        <v>1441</v>
      </c>
      <c r="H61" s="40"/>
      <c r="I61" s="40"/>
    </row>
    <row r="62" spans="1:9" ht="153.75" customHeight="1">
      <c r="A62" s="40" t="s">
        <v>657</v>
      </c>
      <c r="B62" s="40"/>
      <c r="C62" s="40" t="s">
        <v>656</v>
      </c>
      <c r="D62" s="41" t="s">
        <v>655</v>
      </c>
      <c r="E62" s="40">
        <v>1</v>
      </c>
      <c r="F62" s="40" t="s">
        <v>1441</v>
      </c>
      <c r="G62" s="40" t="s">
        <v>1441</v>
      </c>
      <c r="H62" s="40"/>
      <c r="I62" s="40"/>
    </row>
    <row r="63" spans="1:9" ht="151.5" customHeight="1">
      <c r="A63" s="40" t="s">
        <v>654</v>
      </c>
      <c r="B63" s="40"/>
      <c r="C63" s="40" t="s">
        <v>653</v>
      </c>
      <c r="D63" s="41" t="s">
        <v>616</v>
      </c>
      <c r="E63" s="40">
        <v>1</v>
      </c>
      <c r="F63" s="40" t="s">
        <v>1441</v>
      </c>
      <c r="G63" s="40" t="s">
        <v>1441</v>
      </c>
      <c r="H63" s="40"/>
      <c r="I63" s="40"/>
    </row>
    <row r="64" spans="1:9" ht="153" customHeight="1">
      <c r="A64" s="40" t="s">
        <v>652</v>
      </c>
      <c r="B64" s="40"/>
      <c r="C64" s="40" t="s">
        <v>651</v>
      </c>
      <c r="D64" s="41" t="s">
        <v>616</v>
      </c>
      <c r="E64" s="40">
        <v>1</v>
      </c>
      <c r="F64" s="40" t="s">
        <v>1441</v>
      </c>
      <c r="G64" s="40" t="s">
        <v>1441</v>
      </c>
      <c r="H64" s="40"/>
      <c r="I64" s="40"/>
    </row>
    <row r="65" spans="1:9" ht="153" customHeight="1">
      <c r="A65" s="40" t="s">
        <v>650</v>
      </c>
      <c r="B65" s="40"/>
      <c r="C65" s="40" t="s">
        <v>649</v>
      </c>
      <c r="D65" s="41" t="s">
        <v>624</v>
      </c>
      <c r="E65" s="40">
        <v>1</v>
      </c>
      <c r="F65" s="40" t="s">
        <v>1441</v>
      </c>
      <c r="G65" s="40" t="s">
        <v>1441</v>
      </c>
      <c r="H65" s="40"/>
      <c r="I65" s="40"/>
    </row>
    <row r="66" spans="1:9" ht="149.25" customHeight="1">
      <c r="A66" s="40" t="s">
        <v>648</v>
      </c>
      <c r="B66" s="40"/>
      <c r="C66" s="40" t="s">
        <v>647</v>
      </c>
      <c r="D66" s="41" t="s">
        <v>624</v>
      </c>
      <c r="E66" s="40">
        <v>1</v>
      </c>
      <c r="F66" s="40" t="s">
        <v>1441</v>
      </c>
      <c r="G66" s="40" t="s">
        <v>1441</v>
      </c>
      <c r="H66" s="40"/>
      <c r="I66" s="40"/>
    </row>
    <row r="67" spans="1:9" ht="154.5" customHeight="1">
      <c r="A67" s="40" t="s">
        <v>646</v>
      </c>
      <c r="B67" s="40"/>
      <c r="C67" s="40" t="s">
        <v>645</v>
      </c>
      <c r="D67" s="41" t="s">
        <v>624</v>
      </c>
      <c r="E67" s="40">
        <v>1</v>
      </c>
      <c r="F67" s="40" t="s">
        <v>1441</v>
      </c>
      <c r="G67" s="40" t="s">
        <v>1441</v>
      </c>
      <c r="H67" s="40"/>
      <c r="I67" s="40"/>
    </row>
    <row r="68" spans="1:9" ht="152.25" customHeight="1">
      <c r="A68" s="40" t="s">
        <v>644</v>
      </c>
      <c r="B68" s="40"/>
      <c r="C68" s="40" t="s">
        <v>643</v>
      </c>
      <c r="D68" s="41" t="s">
        <v>624</v>
      </c>
      <c r="E68" s="40">
        <v>1</v>
      </c>
      <c r="F68" s="40" t="s">
        <v>1441</v>
      </c>
      <c r="G68" s="40" t="s">
        <v>1441</v>
      </c>
      <c r="H68" s="40"/>
      <c r="I68" s="40"/>
    </row>
    <row r="69" spans="1:9" ht="148.5" customHeight="1">
      <c r="A69" s="40" t="s">
        <v>642</v>
      </c>
      <c r="B69" s="40"/>
      <c r="C69" s="40" t="s">
        <v>641</v>
      </c>
      <c r="D69" s="41" t="s">
        <v>624</v>
      </c>
      <c r="E69" s="40">
        <v>1</v>
      </c>
      <c r="F69" s="40" t="s">
        <v>1441</v>
      </c>
      <c r="G69" s="40" t="s">
        <v>1441</v>
      </c>
      <c r="H69" s="40"/>
      <c r="I69" s="40"/>
    </row>
    <row r="70" spans="1:9" ht="152.25" customHeight="1">
      <c r="A70" s="40" t="s">
        <v>640</v>
      </c>
      <c r="B70" s="40"/>
      <c r="C70" s="40" t="s">
        <v>639</v>
      </c>
      <c r="D70" s="41" t="s">
        <v>624</v>
      </c>
      <c r="E70" s="40">
        <v>1</v>
      </c>
      <c r="F70" s="40" t="s">
        <v>1441</v>
      </c>
      <c r="G70" s="40" t="s">
        <v>1441</v>
      </c>
      <c r="H70" s="40"/>
      <c r="I70" s="40"/>
    </row>
    <row r="71" spans="1:9" ht="152.25" customHeight="1">
      <c r="A71" s="40" t="s">
        <v>638</v>
      </c>
      <c r="B71" s="40"/>
      <c r="C71" s="40" t="s">
        <v>637</v>
      </c>
      <c r="D71" s="41" t="s">
        <v>624</v>
      </c>
      <c r="E71" s="40">
        <v>1</v>
      </c>
      <c r="F71" s="40" t="s">
        <v>1441</v>
      </c>
      <c r="G71" s="40" t="s">
        <v>1441</v>
      </c>
      <c r="H71" s="40"/>
      <c r="I71" s="40"/>
    </row>
    <row r="72" spans="1:9" ht="152.25" customHeight="1">
      <c r="A72" s="40" t="s">
        <v>636</v>
      </c>
      <c r="B72" s="40"/>
      <c r="C72" s="40" t="s">
        <v>635</v>
      </c>
      <c r="D72" s="41" t="s">
        <v>624</v>
      </c>
      <c r="E72" s="40">
        <v>1</v>
      </c>
      <c r="F72" s="40" t="s">
        <v>1441</v>
      </c>
      <c r="G72" s="40" t="s">
        <v>1441</v>
      </c>
      <c r="H72" s="40"/>
      <c r="I72" s="40"/>
    </row>
    <row r="73" spans="1:9" ht="135" customHeight="1">
      <c r="A73" s="40" t="s">
        <v>634</v>
      </c>
      <c r="B73" s="40"/>
      <c r="C73" s="40" t="s">
        <v>633</v>
      </c>
      <c r="D73" s="41" t="s">
        <v>1422</v>
      </c>
      <c r="E73" s="40">
        <v>51</v>
      </c>
      <c r="F73" s="40" t="s">
        <v>1441</v>
      </c>
      <c r="G73" s="40" t="s">
        <v>1441</v>
      </c>
      <c r="H73" s="40">
        <v>25</v>
      </c>
      <c r="I73" s="40"/>
    </row>
    <row r="74" spans="1:9" ht="137.25" customHeight="1">
      <c r="A74" s="40" t="s">
        <v>632</v>
      </c>
      <c r="B74" s="40"/>
      <c r="C74" s="40" t="s">
        <v>631</v>
      </c>
      <c r="D74" s="41" t="s">
        <v>630</v>
      </c>
      <c r="E74" s="40">
        <v>6</v>
      </c>
      <c r="F74" s="40" t="s">
        <v>1441</v>
      </c>
      <c r="G74" s="40" t="s">
        <v>1441</v>
      </c>
      <c r="H74" s="40">
        <v>25</v>
      </c>
      <c r="I74" s="40"/>
    </row>
    <row r="75" spans="1:9" ht="150.75" customHeight="1">
      <c r="A75" s="40" t="s">
        <v>629</v>
      </c>
      <c r="B75" s="40"/>
      <c r="C75" s="40" t="s">
        <v>628</v>
      </c>
      <c r="D75" s="41" t="s">
        <v>627</v>
      </c>
      <c r="E75" s="40">
        <v>1</v>
      </c>
      <c r="F75" s="40" t="s">
        <v>1441</v>
      </c>
      <c r="G75" s="40" t="s">
        <v>1441</v>
      </c>
      <c r="H75" s="40"/>
      <c r="I75" s="40"/>
    </row>
    <row r="76" spans="1:9" ht="152.25" customHeight="1">
      <c r="A76" s="40" t="s">
        <v>626</v>
      </c>
      <c r="B76" s="40"/>
      <c r="C76" s="40" t="s">
        <v>625</v>
      </c>
      <c r="D76" s="41" t="s">
        <v>624</v>
      </c>
      <c r="E76" s="40">
        <v>1</v>
      </c>
      <c r="F76" s="40" t="s">
        <v>1441</v>
      </c>
      <c r="G76" s="40" t="s">
        <v>1441</v>
      </c>
      <c r="H76" s="40"/>
      <c r="I76" s="40"/>
    </row>
    <row r="77" spans="1:9" ht="150.75" customHeight="1">
      <c r="A77" s="40" t="s">
        <v>623</v>
      </c>
      <c r="B77" s="40"/>
      <c r="C77" s="40" t="s">
        <v>622</v>
      </c>
      <c r="D77" s="41" t="s">
        <v>621</v>
      </c>
      <c r="E77" s="40">
        <v>1</v>
      </c>
      <c r="F77" s="40" t="s">
        <v>1441</v>
      </c>
      <c r="G77" s="40" t="s">
        <v>1441</v>
      </c>
      <c r="H77" s="40"/>
      <c r="I77" s="40"/>
    </row>
    <row r="78" spans="1:9" ht="152.25" customHeight="1">
      <c r="A78" s="40" t="s">
        <v>620</v>
      </c>
      <c r="B78" s="40"/>
      <c r="C78" s="40" t="s">
        <v>619</v>
      </c>
      <c r="D78" s="41" t="s">
        <v>616</v>
      </c>
      <c r="E78" s="40">
        <v>1</v>
      </c>
      <c r="F78" s="40" t="s">
        <v>1441</v>
      </c>
      <c r="G78" s="40" t="s">
        <v>1441</v>
      </c>
      <c r="H78" s="40"/>
      <c r="I78" s="40"/>
    </row>
    <row r="79" spans="1:9" ht="152.25" customHeight="1">
      <c r="A79" s="40" t="s">
        <v>618</v>
      </c>
      <c r="B79" s="40"/>
      <c r="C79" s="40" t="s">
        <v>617</v>
      </c>
      <c r="D79" s="41" t="s">
        <v>616</v>
      </c>
      <c r="E79" s="40">
        <v>1</v>
      </c>
      <c r="F79" s="40" t="s">
        <v>1441</v>
      </c>
      <c r="G79" s="40" t="s">
        <v>1441</v>
      </c>
      <c r="H79" s="40"/>
      <c r="I79" s="40"/>
    </row>
  </sheetData>
  <phoneticPr fontId="13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5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RowHeight="13.5"/>
  <cols>
    <col min="1" max="1" width="17.625" style="38" customWidth="1"/>
    <col min="2" max="2" width="21.375" style="38" customWidth="1"/>
    <col min="3" max="3" width="16.625" style="38" customWidth="1"/>
    <col min="4" max="4" width="22" style="39" customWidth="1"/>
    <col min="5" max="5" width="8.25" style="38" customWidth="1"/>
    <col min="6" max="6" width="11.375" style="38" customWidth="1"/>
    <col min="7" max="7" width="15.5" style="38" customWidth="1"/>
    <col min="8" max="8" width="10.125" style="38" customWidth="1"/>
    <col min="9" max="16384" width="9" style="38"/>
  </cols>
  <sheetData>
    <row r="1" spans="1:9">
      <c r="A1" s="40" t="s">
        <v>0</v>
      </c>
      <c r="B1" s="40" t="s">
        <v>1</v>
      </c>
      <c r="C1" s="40" t="s">
        <v>2</v>
      </c>
      <c r="D1" s="57" t="s">
        <v>3</v>
      </c>
      <c r="E1" s="40" t="s">
        <v>4</v>
      </c>
      <c r="F1" s="40" t="s">
        <v>8</v>
      </c>
      <c r="G1" s="40" t="s">
        <v>9</v>
      </c>
      <c r="H1" s="40" t="s">
        <v>10</v>
      </c>
      <c r="I1" s="40" t="s">
        <v>11</v>
      </c>
    </row>
    <row r="2" spans="1:9" ht="135" customHeight="1">
      <c r="A2" s="40" t="s">
        <v>899</v>
      </c>
      <c r="B2" s="40"/>
      <c r="C2" s="40" t="s">
        <v>898</v>
      </c>
      <c r="D2" s="41" t="s">
        <v>825</v>
      </c>
      <c r="E2" s="40">
        <v>1</v>
      </c>
      <c r="F2" s="40" t="s">
        <v>1441</v>
      </c>
      <c r="G2" s="40" t="s">
        <v>1441</v>
      </c>
      <c r="H2" s="40"/>
      <c r="I2" s="40"/>
    </row>
    <row r="3" spans="1:9" ht="135.75" customHeight="1">
      <c r="A3" s="40" t="s">
        <v>897</v>
      </c>
      <c r="B3" s="40"/>
      <c r="C3" s="40" t="s">
        <v>896</v>
      </c>
      <c r="D3" s="41" t="s">
        <v>1423</v>
      </c>
      <c r="E3" s="40">
        <v>31</v>
      </c>
      <c r="F3" s="40" t="s">
        <v>1441</v>
      </c>
      <c r="G3" s="40" t="s">
        <v>1441</v>
      </c>
      <c r="H3" s="40">
        <v>30</v>
      </c>
      <c r="I3" s="40"/>
    </row>
    <row r="4" spans="1:9" ht="135.75" customHeight="1">
      <c r="A4" s="40" t="s">
        <v>895</v>
      </c>
      <c r="B4" s="40"/>
      <c r="C4" s="40" t="s">
        <v>894</v>
      </c>
      <c r="D4" s="41" t="s">
        <v>825</v>
      </c>
      <c r="E4" s="40">
        <v>1</v>
      </c>
      <c r="F4" s="40" t="s">
        <v>1441</v>
      </c>
      <c r="G4" s="40" t="s">
        <v>1441</v>
      </c>
      <c r="H4" s="40"/>
      <c r="I4" s="40"/>
    </row>
    <row r="5" spans="1:9" ht="135" customHeight="1">
      <c r="A5" s="40" t="s">
        <v>893</v>
      </c>
      <c r="B5" s="40"/>
      <c r="C5" s="40" t="s">
        <v>892</v>
      </c>
      <c r="D5" s="41" t="s">
        <v>825</v>
      </c>
      <c r="E5" s="40">
        <v>1</v>
      </c>
      <c r="F5" s="40" t="s">
        <v>1441</v>
      </c>
      <c r="G5" s="40" t="s">
        <v>1441</v>
      </c>
      <c r="H5" s="40"/>
      <c r="I5" s="40"/>
    </row>
    <row r="6" spans="1:9" ht="135" customHeight="1">
      <c r="A6" s="40" t="s">
        <v>891</v>
      </c>
      <c r="B6" s="40"/>
      <c r="C6" s="40" t="s">
        <v>890</v>
      </c>
      <c r="D6" s="41" t="s">
        <v>828</v>
      </c>
      <c r="E6" s="40">
        <v>1</v>
      </c>
      <c r="F6" s="40" t="s">
        <v>1441</v>
      </c>
      <c r="G6" s="40" t="s">
        <v>1441</v>
      </c>
      <c r="H6" s="40"/>
      <c r="I6" s="40"/>
    </row>
    <row r="7" spans="1:9" ht="135.75" customHeight="1">
      <c r="A7" s="40" t="s">
        <v>889</v>
      </c>
      <c r="B7" s="40"/>
      <c r="C7" s="40" t="s">
        <v>888</v>
      </c>
      <c r="D7" s="41" t="s">
        <v>825</v>
      </c>
      <c r="E7" s="40">
        <v>1</v>
      </c>
      <c r="F7" s="40" t="s">
        <v>1441</v>
      </c>
      <c r="G7" s="40" t="s">
        <v>1441</v>
      </c>
      <c r="H7" s="40"/>
      <c r="I7" s="40"/>
    </row>
    <row r="8" spans="1:9" ht="135.75" customHeight="1">
      <c r="A8" s="40" t="s">
        <v>887</v>
      </c>
      <c r="B8" s="40"/>
      <c r="C8" s="40" t="s">
        <v>886</v>
      </c>
      <c r="D8" s="41" t="s">
        <v>1434</v>
      </c>
      <c r="E8" s="40">
        <v>31</v>
      </c>
      <c r="F8" s="40" t="s">
        <v>1441</v>
      </c>
      <c r="G8" s="40" t="s">
        <v>1441</v>
      </c>
      <c r="H8" s="40">
        <v>17</v>
      </c>
      <c r="I8" s="40"/>
    </row>
    <row r="9" spans="1:9" ht="137.25" customHeight="1">
      <c r="A9" s="40" t="s">
        <v>885</v>
      </c>
      <c r="B9" s="40"/>
      <c r="C9" s="40" t="s">
        <v>884</v>
      </c>
      <c r="D9" s="41" t="s">
        <v>1424</v>
      </c>
      <c r="E9" s="40">
        <v>36</v>
      </c>
      <c r="F9" s="40" t="s">
        <v>1441</v>
      </c>
      <c r="G9" s="40" t="s">
        <v>1441</v>
      </c>
      <c r="H9" s="40">
        <v>23</v>
      </c>
      <c r="I9" s="40"/>
    </row>
    <row r="10" spans="1:9" ht="135.75" customHeight="1">
      <c r="A10" s="40" t="s">
        <v>883</v>
      </c>
      <c r="B10" s="40"/>
      <c r="C10" s="40" t="s">
        <v>882</v>
      </c>
      <c r="D10" s="41" t="s">
        <v>825</v>
      </c>
      <c r="E10" s="40">
        <v>1</v>
      </c>
      <c r="F10" s="40" t="s">
        <v>1441</v>
      </c>
      <c r="G10" s="40" t="s">
        <v>1441</v>
      </c>
      <c r="H10" s="40"/>
      <c r="I10" s="40"/>
    </row>
    <row r="11" spans="1:9" ht="135" customHeight="1">
      <c r="A11" s="40" t="s">
        <v>881</v>
      </c>
      <c r="B11" s="40"/>
      <c r="C11" s="40" t="s">
        <v>880</v>
      </c>
      <c r="D11" s="41" t="s">
        <v>1425</v>
      </c>
      <c r="E11" s="40">
        <v>30</v>
      </c>
      <c r="F11" s="40" t="s">
        <v>1441</v>
      </c>
      <c r="G11" s="40" t="s">
        <v>1441</v>
      </c>
      <c r="H11" s="40">
        <v>24</v>
      </c>
      <c r="I11" s="40"/>
    </row>
    <row r="12" spans="1:9" ht="133.5" customHeight="1">
      <c r="A12" s="40" t="s">
        <v>879</v>
      </c>
      <c r="B12" s="40"/>
      <c r="C12" s="40" t="s">
        <v>878</v>
      </c>
      <c r="D12" s="41" t="s">
        <v>825</v>
      </c>
      <c r="E12" s="40">
        <v>1</v>
      </c>
      <c r="F12" s="40" t="s">
        <v>1441</v>
      </c>
      <c r="G12" s="40" t="s">
        <v>1441</v>
      </c>
      <c r="H12" s="40"/>
      <c r="I12" s="40"/>
    </row>
    <row r="13" spans="1:9" ht="135.75" customHeight="1">
      <c r="A13" s="40" t="s">
        <v>877</v>
      </c>
      <c r="B13" s="40"/>
      <c r="C13" s="40" t="s">
        <v>876</v>
      </c>
      <c r="D13" s="41" t="s">
        <v>825</v>
      </c>
      <c r="E13" s="40">
        <v>1</v>
      </c>
      <c r="F13" s="40" t="s">
        <v>1441</v>
      </c>
      <c r="G13" s="40" t="s">
        <v>1441</v>
      </c>
      <c r="H13" s="40"/>
      <c r="I13" s="40"/>
    </row>
    <row r="14" spans="1:9" ht="135" customHeight="1">
      <c r="A14" s="40" t="s">
        <v>875</v>
      </c>
      <c r="B14" s="40"/>
      <c r="C14" s="40" t="s">
        <v>874</v>
      </c>
      <c r="D14" s="41" t="s">
        <v>1433</v>
      </c>
      <c r="E14" s="40">
        <v>6</v>
      </c>
      <c r="F14" s="40" t="s">
        <v>1441</v>
      </c>
      <c r="G14" s="40" t="s">
        <v>1441</v>
      </c>
      <c r="H14" s="40">
        <v>15</v>
      </c>
      <c r="I14" s="40"/>
    </row>
    <row r="15" spans="1:9" ht="135.75" customHeight="1">
      <c r="A15" s="40" t="s">
        <v>873</v>
      </c>
      <c r="B15" s="40"/>
      <c r="C15" s="40" t="s">
        <v>872</v>
      </c>
      <c r="D15" s="41" t="s">
        <v>1432</v>
      </c>
      <c r="E15" s="40">
        <v>11</v>
      </c>
      <c r="F15" s="40" t="s">
        <v>1441</v>
      </c>
      <c r="G15" s="40" t="s">
        <v>1441</v>
      </c>
      <c r="H15" s="40">
        <v>6.5</v>
      </c>
      <c r="I15" s="40"/>
    </row>
    <row r="16" spans="1:9" ht="135.75" customHeight="1">
      <c r="A16" s="40" t="s">
        <v>871</v>
      </c>
      <c r="B16" s="40"/>
      <c r="C16" s="40" t="s">
        <v>870</v>
      </c>
      <c r="D16" s="41" t="s">
        <v>1435</v>
      </c>
      <c r="E16" s="40">
        <v>1</v>
      </c>
      <c r="F16" s="40" t="s">
        <v>1441</v>
      </c>
      <c r="G16" s="40" t="s">
        <v>1441</v>
      </c>
      <c r="H16" s="40">
        <v>10.5</v>
      </c>
      <c r="I16" s="40"/>
    </row>
    <row r="17" spans="1:9" ht="135" customHeight="1">
      <c r="A17" s="40" t="s">
        <v>869</v>
      </c>
      <c r="B17" s="40"/>
      <c r="C17" s="40" t="s">
        <v>868</v>
      </c>
      <c r="D17" s="41" t="s">
        <v>867</v>
      </c>
      <c r="E17" s="40">
        <v>1</v>
      </c>
      <c r="F17" s="40" t="s">
        <v>1441</v>
      </c>
      <c r="G17" s="40" t="s">
        <v>1441</v>
      </c>
      <c r="H17" s="40"/>
      <c r="I17" s="40"/>
    </row>
    <row r="18" spans="1:9" ht="135.75" customHeight="1">
      <c r="A18" s="40" t="s">
        <v>866</v>
      </c>
      <c r="B18" s="40"/>
      <c r="C18" s="40" t="s">
        <v>865</v>
      </c>
      <c r="D18" s="41" t="s">
        <v>1426</v>
      </c>
      <c r="E18" s="40">
        <v>21</v>
      </c>
      <c r="F18" s="40" t="s">
        <v>1441</v>
      </c>
      <c r="G18" s="40" t="s">
        <v>1441</v>
      </c>
      <c r="H18" s="40">
        <v>9.8000000000000007</v>
      </c>
      <c r="I18" s="40"/>
    </row>
    <row r="19" spans="1:9" ht="135" customHeight="1">
      <c r="A19" s="40" t="s">
        <v>864</v>
      </c>
      <c r="B19" s="40"/>
      <c r="C19" s="40" t="s">
        <v>863</v>
      </c>
      <c r="D19" s="41" t="s">
        <v>1427</v>
      </c>
      <c r="E19" s="40">
        <v>6</v>
      </c>
      <c r="F19" s="40" t="s">
        <v>1441</v>
      </c>
      <c r="G19" s="40" t="s">
        <v>1441</v>
      </c>
      <c r="H19" s="40">
        <v>9.8000000000000007</v>
      </c>
      <c r="I19" s="40"/>
    </row>
    <row r="20" spans="1:9" ht="135" customHeight="1">
      <c r="A20" s="40" t="s">
        <v>862</v>
      </c>
      <c r="B20" s="40"/>
      <c r="C20" s="40" t="s">
        <v>861</v>
      </c>
      <c r="D20" s="41" t="s">
        <v>825</v>
      </c>
      <c r="E20" s="40">
        <v>1</v>
      </c>
      <c r="F20" s="40" t="s">
        <v>1441</v>
      </c>
      <c r="G20" s="40" t="s">
        <v>1441</v>
      </c>
      <c r="H20" s="40"/>
      <c r="I20" s="40"/>
    </row>
    <row r="21" spans="1:9" ht="136.5" customHeight="1">
      <c r="A21" s="40" t="s">
        <v>860</v>
      </c>
      <c r="B21" s="40"/>
      <c r="C21" s="40" t="s">
        <v>859</v>
      </c>
      <c r="D21" s="41" t="s">
        <v>825</v>
      </c>
      <c r="E21" s="40">
        <v>1</v>
      </c>
      <c r="F21" s="40" t="s">
        <v>1441</v>
      </c>
      <c r="G21" s="40" t="s">
        <v>1441</v>
      </c>
      <c r="H21" s="40"/>
      <c r="I21" s="40"/>
    </row>
    <row r="22" spans="1:9" ht="136.5" customHeight="1">
      <c r="A22" s="40" t="s">
        <v>858</v>
      </c>
      <c r="B22" s="40"/>
      <c r="C22" s="40" t="s">
        <v>857</v>
      </c>
      <c r="D22" s="41" t="s">
        <v>825</v>
      </c>
      <c r="E22" s="40">
        <v>1</v>
      </c>
      <c r="F22" s="40" t="s">
        <v>1441</v>
      </c>
      <c r="G22" s="40" t="s">
        <v>1441</v>
      </c>
      <c r="H22" s="40"/>
      <c r="I22" s="40"/>
    </row>
    <row r="23" spans="1:9" ht="135.75" customHeight="1">
      <c r="A23" s="40" t="s">
        <v>856</v>
      </c>
      <c r="B23" s="40"/>
      <c r="C23" s="40" t="s">
        <v>855</v>
      </c>
      <c r="D23" s="41" t="s">
        <v>828</v>
      </c>
      <c r="E23" s="40">
        <v>1</v>
      </c>
      <c r="F23" s="40" t="s">
        <v>1441</v>
      </c>
      <c r="G23" s="40" t="s">
        <v>1441</v>
      </c>
      <c r="H23" s="40"/>
      <c r="I23" s="40"/>
    </row>
    <row r="24" spans="1:9" ht="135.75" customHeight="1">
      <c r="A24" s="40" t="s">
        <v>854</v>
      </c>
      <c r="B24" s="40"/>
      <c r="C24" s="40" t="s">
        <v>853</v>
      </c>
      <c r="D24" s="41" t="s">
        <v>828</v>
      </c>
      <c r="E24" s="40">
        <v>1</v>
      </c>
      <c r="F24" s="40" t="s">
        <v>1441</v>
      </c>
      <c r="G24" s="40" t="s">
        <v>1441</v>
      </c>
      <c r="H24" s="40"/>
      <c r="I24" s="40"/>
    </row>
    <row r="25" spans="1:9" ht="135.75" customHeight="1">
      <c r="A25" s="40" t="s">
        <v>852</v>
      </c>
      <c r="B25" s="40"/>
      <c r="C25" s="40" t="s">
        <v>851</v>
      </c>
      <c r="D25" s="41" t="s">
        <v>828</v>
      </c>
      <c r="E25" s="40">
        <v>1</v>
      </c>
      <c r="F25" s="40" t="s">
        <v>1441</v>
      </c>
      <c r="G25" s="40" t="s">
        <v>1441</v>
      </c>
      <c r="H25" s="40"/>
      <c r="I25" s="40"/>
    </row>
    <row r="26" spans="1:9" ht="135.75" customHeight="1">
      <c r="A26" s="40" t="s">
        <v>850</v>
      </c>
      <c r="B26" s="40"/>
      <c r="C26" s="40" t="s">
        <v>849</v>
      </c>
      <c r="D26" s="41" t="s">
        <v>828</v>
      </c>
      <c r="E26" s="40">
        <v>1</v>
      </c>
      <c r="F26" s="40" t="s">
        <v>1441</v>
      </c>
      <c r="G26" s="40" t="s">
        <v>1441</v>
      </c>
      <c r="H26" s="40"/>
      <c r="I26" s="40"/>
    </row>
    <row r="27" spans="1:9" ht="137.25" customHeight="1">
      <c r="A27" s="40" t="s">
        <v>848</v>
      </c>
      <c r="B27" s="40"/>
      <c r="C27" s="40" t="s">
        <v>847</v>
      </c>
      <c r="D27" s="41" t="s">
        <v>828</v>
      </c>
      <c r="E27" s="40">
        <v>1</v>
      </c>
      <c r="F27" s="40" t="s">
        <v>1441</v>
      </c>
      <c r="G27" s="40" t="s">
        <v>1441</v>
      </c>
      <c r="H27" s="40"/>
      <c r="I27" s="40"/>
    </row>
    <row r="28" spans="1:9" ht="135.75" customHeight="1">
      <c r="A28" s="40" t="s">
        <v>846</v>
      </c>
      <c r="B28" s="40"/>
      <c r="C28" s="40" t="s">
        <v>845</v>
      </c>
      <c r="D28" s="41" t="s">
        <v>1428</v>
      </c>
      <c r="E28" s="40">
        <v>6</v>
      </c>
      <c r="F28" s="40" t="s">
        <v>1441</v>
      </c>
      <c r="G28" s="40" t="s">
        <v>1441</v>
      </c>
      <c r="H28" s="40">
        <v>20</v>
      </c>
      <c r="I28" s="40"/>
    </row>
    <row r="29" spans="1:9" ht="136.5" customHeight="1">
      <c r="A29" s="40" t="s">
        <v>844</v>
      </c>
      <c r="B29" s="40"/>
      <c r="C29" s="40" t="s">
        <v>843</v>
      </c>
      <c r="D29" s="41" t="s">
        <v>825</v>
      </c>
      <c r="E29" s="40">
        <v>1</v>
      </c>
      <c r="F29" s="40" t="s">
        <v>1441</v>
      </c>
      <c r="G29" s="40" t="s">
        <v>1441</v>
      </c>
      <c r="H29" s="40"/>
      <c r="I29" s="40"/>
    </row>
    <row r="30" spans="1:9" ht="136.5" customHeight="1">
      <c r="A30" s="40" t="s">
        <v>842</v>
      </c>
      <c r="B30" s="40"/>
      <c r="C30" s="40" t="s">
        <v>841</v>
      </c>
      <c r="D30" s="41" t="s">
        <v>828</v>
      </c>
      <c r="E30" s="40">
        <v>1</v>
      </c>
      <c r="F30" s="40" t="s">
        <v>1441</v>
      </c>
      <c r="G30" s="40" t="s">
        <v>1441</v>
      </c>
      <c r="H30" s="40"/>
      <c r="I30" s="40"/>
    </row>
    <row r="31" spans="1:9" ht="136.5" customHeight="1">
      <c r="A31" s="40" t="s">
        <v>840</v>
      </c>
      <c r="B31" s="40"/>
      <c r="C31" s="40" t="s">
        <v>839</v>
      </c>
      <c r="D31" s="41" t="s">
        <v>828</v>
      </c>
      <c r="E31" s="40">
        <v>1</v>
      </c>
      <c r="F31" s="40" t="s">
        <v>1441</v>
      </c>
      <c r="G31" s="40" t="s">
        <v>1441</v>
      </c>
      <c r="H31" s="40"/>
      <c r="I31" s="40"/>
    </row>
    <row r="32" spans="1:9" ht="134.25" customHeight="1">
      <c r="A32" s="40" t="s">
        <v>838</v>
      </c>
      <c r="B32" s="40"/>
      <c r="C32" s="40" t="s">
        <v>837</v>
      </c>
      <c r="D32" s="41" t="s">
        <v>825</v>
      </c>
      <c r="E32" s="40">
        <v>1</v>
      </c>
      <c r="F32" s="40" t="s">
        <v>1441</v>
      </c>
      <c r="G32" s="40" t="s">
        <v>1441</v>
      </c>
      <c r="H32" s="40"/>
      <c r="I32" s="40"/>
    </row>
    <row r="33" spans="1:9" ht="135.75" customHeight="1">
      <c r="A33" s="40" t="s">
        <v>836</v>
      </c>
      <c r="B33" s="40"/>
      <c r="C33" s="40" t="s">
        <v>835</v>
      </c>
      <c r="D33" s="41" t="s">
        <v>828</v>
      </c>
      <c r="E33" s="40">
        <v>1</v>
      </c>
      <c r="F33" s="40" t="s">
        <v>1441</v>
      </c>
      <c r="G33" s="40" t="s">
        <v>1441</v>
      </c>
      <c r="H33" s="40"/>
      <c r="I33" s="40"/>
    </row>
    <row r="34" spans="1:9" ht="135" customHeight="1">
      <c r="A34" s="40" t="s">
        <v>834</v>
      </c>
      <c r="B34" s="40"/>
      <c r="C34" s="40" t="s">
        <v>833</v>
      </c>
      <c r="D34" s="41" t="s">
        <v>828</v>
      </c>
      <c r="E34" s="40">
        <v>1</v>
      </c>
      <c r="F34" s="40" t="s">
        <v>1441</v>
      </c>
      <c r="G34" s="40" t="s">
        <v>1441</v>
      </c>
      <c r="H34" s="40"/>
      <c r="I34" s="40"/>
    </row>
    <row r="35" spans="1:9" ht="135" customHeight="1">
      <c r="A35" s="40" t="s">
        <v>832</v>
      </c>
      <c r="B35" s="40"/>
      <c r="C35" s="40" t="s">
        <v>831</v>
      </c>
      <c r="D35" s="41" t="s">
        <v>825</v>
      </c>
      <c r="E35" s="40">
        <v>1</v>
      </c>
      <c r="F35" s="40" t="s">
        <v>1441</v>
      </c>
      <c r="G35" s="40" t="s">
        <v>1441</v>
      </c>
      <c r="H35" s="40"/>
      <c r="I35" s="40"/>
    </row>
    <row r="36" spans="1:9" ht="135" customHeight="1">
      <c r="A36" s="40" t="s">
        <v>830</v>
      </c>
      <c r="B36" s="40"/>
      <c r="C36" s="40" t="s">
        <v>829</v>
      </c>
      <c r="D36" s="41" t="s">
        <v>828</v>
      </c>
      <c r="E36" s="40">
        <v>1</v>
      </c>
      <c r="F36" s="40" t="s">
        <v>1441</v>
      </c>
      <c r="G36" s="40" t="s">
        <v>1441</v>
      </c>
      <c r="H36" s="40"/>
      <c r="I36" s="40"/>
    </row>
    <row r="37" spans="1:9" ht="135" customHeight="1">
      <c r="A37" s="40" t="s">
        <v>827</v>
      </c>
      <c r="B37" s="40"/>
      <c r="C37" s="40" t="s">
        <v>826</v>
      </c>
      <c r="D37" s="41" t="s">
        <v>825</v>
      </c>
      <c r="E37" s="40">
        <v>1</v>
      </c>
      <c r="F37" s="40" t="s">
        <v>1441</v>
      </c>
      <c r="G37" s="40" t="s">
        <v>1441</v>
      </c>
      <c r="H37" s="40"/>
      <c r="I37" s="40"/>
    </row>
    <row r="38" spans="1:9" ht="135" customHeight="1">
      <c r="A38" s="40" t="s">
        <v>824</v>
      </c>
      <c r="B38" s="40"/>
      <c r="C38" s="40" t="s">
        <v>823</v>
      </c>
      <c r="D38" s="41" t="s">
        <v>822</v>
      </c>
      <c r="E38" s="40">
        <v>1</v>
      </c>
      <c r="F38" s="40" t="s">
        <v>1441</v>
      </c>
      <c r="G38" s="40" t="s">
        <v>1441</v>
      </c>
      <c r="H38" s="40"/>
      <c r="I38" s="40"/>
    </row>
    <row r="39" spans="1:9" ht="135" customHeight="1">
      <c r="A39" s="40" t="s">
        <v>821</v>
      </c>
      <c r="B39" s="40"/>
      <c r="C39" s="40" t="s">
        <v>820</v>
      </c>
      <c r="D39" s="41" t="s">
        <v>791</v>
      </c>
      <c r="E39" s="40">
        <v>1</v>
      </c>
      <c r="F39" s="40" t="s">
        <v>1441</v>
      </c>
      <c r="G39" s="40" t="s">
        <v>1441</v>
      </c>
      <c r="H39" s="40"/>
      <c r="I39" s="40"/>
    </row>
    <row r="40" spans="1:9" ht="135" customHeight="1">
      <c r="A40" s="40" t="s">
        <v>819</v>
      </c>
      <c r="B40" s="40"/>
      <c r="C40" s="40" t="s">
        <v>818</v>
      </c>
      <c r="D40" s="41" t="s">
        <v>817</v>
      </c>
      <c r="E40" s="40">
        <v>1</v>
      </c>
      <c r="F40" s="40" t="s">
        <v>1441</v>
      </c>
      <c r="G40" s="40" t="s">
        <v>1441</v>
      </c>
      <c r="H40" s="40"/>
      <c r="I40" s="40"/>
    </row>
    <row r="41" spans="1:9" ht="135" customHeight="1">
      <c r="A41" s="40" t="s">
        <v>816</v>
      </c>
      <c r="B41" s="40"/>
      <c r="C41" s="40" t="s">
        <v>815</v>
      </c>
      <c r="D41" s="41" t="s">
        <v>791</v>
      </c>
      <c r="E41" s="40">
        <v>1</v>
      </c>
      <c r="F41" s="40" t="s">
        <v>1441</v>
      </c>
      <c r="G41" s="40" t="s">
        <v>1441</v>
      </c>
      <c r="H41" s="40"/>
      <c r="I41" s="40"/>
    </row>
    <row r="42" spans="1:9" ht="135" customHeight="1">
      <c r="A42" s="40" t="s">
        <v>814</v>
      </c>
      <c r="B42" s="40"/>
      <c r="C42" s="40" t="s">
        <v>813</v>
      </c>
      <c r="D42" s="41" t="s">
        <v>810</v>
      </c>
      <c r="E42" s="40">
        <v>1</v>
      </c>
      <c r="F42" s="40" t="s">
        <v>1441</v>
      </c>
      <c r="G42" s="40" t="s">
        <v>1441</v>
      </c>
      <c r="H42" s="40"/>
      <c r="I42" s="40"/>
    </row>
    <row r="43" spans="1:9" ht="97.5" customHeight="1">
      <c r="A43" s="40" t="s">
        <v>812</v>
      </c>
      <c r="B43" s="40"/>
      <c r="C43" s="40" t="s">
        <v>811</v>
      </c>
      <c r="D43" s="41" t="s">
        <v>810</v>
      </c>
      <c r="E43" s="40">
        <v>1</v>
      </c>
      <c r="F43" s="40" t="s">
        <v>1441</v>
      </c>
      <c r="G43" s="40" t="s">
        <v>1441</v>
      </c>
      <c r="H43" s="40"/>
      <c r="I43" s="40"/>
    </row>
    <row r="44" spans="1:9" ht="135.75" customHeight="1">
      <c r="A44" s="40" t="s">
        <v>809</v>
      </c>
      <c r="B44" s="40"/>
      <c r="C44" s="40" t="s">
        <v>808</v>
      </c>
      <c r="D44" s="41" t="s">
        <v>1429</v>
      </c>
      <c r="E44" s="40">
        <v>51</v>
      </c>
      <c r="F44" s="40" t="s">
        <v>1441</v>
      </c>
      <c r="G44" s="40" t="s">
        <v>1441</v>
      </c>
      <c r="H44" s="40">
        <v>12.5</v>
      </c>
      <c r="I44" s="40"/>
    </row>
    <row r="45" spans="1:9" ht="135" customHeight="1">
      <c r="A45" s="42" t="s">
        <v>807</v>
      </c>
      <c r="B45" s="40"/>
      <c r="C45" s="40" t="s">
        <v>806</v>
      </c>
      <c r="D45" s="41" t="s">
        <v>1430</v>
      </c>
      <c r="E45" s="40">
        <v>51</v>
      </c>
      <c r="F45" s="40" t="s">
        <v>1441</v>
      </c>
      <c r="G45" s="40" t="s">
        <v>1441</v>
      </c>
      <c r="H45" s="40">
        <v>12.5</v>
      </c>
      <c r="I45" s="40"/>
    </row>
    <row r="46" spans="1:9" ht="135" customHeight="1">
      <c r="A46" s="40" t="s">
        <v>805</v>
      </c>
      <c r="B46" s="40"/>
      <c r="C46" s="40" t="s">
        <v>804</v>
      </c>
      <c r="D46" s="41" t="s">
        <v>803</v>
      </c>
      <c r="E46" s="40">
        <v>1</v>
      </c>
      <c r="F46" s="40" t="s">
        <v>1441</v>
      </c>
      <c r="G46" s="40" t="s">
        <v>1441</v>
      </c>
      <c r="H46" s="40"/>
      <c r="I46" s="40"/>
    </row>
    <row r="47" spans="1:9" ht="135.75" customHeight="1">
      <c r="A47" s="40" t="s">
        <v>802</v>
      </c>
      <c r="B47" s="40"/>
      <c r="C47" s="40" t="s">
        <v>801</v>
      </c>
      <c r="D47" s="41" t="s">
        <v>791</v>
      </c>
      <c r="E47" s="40">
        <v>1</v>
      </c>
      <c r="F47" s="40" t="s">
        <v>1441</v>
      </c>
      <c r="G47" s="40" t="s">
        <v>1441</v>
      </c>
      <c r="H47" s="40"/>
      <c r="I47" s="40"/>
    </row>
    <row r="48" spans="1:9" ht="135.75" customHeight="1">
      <c r="A48" s="40" t="s">
        <v>800</v>
      </c>
      <c r="B48" s="40"/>
      <c r="C48" s="40" t="s">
        <v>799</v>
      </c>
      <c r="D48" s="41" t="s">
        <v>791</v>
      </c>
      <c r="E48" s="40">
        <v>1</v>
      </c>
      <c r="F48" s="40" t="s">
        <v>1441</v>
      </c>
      <c r="G48" s="40" t="s">
        <v>1441</v>
      </c>
      <c r="H48" s="40"/>
      <c r="I48" s="40"/>
    </row>
    <row r="49" spans="1:9" ht="135.75" customHeight="1">
      <c r="A49" s="40" t="s">
        <v>798</v>
      </c>
      <c r="B49" s="40"/>
      <c r="C49" s="40" t="s">
        <v>797</v>
      </c>
      <c r="D49" s="41" t="s">
        <v>791</v>
      </c>
      <c r="E49" s="40">
        <v>1</v>
      </c>
      <c r="F49" s="40" t="s">
        <v>1441</v>
      </c>
      <c r="G49" s="40" t="s">
        <v>1441</v>
      </c>
      <c r="H49" s="40"/>
      <c r="I49" s="40"/>
    </row>
    <row r="50" spans="1:9" ht="135.75" customHeight="1">
      <c r="A50" s="40" t="s">
        <v>796</v>
      </c>
      <c r="B50" s="40"/>
      <c r="C50" s="40" t="s">
        <v>795</v>
      </c>
      <c r="D50" s="41" t="s">
        <v>794</v>
      </c>
      <c r="E50" s="40">
        <v>1</v>
      </c>
      <c r="F50" s="40" t="s">
        <v>1441</v>
      </c>
      <c r="G50" s="40" t="s">
        <v>1441</v>
      </c>
      <c r="H50" s="40"/>
      <c r="I50" s="40"/>
    </row>
    <row r="51" spans="1:9" ht="135.75" customHeight="1">
      <c r="A51" s="40" t="s">
        <v>793</v>
      </c>
      <c r="B51" s="40"/>
      <c r="C51" s="40" t="s">
        <v>792</v>
      </c>
      <c r="D51" s="41" t="s">
        <v>791</v>
      </c>
      <c r="E51" s="40">
        <v>1</v>
      </c>
      <c r="F51" s="40" t="s">
        <v>1441</v>
      </c>
      <c r="G51" s="40" t="s">
        <v>1441</v>
      </c>
      <c r="H51" s="40"/>
      <c r="I51" s="40"/>
    </row>
    <row r="52" spans="1:9" ht="134.25" customHeight="1">
      <c r="A52" s="40" t="s">
        <v>790</v>
      </c>
      <c r="B52" s="40"/>
      <c r="C52" s="40" t="s">
        <v>789</v>
      </c>
      <c r="D52" s="41" t="s">
        <v>1431</v>
      </c>
      <c r="E52" s="40">
        <v>11</v>
      </c>
      <c r="F52" s="40" t="s">
        <v>1441</v>
      </c>
      <c r="G52" s="40" t="s">
        <v>1441</v>
      </c>
      <c r="H52" s="40">
        <v>19</v>
      </c>
      <c r="I52" s="40"/>
    </row>
  </sheetData>
  <phoneticPr fontId="13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9.75" style="38" customWidth="1"/>
    <col min="2" max="2" width="21.5" style="38" customWidth="1"/>
    <col min="3" max="3" width="13.25" style="38" customWidth="1"/>
    <col min="4" max="4" width="20" style="39" customWidth="1"/>
    <col min="5" max="5" width="9" style="38"/>
    <col min="6" max="6" width="11.5" style="38" customWidth="1"/>
    <col min="7" max="7" width="15.875" style="38" customWidth="1"/>
    <col min="8" max="8" width="10" style="38" customWidth="1"/>
    <col min="9" max="16384" width="9" style="38"/>
  </cols>
  <sheetData>
    <row r="1" spans="1:9">
      <c r="A1" s="40" t="s">
        <v>0</v>
      </c>
      <c r="B1" s="40" t="s">
        <v>1</v>
      </c>
      <c r="C1" s="40" t="s">
        <v>2</v>
      </c>
      <c r="D1" s="43" t="s">
        <v>3</v>
      </c>
      <c r="E1" s="40" t="s">
        <v>4</v>
      </c>
      <c r="F1" s="40" t="s">
        <v>8</v>
      </c>
      <c r="G1" s="40" t="s">
        <v>9</v>
      </c>
      <c r="H1" s="40" t="s">
        <v>10</v>
      </c>
      <c r="I1" s="40" t="s">
        <v>11</v>
      </c>
    </row>
    <row r="2" spans="1:9" ht="135.75" customHeight="1">
      <c r="A2" s="40" t="s">
        <v>953</v>
      </c>
      <c r="B2" s="40"/>
      <c r="C2" s="40" t="s">
        <v>952</v>
      </c>
      <c r="D2" s="41" t="s">
        <v>1436</v>
      </c>
      <c r="E2" s="40">
        <v>15</v>
      </c>
      <c r="F2" s="40" t="s">
        <v>1441</v>
      </c>
      <c r="G2" s="40" t="s">
        <v>1441</v>
      </c>
      <c r="H2" s="40">
        <v>38</v>
      </c>
      <c r="I2" s="40"/>
    </row>
    <row r="3" spans="1:9" ht="135.75" customHeight="1">
      <c r="A3" s="40" t="s">
        <v>951</v>
      </c>
      <c r="B3" s="40"/>
      <c r="C3" s="40" t="s">
        <v>950</v>
      </c>
      <c r="D3" s="41" t="s">
        <v>1437</v>
      </c>
      <c r="E3" s="40">
        <v>16</v>
      </c>
      <c r="F3" s="40" t="s">
        <v>1441</v>
      </c>
      <c r="G3" s="40" t="s">
        <v>1441</v>
      </c>
      <c r="H3" s="40">
        <v>37</v>
      </c>
      <c r="I3" s="40"/>
    </row>
    <row r="4" spans="1:9" ht="135.75" customHeight="1">
      <c r="A4" s="42" t="s">
        <v>949</v>
      </c>
      <c r="B4" s="40"/>
      <c r="C4" s="40" t="s">
        <v>948</v>
      </c>
      <c r="D4" s="41" t="s">
        <v>1438</v>
      </c>
      <c r="E4" s="40">
        <v>16</v>
      </c>
      <c r="F4" s="40" t="s">
        <v>1441</v>
      </c>
      <c r="G4" s="40" t="s">
        <v>1441</v>
      </c>
      <c r="H4" s="40">
        <v>38</v>
      </c>
      <c r="I4" s="40"/>
    </row>
    <row r="5" spans="1:9" ht="135.75" customHeight="1">
      <c r="A5" s="40" t="s">
        <v>947</v>
      </c>
      <c r="B5" s="40"/>
      <c r="C5" s="40" t="s">
        <v>946</v>
      </c>
      <c r="D5" s="41" t="s">
        <v>906</v>
      </c>
      <c r="E5" s="40">
        <v>1</v>
      </c>
      <c r="F5" s="40" t="s">
        <v>1441</v>
      </c>
      <c r="G5" s="40" t="s">
        <v>1441</v>
      </c>
      <c r="H5" s="40"/>
      <c r="I5" s="40"/>
    </row>
    <row r="6" spans="1:9" ht="134.25" customHeight="1">
      <c r="A6" s="40" t="s">
        <v>945</v>
      </c>
      <c r="B6" s="40"/>
      <c r="C6" s="40" t="s">
        <v>944</v>
      </c>
      <c r="D6" s="41" t="s">
        <v>943</v>
      </c>
      <c r="E6" s="40">
        <v>15</v>
      </c>
      <c r="F6" s="40" t="s">
        <v>1441</v>
      </c>
      <c r="G6" s="40" t="s">
        <v>1441</v>
      </c>
      <c r="H6" s="40">
        <v>32</v>
      </c>
      <c r="I6" s="40"/>
    </row>
    <row r="7" spans="1:9" ht="135" customHeight="1">
      <c r="A7" s="42" t="s">
        <v>942</v>
      </c>
      <c r="B7" s="40"/>
      <c r="C7" s="40" t="s">
        <v>941</v>
      </c>
      <c r="D7" s="41" t="s">
        <v>906</v>
      </c>
      <c r="E7" s="40">
        <v>1</v>
      </c>
      <c r="F7" s="40" t="s">
        <v>1441</v>
      </c>
      <c r="G7" s="40" t="s">
        <v>1441</v>
      </c>
      <c r="H7" s="40"/>
      <c r="I7" s="40"/>
    </row>
    <row r="8" spans="1:9" ht="135" customHeight="1">
      <c r="A8" s="40" t="s">
        <v>940</v>
      </c>
      <c r="B8" s="40"/>
      <c r="C8" s="40" t="s">
        <v>939</v>
      </c>
      <c r="D8" s="41" t="s">
        <v>1439</v>
      </c>
      <c r="E8" s="40">
        <v>16</v>
      </c>
      <c r="F8" s="40" t="s">
        <v>1441</v>
      </c>
      <c r="G8" s="40" t="s">
        <v>1441</v>
      </c>
      <c r="H8" s="40">
        <v>35</v>
      </c>
      <c r="I8" s="40"/>
    </row>
    <row r="9" spans="1:9" ht="134.25" customHeight="1">
      <c r="A9" s="42" t="s">
        <v>938</v>
      </c>
      <c r="B9" s="40"/>
      <c r="C9" s="40" t="s">
        <v>937</v>
      </c>
      <c r="D9" s="41" t="s">
        <v>906</v>
      </c>
      <c r="E9" s="40">
        <v>1</v>
      </c>
      <c r="F9" s="40" t="s">
        <v>1441</v>
      </c>
      <c r="G9" s="40" t="s">
        <v>1441</v>
      </c>
      <c r="H9" s="40"/>
      <c r="I9" s="40"/>
    </row>
    <row r="10" spans="1:9" ht="135.75" customHeight="1">
      <c r="A10" s="42" t="s">
        <v>936</v>
      </c>
      <c r="B10" s="40"/>
      <c r="C10" s="40" t="s">
        <v>935</v>
      </c>
      <c r="D10" s="41" t="s">
        <v>911</v>
      </c>
      <c r="E10" s="40">
        <v>1</v>
      </c>
      <c r="F10" s="40" t="s">
        <v>1441</v>
      </c>
      <c r="G10" s="40" t="s">
        <v>1441</v>
      </c>
      <c r="H10" s="40"/>
      <c r="I10" s="40"/>
    </row>
    <row r="11" spans="1:9" ht="135.75" customHeight="1">
      <c r="A11" s="42" t="s">
        <v>934</v>
      </c>
      <c r="B11" s="40"/>
      <c r="C11" s="40" t="s">
        <v>933</v>
      </c>
      <c r="D11" s="41" t="s">
        <v>906</v>
      </c>
      <c r="E11" s="40">
        <v>1</v>
      </c>
      <c r="F11" s="40" t="s">
        <v>1441</v>
      </c>
      <c r="G11" s="40" t="s">
        <v>1441</v>
      </c>
      <c r="H11" s="40"/>
      <c r="I11" s="40"/>
    </row>
    <row r="12" spans="1:9" ht="135" customHeight="1">
      <c r="A12" s="40" t="s">
        <v>932</v>
      </c>
      <c r="B12" s="40"/>
      <c r="C12" s="40" t="s">
        <v>931</v>
      </c>
      <c r="D12" s="41" t="s">
        <v>906</v>
      </c>
      <c r="E12" s="40">
        <v>1</v>
      </c>
      <c r="F12" s="40" t="s">
        <v>1441</v>
      </c>
      <c r="G12" s="40" t="s">
        <v>1441</v>
      </c>
      <c r="H12" s="40"/>
      <c r="I12" s="40"/>
    </row>
    <row r="13" spans="1:9" ht="135.75" customHeight="1">
      <c r="A13" s="40" t="s">
        <v>930</v>
      </c>
      <c r="B13" s="40"/>
      <c r="C13" s="40" t="s">
        <v>929</v>
      </c>
      <c r="D13" s="41" t="s">
        <v>906</v>
      </c>
      <c r="E13" s="40">
        <v>1</v>
      </c>
      <c r="F13" s="40" t="s">
        <v>1441</v>
      </c>
      <c r="G13" s="40" t="s">
        <v>1441</v>
      </c>
      <c r="H13" s="40"/>
      <c r="I13" s="40"/>
    </row>
    <row r="14" spans="1:9" ht="135" customHeight="1">
      <c r="A14" s="42" t="s">
        <v>928</v>
      </c>
      <c r="B14" s="40"/>
      <c r="C14" s="40" t="s">
        <v>927</v>
      </c>
      <c r="D14" s="41" t="s">
        <v>906</v>
      </c>
      <c r="E14" s="40">
        <v>1</v>
      </c>
      <c r="F14" s="40" t="s">
        <v>1441</v>
      </c>
      <c r="G14" s="40" t="s">
        <v>1441</v>
      </c>
      <c r="H14" s="40"/>
      <c r="I14" s="40"/>
    </row>
    <row r="15" spans="1:9" ht="135" customHeight="1">
      <c r="A15" s="40" t="s">
        <v>926</v>
      </c>
      <c r="B15" s="40"/>
      <c r="C15" s="40" t="s">
        <v>925</v>
      </c>
      <c r="D15" s="41" t="s">
        <v>924</v>
      </c>
      <c r="E15" s="40">
        <v>10</v>
      </c>
      <c r="F15" s="40" t="s">
        <v>1441</v>
      </c>
      <c r="G15" s="40" t="s">
        <v>1441</v>
      </c>
      <c r="H15" s="40">
        <v>33</v>
      </c>
      <c r="I15" s="40"/>
    </row>
    <row r="16" spans="1:9" ht="135" customHeight="1">
      <c r="A16" s="40" t="s">
        <v>923</v>
      </c>
      <c r="B16" s="40"/>
      <c r="C16" s="40" t="s">
        <v>922</v>
      </c>
      <c r="D16" s="41" t="s">
        <v>1440</v>
      </c>
      <c r="E16" s="40">
        <v>16</v>
      </c>
      <c r="F16" s="40" t="s">
        <v>1441</v>
      </c>
      <c r="G16" s="40" t="s">
        <v>1441</v>
      </c>
      <c r="H16" s="40">
        <v>31.25</v>
      </c>
      <c r="I16" s="40"/>
    </row>
    <row r="17" spans="1:9" ht="135" customHeight="1">
      <c r="A17" s="42" t="s">
        <v>921</v>
      </c>
      <c r="B17" s="40"/>
      <c r="C17" s="40" t="s">
        <v>920</v>
      </c>
      <c r="D17" s="41" t="s">
        <v>906</v>
      </c>
      <c r="E17" s="40">
        <v>1</v>
      </c>
      <c r="F17" s="40" t="s">
        <v>1441</v>
      </c>
      <c r="G17" s="40" t="s">
        <v>1441</v>
      </c>
      <c r="H17" s="40"/>
      <c r="I17" s="40"/>
    </row>
    <row r="18" spans="1:9" ht="135" customHeight="1">
      <c r="A18" s="42" t="s">
        <v>919</v>
      </c>
      <c r="B18" s="40"/>
      <c r="C18" s="40" t="s">
        <v>918</v>
      </c>
      <c r="D18" s="41" t="s">
        <v>906</v>
      </c>
      <c r="E18" s="40">
        <v>1</v>
      </c>
      <c r="F18" s="40" t="s">
        <v>1441</v>
      </c>
      <c r="G18" s="40" t="s">
        <v>1441</v>
      </c>
      <c r="H18" s="40"/>
      <c r="I18" s="40"/>
    </row>
    <row r="19" spans="1:9" ht="135" customHeight="1">
      <c r="A19" s="40" t="s">
        <v>917</v>
      </c>
      <c r="B19" s="40"/>
      <c r="C19" s="40" t="s">
        <v>916</v>
      </c>
      <c r="D19" s="41" t="s">
        <v>911</v>
      </c>
      <c r="E19" s="40">
        <v>1</v>
      </c>
      <c r="F19" s="40" t="s">
        <v>1441</v>
      </c>
      <c r="G19" s="40" t="s">
        <v>1441</v>
      </c>
      <c r="H19" s="40"/>
      <c r="I19" s="40"/>
    </row>
    <row r="20" spans="1:9" ht="135.75" customHeight="1">
      <c r="A20" s="40" t="s">
        <v>915</v>
      </c>
      <c r="B20" s="40"/>
      <c r="C20" s="40" t="s">
        <v>914</v>
      </c>
      <c r="D20" s="41" t="s">
        <v>911</v>
      </c>
      <c r="E20" s="40">
        <v>1</v>
      </c>
      <c r="F20" s="40" t="s">
        <v>1441</v>
      </c>
      <c r="G20" s="40" t="s">
        <v>1441</v>
      </c>
      <c r="H20" s="40"/>
      <c r="I20" s="40"/>
    </row>
    <row r="21" spans="1:9" ht="135.75" customHeight="1">
      <c r="A21" s="42" t="s">
        <v>913</v>
      </c>
      <c r="B21" s="40"/>
      <c r="C21" s="40" t="s">
        <v>912</v>
      </c>
      <c r="D21" s="41" t="s">
        <v>911</v>
      </c>
      <c r="E21" s="40">
        <v>1</v>
      </c>
      <c r="F21" s="40" t="s">
        <v>1441</v>
      </c>
      <c r="G21" s="40" t="s">
        <v>1441</v>
      </c>
      <c r="H21" s="40"/>
      <c r="I21" s="40"/>
    </row>
    <row r="22" spans="1:9" ht="135" customHeight="1">
      <c r="A22" s="40" t="s">
        <v>910</v>
      </c>
      <c r="B22" s="40"/>
      <c r="C22" s="40" t="s">
        <v>909</v>
      </c>
      <c r="D22" s="41" t="s">
        <v>906</v>
      </c>
      <c r="E22" s="40">
        <v>1</v>
      </c>
      <c r="F22" s="40" t="s">
        <v>1441</v>
      </c>
      <c r="G22" s="40" t="s">
        <v>1441</v>
      </c>
      <c r="H22" s="40"/>
      <c r="I22" s="40"/>
    </row>
    <row r="23" spans="1:9" ht="135.75" customHeight="1">
      <c r="A23" s="40" t="s">
        <v>908</v>
      </c>
      <c r="B23" s="40"/>
      <c r="C23" s="40" t="s">
        <v>907</v>
      </c>
      <c r="D23" s="41" t="s">
        <v>906</v>
      </c>
      <c r="E23" s="40">
        <v>1</v>
      </c>
      <c r="F23" s="40" t="s">
        <v>1441</v>
      </c>
      <c r="G23" s="40" t="s">
        <v>1441</v>
      </c>
      <c r="H23" s="40"/>
      <c r="I23" s="40"/>
    </row>
    <row r="24" spans="1:9" ht="132" customHeight="1">
      <c r="A24" s="42" t="s">
        <v>905</v>
      </c>
      <c r="B24" s="40"/>
      <c r="C24" s="40" t="s">
        <v>904</v>
      </c>
      <c r="D24" s="41" t="s">
        <v>903</v>
      </c>
      <c r="E24" s="40">
        <v>2</v>
      </c>
      <c r="F24" s="40" t="s">
        <v>1441</v>
      </c>
      <c r="G24" s="40" t="s">
        <v>1441</v>
      </c>
      <c r="H24" s="40"/>
      <c r="I24" s="40"/>
    </row>
    <row r="25" spans="1:9" ht="134.25" customHeight="1">
      <c r="A25" s="40" t="s">
        <v>902</v>
      </c>
      <c r="B25" s="40"/>
      <c r="C25" s="40" t="s">
        <v>901</v>
      </c>
      <c r="D25" s="41" t="s">
        <v>900</v>
      </c>
      <c r="E25" s="40">
        <v>1</v>
      </c>
      <c r="F25" s="40" t="s">
        <v>1441</v>
      </c>
      <c r="G25" s="40" t="s">
        <v>1441</v>
      </c>
      <c r="H25" s="40"/>
      <c r="I25" s="40"/>
    </row>
  </sheetData>
  <phoneticPr fontId="13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Wallpaper WallBorder WindowFilm</vt:lpstr>
      <vt:lpstr>Wall Sticker</vt:lpstr>
      <vt:lpstr>Wall Shelf</vt:lpstr>
      <vt:lpstr>Stocking</vt:lpstr>
      <vt:lpstr>Quilt Set</vt:lpstr>
      <vt:lpstr>Quilt Set-Onitiva</vt:lpstr>
      <vt:lpstr>Duvet Cover Set</vt:lpstr>
      <vt:lpstr>Blanket</vt:lpstr>
      <vt:lpstr>Blanket-Onitiva</vt:lpstr>
      <vt:lpstr>Rug</vt:lpstr>
      <vt:lpstr>Rug-Onitiva</vt:lpstr>
      <vt:lpstr>Decorative Pillow</vt:lpstr>
      <vt:lpstr>Cookietone</vt:lpstr>
      <vt:lpstr>Messenger Bag</vt:lpstr>
      <vt:lpstr>Fashion Bag</vt:lpstr>
      <vt:lpstr>Fanny Pack</vt:lpstr>
      <vt:lpstr>Odie Bag &amp; Onitiva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2012-11-01T05:40:45Z</dcterms:created>
  <dcterms:modified xsi:type="dcterms:W3CDTF">2012-11-26T02:06:24Z</dcterms:modified>
</cp:coreProperties>
</file>