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tabRatio="698" activeTab="8"/>
  </bookViews>
  <sheets>
    <sheet name="Pashmina" sheetId="1" r:id="rId1"/>
    <sheet name="Scarf" sheetId="2" r:id="rId2"/>
    <sheet name="Back Pack" sheetId="7" r:id="rId3"/>
    <sheet name="Cookie Tong" sheetId="9" r:id="rId4"/>
    <sheet name="HT Rilakkuma" sheetId="10" r:id="rId5"/>
    <sheet name="Fashion Bag" sheetId="8" r:id="rId6"/>
    <sheet name="Wall Hanging" sheetId="3" r:id="rId7"/>
    <sheet name="Wall Shelf" sheetId="4" r:id="rId8"/>
    <sheet name="Quilt Set" sheetId="5" r:id="rId9"/>
    <sheet name="Quilt Set-Onitiva" sheetId="6" r:id="rId10"/>
    <sheet name="Comforter" sheetId="11" r:id="rId11"/>
  </sheets>
  <definedNames>
    <definedName name="_xlnm._FilterDatabase" localSheetId="0" hidden="1">Pashmina!$A$1:$L$63</definedName>
    <definedName name="_xlnm._FilterDatabase" localSheetId="8" hidden="1">'Quilt Set'!$A$1:$Q$109</definedName>
    <definedName name="_xlnm._FilterDatabase" localSheetId="7" hidden="1">'Wall Shelf'!$A$1:$H$44</definedName>
  </definedNames>
  <calcPr calcId="124519"/>
</workbook>
</file>

<file path=xl/calcChain.xml><?xml version="1.0" encoding="utf-8"?>
<calcChain xmlns="http://schemas.openxmlformats.org/spreadsheetml/2006/main">
  <c r="R81" i="6"/>
  <c r="L81"/>
  <c r="N81" s="1"/>
  <c r="O81" s="1"/>
  <c r="P81" s="1"/>
  <c r="R80"/>
  <c r="L80"/>
  <c r="N80" s="1"/>
  <c r="O80" s="1"/>
  <c r="P80" s="1"/>
  <c r="R79"/>
  <c r="L79"/>
  <c r="N79" s="1"/>
  <c r="O79" s="1"/>
  <c r="P79" s="1"/>
  <c r="R78"/>
  <c r="L78"/>
  <c r="N78" s="1"/>
  <c r="O78" s="1"/>
  <c r="P78" s="1"/>
  <c r="R77"/>
  <c r="N77"/>
  <c r="O77" s="1"/>
  <c r="P77" s="1"/>
  <c r="L77"/>
  <c r="R76"/>
  <c r="L76"/>
  <c r="N76" s="1"/>
  <c r="O76" s="1"/>
  <c r="P76" s="1"/>
  <c r="R75"/>
  <c r="L75"/>
  <c r="N75" s="1"/>
  <c r="O75" s="1"/>
  <c r="P75" s="1"/>
  <c r="R74"/>
  <c r="L74"/>
  <c r="N74" s="1"/>
  <c r="O74" s="1"/>
  <c r="P74" s="1"/>
  <c r="R73"/>
  <c r="N73"/>
  <c r="O73" s="1"/>
  <c r="P73" s="1"/>
  <c r="L73"/>
  <c r="R72"/>
  <c r="L72"/>
  <c r="N72" s="1"/>
  <c r="O72" s="1"/>
  <c r="P72" s="1"/>
  <c r="R71"/>
  <c r="L71"/>
  <c r="N71" s="1"/>
  <c r="O71" s="1"/>
  <c r="P71" s="1"/>
  <c r="R70"/>
  <c r="L70"/>
  <c r="N70" s="1"/>
  <c r="O70" s="1"/>
  <c r="P70" s="1"/>
  <c r="R69"/>
  <c r="N69"/>
  <c r="O69" s="1"/>
  <c r="P69" s="1"/>
  <c r="L69"/>
  <c r="R68"/>
  <c r="L68"/>
  <c r="N68" s="1"/>
  <c r="O68" s="1"/>
  <c r="P68" s="1"/>
  <c r="R67"/>
  <c r="L67"/>
  <c r="N67" s="1"/>
  <c r="O67" s="1"/>
  <c r="P67" s="1"/>
  <c r="R66"/>
  <c r="L66"/>
  <c r="N66" s="1"/>
  <c r="O66" s="1"/>
  <c r="P66" s="1"/>
  <c r="R65"/>
  <c r="N65"/>
  <c r="O65" s="1"/>
  <c r="P65" s="1"/>
  <c r="L65"/>
  <c r="R64"/>
  <c r="L64"/>
  <c r="N64" s="1"/>
  <c r="O64" s="1"/>
  <c r="P64" s="1"/>
  <c r="R63"/>
  <c r="L63"/>
  <c r="N63" s="1"/>
  <c r="O63" s="1"/>
  <c r="P63" s="1"/>
  <c r="R62"/>
  <c r="L62"/>
  <c r="N62" s="1"/>
  <c r="O62" s="1"/>
  <c r="P62" s="1"/>
  <c r="R61"/>
  <c r="N61"/>
  <c r="O61" s="1"/>
  <c r="P61" s="1"/>
  <c r="L61"/>
  <c r="R60"/>
  <c r="L60"/>
  <c r="N60" s="1"/>
  <c r="O60" s="1"/>
  <c r="P60" s="1"/>
  <c r="R59"/>
  <c r="L59"/>
  <c r="N59" s="1"/>
  <c r="O59" s="1"/>
  <c r="P59" s="1"/>
  <c r="R58"/>
  <c r="L58"/>
  <c r="N58" s="1"/>
  <c r="O58" s="1"/>
  <c r="P58" s="1"/>
  <c r="R57"/>
  <c r="N57"/>
  <c r="O57" s="1"/>
  <c r="P57" s="1"/>
  <c r="L57"/>
  <c r="R56"/>
  <c r="L56"/>
  <c r="N56" s="1"/>
  <c r="O56" s="1"/>
  <c r="P56" s="1"/>
  <c r="R55"/>
  <c r="L55"/>
  <c r="N55" s="1"/>
  <c r="O55" s="1"/>
  <c r="P55" s="1"/>
  <c r="R54"/>
  <c r="L54"/>
  <c r="N54" s="1"/>
  <c r="O54" s="1"/>
  <c r="P54" s="1"/>
  <c r="R53"/>
  <c r="N53"/>
  <c r="O53" s="1"/>
  <c r="P53" s="1"/>
  <c r="L53"/>
  <c r="R52"/>
  <c r="L52"/>
  <c r="N52" s="1"/>
  <c r="O52" s="1"/>
  <c r="P52" s="1"/>
  <c r="R51"/>
  <c r="L51"/>
  <c r="N51" s="1"/>
  <c r="O51" s="1"/>
  <c r="P51" s="1"/>
  <c r="R50"/>
  <c r="L50"/>
  <c r="N50" s="1"/>
  <c r="O50" s="1"/>
  <c r="P50" s="1"/>
  <c r="R49"/>
  <c r="N49"/>
  <c r="O49" s="1"/>
  <c r="P49" s="1"/>
  <c r="L49"/>
  <c r="R48"/>
  <c r="L48"/>
  <c r="N48" s="1"/>
  <c r="O48" s="1"/>
  <c r="P48" s="1"/>
  <c r="R47"/>
  <c r="L47"/>
  <c r="N47" s="1"/>
  <c r="O47" s="1"/>
  <c r="P47" s="1"/>
  <c r="R46"/>
  <c r="L46"/>
  <c r="N46" s="1"/>
  <c r="O46" s="1"/>
  <c r="P46" s="1"/>
  <c r="R45"/>
  <c r="N45"/>
  <c r="O45" s="1"/>
  <c r="P45" s="1"/>
  <c r="L45"/>
  <c r="R44"/>
  <c r="L44"/>
  <c r="N44" s="1"/>
  <c r="O44" s="1"/>
  <c r="P44" s="1"/>
  <c r="R43"/>
  <c r="L43"/>
  <c r="N43" s="1"/>
  <c r="O43" s="1"/>
  <c r="P43" s="1"/>
  <c r="R42"/>
  <c r="L42"/>
  <c r="N42" s="1"/>
  <c r="O42" s="1"/>
  <c r="P42" s="1"/>
  <c r="R41"/>
  <c r="N41"/>
  <c r="O41" s="1"/>
  <c r="P41" s="1"/>
  <c r="L41"/>
  <c r="R40"/>
  <c r="L40"/>
  <c r="N40" s="1"/>
  <c r="O40" s="1"/>
  <c r="P40" s="1"/>
  <c r="R39"/>
  <c r="L39"/>
  <c r="N39" s="1"/>
  <c r="O39" s="1"/>
  <c r="P39" s="1"/>
  <c r="R38"/>
  <c r="L38"/>
  <c r="N38" s="1"/>
  <c r="O38" s="1"/>
  <c r="P38" s="1"/>
  <c r="R37"/>
  <c r="N37"/>
  <c r="O37" s="1"/>
  <c r="P37" s="1"/>
  <c r="L37"/>
  <c r="R36"/>
  <c r="L36"/>
  <c r="N36" s="1"/>
  <c r="O36" s="1"/>
  <c r="P36" s="1"/>
  <c r="R35"/>
  <c r="L35"/>
  <c r="N35" s="1"/>
  <c r="O35" s="1"/>
  <c r="P35" s="1"/>
  <c r="R34"/>
  <c r="L34"/>
  <c r="N34" s="1"/>
  <c r="O34" s="1"/>
  <c r="P34" s="1"/>
  <c r="R33"/>
  <c r="N33"/>
  <c r="O33" s="1"/>
  <c r="P33" s="1"/>
  <c r="L33"/>
  <c r="R32"/>
  <c r="L32"/>
  <c r="N32" s="1"/>
  <c r="O32" s="1"/>
  <c r="P32" s="1"/>
  <c r="R31"/>
  <c r="L31"/>
  <c r="N31" s="1"/>
  <c r="O31" s="1"/>
  <c r="P31" s="1"/>
  <c r="R30"/>
  <c r="L30"/>
  <c r="N30" s="1"/>
  <c r="O30" s="1"/>
  <c r="P30" s="1"/>
  <c r="R29"/>
  <c r="N29"/>
  <c r="O29" s="1"/>
  <c r="P29" s="1"/>
  <c r="L29"/>
  <c r="R28"/>
  <c r="L28"/>
  <c r="N28" s="1"/>
  <c r="O28" s="1"/>
  <c r="P28" s="1"/>
  <c r="R27"/>
  <c r="L27"/>
  <c r="N27" s="1"/>
  <c r="O27" s="1"/>
  <c r="P27" s="1"/>
  <c r="R26"/>
  <c r="L26"/>
  <c r="N26" s="1"/>
  <c r="O26" s="1"/>
  <c r="P26" s="1"/>
  <c r="R25"/>
  <c r="N25"/>
  <c r="O25" s="1"/>
  <c r="P25" s="1"/>
  <c r="L25"/>
  <c r="R24"/>
  <c r="L24"/>
  <c r="N24" s="1"/>
  <c r="O24" s="1"/>
  <c r="P24" s="1"/>
  <c r="R23"/>
  <c r="L23"/>
  <c r="N23" s="1"/>
  <c r="O23" s="1"/>
  <c r="P23" s="1"/>
  <c r="R22"/>
  <c r="L22"/>
  <c r="N22" s="1"/>
  <c r="O22" s="1"/>
  <c r="P22" s="1"/>
  <c r="R21"/>
  <c r="N21"/>
  <c r="O21" s="1"/>
  <c r="P21" s="1"/>
  <c r="L21"/>
  <c r="R20"/>
  <c r="L20"/>
  <c r="N20" s="1"/>
  <c r="O20" s="1"/>
  <c r="P20" s="1"/>
  <c r="R19"/>
  <c r="L19"/>
  <c r="N19" s="1"/>
  <c r="O19" s="1"/>
  <c r="P19" s="1"/>
  <c r="R18"/>
  <c r="L18"/>
  <c r="N18" s="1"/>
  <c r="O18" s="1"/>
  <c r="P18" s="1"/>
  <c r="R17"/>
  <c r="N17"/>
  <c r="O17" s="1"/>
  <c r="P17" s="1"/>
  <c r="L17"/>
  <c r="R16"/>
  <c r="L16"/>
  <c r="N16" s="1"/>
  <c r="O16" s="1"/>
  <c r="P16" s="1"/>
  <c r="R15"/>
  <c r="L15"/>
  <c r="N15" s="1"/>
  <c r="O15" s="1"/>
  <c r="P15" s="1"/>
  <c r="R14"/>
  <c r="L14"/>
  <c r="N14" s="1"/>
  <c r="O14" s="1"/>
  <c r="P14" s="1"/>
  <c r="R13"/>
  <c r="N13"/>
  <c r="O13" s="1"/>
  <c r="P13" s="1"/>
  <c r="L13"/>
  <c r="R12"/>
  <c r="L12"/>
  <c r="N12" s="1"/>
  <c r="O12" s="1"/>
  <c r="P12" s="1"/>
  <c r="R11"/>
  <c r="L11"/>
  <c r="N11" s="1"/>
  <c r="O11" s="1"/>
  <c r="P11" s="1"/>
  <c r="R10"/>
  <c r="L10"/>
  <c r="N10" s="1"/>
  <c r="O10" s="1"/>
  <c r="P10" s="1"/>
  <c r="R9"/>
  <c r="N9"/>
  <c r="O9" s="1"/>
  <c r="P9" s="1"/>
  <c r="L9"/>
  <c r="R8"/>
  <c r="L8"/>
  <c r="N8" s="1"/>
  <c r="O8" s="1"/>
  <c r="P8" s="1"/>
  <c r="R7"/>
  <c r="L7"/>
  <c r="N7" s="1"/>
  <c r="O7" s="1"/>
  <c r="P7" s="1"/>
  <c r="R6"/>
  <c r="L6"/>
  <c r="N6" s="1"/>
  <c r="O6" s="1"/>
  <c r="P6" s="1"/>
  <c r="R5"/>
  <c r="N5"/>
  <c r="O5" s="1"/>
  <c r="P5" s="1"/>
  <c r="L5"/>
  <c r="R4"/>
  <c r="L4"/>
  <c r="N4" s="1"/>
  <c r="O4" s="1"/>
  <c r="P4" s="1"/>
  <c r="R3"/>
  <c r="L3"/>
  <c r="N3" s="1"/>
  <c r="O3" s="1"/>
  <c r="P3" s="1"/>
  <c r="R2" l="1"/>
  <c r="L2"/>
  <c r="N2" s="1"/>
  <c r="O2" s="1"/>
  <c r="P2" s="1"/>
  <c r="Q88" i="5"/>
  <c r="Q106"/>
  <c r="Q104"/>
  <c r="Q108"/>
  <c r="Q78"/>
  <c r="Q72"/>
  <c r="Q109"/>
  <c r="Q107"/>
  <c r="Q105"/>
  <c r="Q103"/>
  <c r="Q44"/>
  <c r="Q41"/>
  <c r="Q45"/>
  <c r="Q36"/>
  <c r="Q59"/>
  <c r="Q58"/>
  <c r="Q57"/>
  <c r="Q56"/>
  <c r="Q55"/>
  <c r="Q54"/>
  <c r="Q53"/>
  <c r="Q52"/>
  <c r="Q51"/>
  <c r="Q50"/>
  <c r="Q49"/>
  <c r="Q47"/>
  <c r="Q46"/>
  <c r="Q43"/>
  <c r="Q39"/>
  <c r="Q42"/>
  <c r="Q40"/>
  <c r="Q38"/>
  <c r="Q48"/>
  <c r="L88" l="1"/>
  <c r="N88" s="1"/>
  <c r="O88" s="1"/>
  <c r="L106"/>
  <c r="N106" s="1"/>
  <c r="O106" s="1"/>
  <c r="L104"/>
  <c r="N104" s="1"/>
  <c r="O104" s="1"/>
  <c r="L108"/>
  <c r="N108" s="1"/>
  <c r="O108" s="1"/>
  <c r="L78"/>
  <c r="N78" s="1"/>
  <c r="O78" s="1"/>
  <c r="L72"/>
  <c r="N72" s="1"/>
  <c r="O72" s="1"/>
  <c r="L109"/>
  <c r="N109" s="1"/>
  <c r="O109" s="1"/>
  <c r="L107"/>
  <c r="N107" s="1"/>
  <c r="O107" s="1"/>
  <c r="L105"/>
  <c r="N105" s="1"/>
  <c r="O105" s="1"/>
  <c r="L103"/>
  <c r="N103" s="1"/>
  <c r="O103" s="1"/>
  <c r="L44"/>
  <c r="N44" s="1"/>
  <c r="O44" s="1"/>
  <c r="L41"/>
  <c r="N41" s="1"/>
  <c r="O41" s="1"/>
  <c r="L45"/>
  <c r="N45" s="1"/>
  <c r="O45" s="1"/>
  <c r="L36"/>
  <c r="N36" s="1"/>
  <c r="O36" s="1"/>
  <c r="L59"/>
  <c r="N59" s="1"/>
  <c r="O59" s="1"/>
  <c r="L58"/>
  <c r="N58" s="1"/>
  <c r="O58" s="1"/>
  <c r="L57"/>
  <c r="N57" s="1"/>
  <c r="O57" s="1"/>
  <c r="L56"/>
  <c r="N56" s="1"/>
  <c r="O56" s="1"/>
  <c r="L55"/>
  <c r="N55" s="1"/>
  <c r="O55" s="1"/>
  <c r="L54"/>
  <c r="N54" s="1"/>
  <c r="O54" s="1"/>
  <c r="L53"/>
  <c r="N53" s="1"/>
  <c r="O53" s="1"/>
  <c r="L52"/>
  <c r="N52" s="1"/>
  <c r="O52" s="1"/>
  <c r="L51"/>
  <c r="N51" s="1"/>
  <c r="O51" s="1"/>
  <c r="L50"/>
  <c r="N50" s="1"/>
  <c r="O50" s="1"/>
  <c r="L49"/>
  <c r="N49" s="1"/>
  <c r="O49" s="1"/>
  <c r="L47"/>
  <c r="N47" s="1"/>
  <c r="O47" s="1"/>
  <c r="L46"/>
  <c r="N46" s="1"/>
  <c r="O46" s="1"/>
  <c r="L43"/>
  <c r="N43" s="1"/>
  <c r="O43" s="1"/>
  <c r="L39"/>
  <c r="N39" s="1"/>
  <c r="O39" s="1"/>
  <c r="L42"/>
  <c r="N42" s="1"/>
  <c r="O42" s="1"/>
  <c r="L40"/>
  <c r="N40" s="1"/>
  <c r="O40" s="1"/>
  <c r="L38"/>
  <c r="N38" s="1"/>
  <c r="O38" s="1"/>
  <c r="L48"/>
  <c r="N48" s="1"/>
  <c r="O48" s="1"/>
  <c r="K51" i="8" l="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2"/>
  <c r="K52" i="7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2"/>
  <c r="K62" i="3" l="1"/>
  <c r="K63"/>
  <c r="K56"/>
  <c r="K46"/>
  <c r="K49"/>
  <c r="K64"/>
  <c r="K53"/>
  <c r="K48"/>
  <c r="K61"/>
  <c r="K50"/>
  <c r="K52"/>
  <c r="K51"/>
  <c r="K47"/>
  <c r="K54"/>
  <c r="K55"/>
  <c r="K60"/>
  <c r="K59"/>
  <c r="K58"/>
  <c r="K57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2"/>
  <c r="J75" i="2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3"/>
  <c r="J2"/>
  <c r="L63" i="1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<sst xmlns="http://schemas.openxmlformats.org/spreadsheetml/2006/main" count="3787" uniqueCount="1814">
  <si>
    <t>SKU</t>
  </si>
  <si>
    <t>PHOTO</t>
  </si>
  <si>
    <r>
      <t>P</t>
    </r>
    <r>
      <rPr>
        <sz val="11"/>
        <color indexed="8"/>
        <rFont val="宋体"/>
        <family val="3"/>
        <charset val="134"/>
      </rPr>
      <t>roduct Name</t>
    </r>
  </si>
  <si>
    <t>C/NO.</t>
  </si>
  <si>
    <t>QTY</t>
  </si>
  <si>
    <t>Supplier</t>
  </si>
  <si>
    <t>是否“新品”</t>
  </si>
  <si>
    <t>价格重新计算与否</t>
  </si>
  <si>
    <t>Weight(LB)</t>
  </si>
  <si>
    <t>不含税单价</t>
  </si>
  <si>
    <t>运费</t>
  </si>
  <si>
    <t>單價+雜費</t>
  </si>
  <si>
    <t>關稅</t>
  </si>
  <si>
    <t>到美成本</t>
  </si>
  <si>
    <t>計算零售</t>
  </si>
  <si>
    <t>實際零售</t>
  </si>
  <si>
    <t>街價</t>
  </si>
  <si>
    <t>SKU</t>
    <phoneticPr fontId="2" type="noConversion"/>
  </si>
  <si>
    <t>PHOTO</t>
    <phoneticPr fontId="2" type="noConversion"/>
  </si>
  <si>
    <r>
      <t>P</t>
    </r>
    <r>
      <rPr>
        <sz val="11"/>
        <color theme="1"/>
        <rFont val="宋体"/>
        <family val="3"/>
        <charset val="134"/>
        <scheme val="minor"/>
      </rPr>
      <t>roduct Name</t>
    </r>
    <phoneticPr fontId="5" type="noConversion"/>
  </si>
  <si>
    <t>QTY</t>
    <phoneticPr fontId="5" type="noConversion"/>
  </si>
  <si>
    <t>Weight(LB)</t>
    <phoneticPr fontId="5" type="noConversion"/>
  </si>
  <si>
    <r>
      <t>I</t>
    </r>
    <r>
      <rPr>
        <sz val="11"/>
        <color theme="1"/>
        <rFont val="宋体"/>
        <family val="3"/>
        <charset val="134"/>
        <scheme val="minor"/>
      </rPr>
      <t>ngredient</t>
    </r>
    <phoneticPr fontId="5" type="noConversion"/>
  </si>
  <si>
    <t>Supplier</t>
    <phoneticPr fontId="5" type="noConversion"/>
  </si>
  <si>
    <t>是否“新品”</t>
    <phoneticPr fontId="5" type="noConversion"/>
  </si>
  <si>
    <t>价格重新计算与否</t>
    <phoneticPr fontId="5" type="noConversion"/>
  </si>
  <si>
    <t>PA-001-1</t>
    <phoneticPr fontId="5" type="noConversion"/>
  </si>
  <si>
    <t>Pa-001-1 Blue Paisley Tassel National Style Elegant Luxuriant Silky Pashmina/Shawl/Scarf</t>
  </si>
  <si>
    <t>55% pashmina 45% silk</t>
    <phoneticPr fontId="5" type="noConversion"/>
  </si>
  <si>
    <t>杭州丝卡福纺织</t>
  </si>
  <si>
    <t>PA-001-3</t>
    <phoneticPr fontId="5" type="noConversion"/>
  </si>
  <si>
    <t>Pa-001-3 Tangerine Paisley Tassel National Style Elegant Luxuriant Silky Pashmina/Shawl/Scarf</t>
  </si>
  <si>
    <t>PA-12-1</t>
    <phoneticPr fontId="5" type="noConversion"/>
  </si>
  <si>
    <t>Pa-12-1 Elegant Purple Stripe leaves paisley tassel ends national style silky Pashmina/Shawl/Scarf</t>
  </si>
  <si>
    <t>PA-12-2</t>
    <phoneticPr fontId="5" type="noConversion"/>
  </si>
  <si>
    <t>Pa-12-2 Bright Red Stripes leaves paisley tassel ends national style silky Pashmina/Shawl/Scarf</t>
  </si>
  <si>
    <t>55% pashmina 45% silk</t>
    <phoneticPr fontId="5" type="noConversion"/>
  </si>
  <si>
    <t>PA-301-2</t>
    <phoneticPr fontId="5" type="noConversion"/>
  </si>
  <si>
    <t>Pa-301-2 Exquisite Stripes Nation totem Revitalized Style Tassel Ends Silk Pashmina/Shawl/Scarf</t>
  </si>
  <si>
    <t>PA-301-3</t>
    <phoneticPr fontId="5" type="noConversion"/>
  </si>
  <si>
    <t>Pa-301-3 Exquisite Stripes Nation totem Revitalized Style Tassel Ends Silk Pashmina/Shawl/Scarf</t>
  </si>
  <si>
    <t>PA-33-1</t>
    <phoneticPr fontId="5" type="noConversion"/>
  </si>
  <si>
    <t xml:space="preserve">Pa-33-1 Pink Lovely Little Flower Patterns &amp; Stripe Mix-Style Tassel Ends Silky Pashmina/Shawl/Scarf </t>
  </si>
  <si>
    <t>PA-33-2</t>
    <phoneticPr fontId="5" type="noConversion"/>
  </si>
  <si>
    <t>Pa-33-2 Red Lovely Little Flower Patterns &amp;Stripe Mix-Style Tassel Ends Silk Pashmina/Shawl/Scarf</t>
  </si>
  <si>
    <t>55% pashmina 45% silk</t>
    <phoneticPr fontId="5" type="noConversion"/>
  </si>
  <si>
    <t>PA-602</t>
    <phoneticPr fontId="5" type="noConversion"/>
  </si>
  <si>
    <t>Blancho pa-602 Bright Red Graffiti Design Funky Tassel Ends Silk Pashmina/Shawl/Scarf</t>
  </si>
  <si>
    <t>PA-603-1</t>
    <phoneticPr fontId="5" type="noConversion"/>
  </si>
  <si>
    <t>Pa-603-1 Red Tone Little Blossoms&amp;Checks Design Revitalized Style Tassel Ends Silk Pashmina</t>
  </si>
  <si>
    <t>PA-603-5</t>
    <phoneticPr fontId="5" type="noConversion"/>
  </si>
  <si>
    <t>Pa-603-5 Tangerine Tone Little Blossoms&amp;Checks Design Revitalized Style Tassel Ends Silk Pashmina</t>
  </si>
  <si>
    <t>PA-604-4</t>
    <phoneticPr fontId="5" type="noConversion"/>
  </si>
  <si>
    <t>Pa-604-4 Paisley &amp; Flower Mix-pattern Revitalized Style Luxurious Silky Soft Pashmina/Shawl/Scarves</t>
  </si>
  <si>
    <t>PA-611-1</t>
    <phoneticPr fontId="5" type="noConversion"/>
  </si>
  <si>
    <t>Pa-611-1 Big Paisley Pattern Revitalized Style Silky Soft Tassel ends Pashmina/Shawl/Scarves</t>
  </si>
  <si>
    <t>PA-611-2</t>
    <phoneticPr fontId="5" type="noConversion"/>
  </si>
  <si>
    <t>Pa-611-2 Big Paisley Pattern Revitalized Style Silky Soft Tassel ends Pashmina/Shawl/Scarves</t>
  </si>
  <si>
    <t>PA-611-3</t>
    <phoneticPr fontId="5" type="noConversion"/>
  </si>
  <si>
    <t>Pa-611-3 Big Paisley Pattern Revitalized Style Silky Soft Tassel ends Pashmina/Shawl/Scarves</t>
  </si>
  <si>
    <t>PA-611-4</t>
    <phoneticPr fontId="5" type="noConversion"/>
  </si>
  <si>
    <t>Pa-611-4 Big Paisley Pattern Revitalized Style Silky Soft Tassel ends Pashmina/Shawl/Scarves</t>
  </si>
  <si>
    <t>PA-611-5</t>
    <phoneticPr fontId="5" type="noConversion"/>
  </si>
  <si>
    <t>Pa-611-5 Big Paisley Pattern Revitalized Style Silky Soft Tassel ends Pashmina/Shawl/Scarves</t>
  </si>
  <si>
    <t>PA-611-6</t>
    <phoneticPr fontId="5" type="noConversion"/>
  </si>
  <si>
    <t>Pa-611-6 Big Paisley Pattern Revitalized Style Silky Soft Tassel ends Pashmina/Shawl/Scarves</t>
  </si>
  <si>
    <t>55% pashmina 45% silk</t>
    <phoneticPr fontId="5" type="noConversion"/>
  </si>
  <si>
    <t>PA-612-1</t>
    <phoneticPr fontId="5" type="noConversion"/>
  </si>
  <si>
    <t>Pa-612-1 Big Flower Pattern Exquisitely Soft Woven Pashmina/Shawl/Scarves</t>
  </si>
  <si>
    <t>PA-612-2</t>
    <phoneticPr fontId="5" type="noConversion"/>
  </si>
  <si>
    <t>Pa-612-2 Big Flower Pattern Exquisitely Soft Woven Pashmina/Shawl/Scarves</t>
  </si>
  <si>
    <t>PA-612-3</t>
    <phoneticPr fontId="5" type="noConversion"/>
  </si>
  <si>
    <t>Pa-612-3 Big Flower Pattern Exquisitely Soft Woven Pashmina/Shawl/Scarves</t>
  </si>
  <si>
    <t>PA-612-4</t>
    <phoneticPr fontId="5" type="noConversion"/>
  </si>
  <si>
    <t>Pa-612-4 Big Flower Pattern Exquisitely Soft Woven Pashmina/Shawl/Scarves</t>
  </si>
  <si>
    <t>PA-612-5</t>
    <phoneticPr fontId="5" type="noConversion"/>
  </si>
  <si>
    <t>Pa-612-5 Big Flower Pattern Exquisitely Soft Woven Pashmina/Shawl/Scarves</t>
  </si>
  <si>
    <t>PA-612-6</t>
    <phoneticPr fontId="5" type="noConversion"/>
  </si>
  <si>
    <t>Pa-612-6 Big Flower Pattern Exquisitely Soft Woven Pashmina/Shawl/Scarves</t>
  </si>
  <si>
    <t>PA-615-2</t>
    <phoneticPr fontId="5" type="noConversion"/>
  </si>
  <si>
    <t>Pa-615-2 Pink Base Flower Patterns Elegant super Soft Woven Tassel Ends Pashmina/Shawl/Scarve</t>
  </si>
  <si>
    <t>PA-615-3</t>
    <phoneticPr fontId="5" type="noConversion"/>
  </si>
  <si>
    <t>Pa-615-3 Fuchsia Base Flower Patterns Elegant super Soft Woven Tassel Ends Pashmina/Shawl/Scarve</t>
  </si>
  <si>
    <t>PA-615-4</t>
    <phoneticPr fontId="5" type="noConversion"/>
  </si>
  <si>
    <t>Pa-615-4 Dark Green Base Flower Patterns Elegant super Soft Woven Tassel Ends Pashmina/Shawl/Scarve</t>
  </si>
  <si>
    <t>PA-615-5</t>
    <phoneticPr fontId="5" type="noConversion"/>
  </si>
  <si>
    <t>Pa-615-5 Off-white Base Flower Patterns Elegant super Soft Woven Tassel Ends Pashmina/Shawl/Scarve</t>
  </si>
  <si>
    <t>PA-615-6</t>
    <phoneticPr fontId="5" type="noConversion"/>
  </si>
  <si>
    <t>Pa-615-6 Dark Magenta Base Flower Patterns Elegant super Soft Woven Tassel Ends Pashmina/Shawl/Scarf</t>
  </si>
  <si>
    <t>PA-616-1</t>
    <phoneticPr fontId="5" type="noConversion"/>
  </si>
  <si>
    <t>Pa-616-1 Dark Orange Base Peony Flowers Patterns Exquisitely Soft Woven Pashmina/Shawl/Scarf</t>
  </si>
  <si>
    <t>55% pashmina 45% silk</t>
    <phoneticPr fontId="5" type="noConversion"/>
  </si>
  <si>
    <t>PA-616-2</t>
    <phoneticPr fontId="5" type="noConversion"/>
  </si>
  <si>
    <t>Pa-616-2 Red Base Peony Flowers Patterns Exquisitely Soft Woven Pashmina/Shawl/Scarf</t>
  </si>
  <si>
    <t>PA-616-4</t>
    <phoneticPr fontId="5" type="noConversion"/>
  </si>
  <si>
    <t>Pa-616-4 Off-White Base Peony Flowers Patterns Exquisitely Soft Woven Pashmina/Shawl/Scarf</t>
  </si>
  <si>
    <t>PA-616-5</t>
    <phoneticPr fontId="5" type="noConversion"/>
  </si>
  <si>
    <t>Pa-616-5 Khaki Base Peony Flowers Patterns Exquisitely Soft Woven Pashmina/Shawl/Scarf</t>
  </si>
  <si>
    <t>PA-616-6</t>
    <phoneticPr fontId="5" type="noConversion"/>
  </si>
  <si>
    <t>Pa-616-6 Dodger Blue Base Peony Flowers Patterns Exquisitely Soft Woven Pashmina/Shawl/Scarf</t>
  </si>
  <si>
    <t>PA-616-8</t>
    <phoneticPr fontId="5" type="noConversion"/>
  </si>
  <si>
    <t>Pa-616-8 Slate Gray Base Peony Flowers Patterns Exquisitely Soft Woven Pashmina/Shawl/Scarf</t>
  </si>
  <si>
    <t>PA-A09-4</t>
    <phoneticPr fontId="5" type="noConversion"/>
  </si>
  <si>
    <t>Pa-a09-4 Moon &amp; Stars &amp; Roses Elegant Fashion Smooth Touch Tassel Ends Pashmina/Shawl/Scarf</t>
  </si>
  <si>
    <t>PA-A09-7</t>
    <phoneticPr fontId="5" type="noConversion"/>
  </si>
  <si>
    <t>Pa-a09-7 Moon &amp; Stars &amp; Roses Elegant Fashion Smooth Touch Tassel Ends Pashmina/Shawl/Scarf</t>
  </si>
  <si>
    <t>PA-A09-8</t>
    <phoneticPr fontId="5" type="noConversion"/>
  </si>
  <si>
    <t>Pa-a09-8 Moon &amp; Stars &amp; Roses Elegant Fashion Smooth Touch Tassel Ends Pashmina/Shawl/Scarf</t>
  </si>
  <si>
    <t>PA-A13-1</t>
    <phoneticPr fontId="5" type="noConversion"/>
  </si>
  <si>
    <t>Pa-a13-1 Fantasy Stars &amp; Flowers Fashion Revitalized Style Luxurious Silky Soft Pashmina/Shawl/Scarf</t>
  </si>
  <si>
    <t>PA-A13-2</t>
    <phoneticPr fontId="5" type="noConversion"/>
  </si>
  <si>
    <t>Pa-a13-2 Fantasy Stars &amp; Flowers Fashion Revitalized Style Luxurious Silky Soft Pashmina/Shawl/Scarf</t>
  </si>
  <si>
    <t>PA-A17-2</t>
    <phoneticPr fontId="5" type="noConversion"/>
  </si>
  <si>
    <t>Pa-a17-2 Rose Patterns Elegant Smooth Touch Woven Pashmina/Shawl/Scarf</t>
  </si>
  <si>
    <t>PA-A17-3</t>
    <phoneticPr fontId="5" type="noConversion"/>
  </si>
  <si>
    <t>Pa-a17-3 Rose Patterns Elegant Smooth Touch Woven Pashmina/Shawl/Scarf</t>
  </si>
  <si>
    <t>PA-A17-4</t>
    <phoneticPr fontId="5" type="noConversion"/>
  </si>
  <si>
    <t>Pa-a17-4 Rose Patterns Elegant Smooth Touch Woven Pashmina/Shawl/Scarf</t>
  </si>
  <si>
    <t>PA-A42</t>
    <phoneticPr fontId="5" type="noConversion"/>
  </si>
  <si>
    <t>Pa-a42 Turquoise Border Roses Flora Patterns Nobly Elegant Soft Tassel Ends Pashmina/Shawl/Scarf</t>
  </si>
  <si>
    <t>PA-A54-2</t>
    <phoneticPr fontId="5" type="noConversion"/>
  </si>
  <si>
    <t>Pa-a54-2 Yellow-Green Special Flowers Pattern Elegant Extra Soft Woven Pashmina/Shawl/Scarf</t>
  </si>
  <si>
    <t>PA-A54-4</t>
    <phoneticPr fontId="5" type="noConversion"/>
  </si>
  <si>
    <t>Pa-a54-4 Purple Special Flowers Pattern Elegant Extra Soft Woven Pashmina/Shawl/Scarf</t>
  </si>
  <si>
    <t>PA-A54-5</t>
    <phoneticPr fontId="5" type="noConversion"/>
  </si>
  <si>
    <t>Pa-a54-5 Green Special Flowers Pattern Elegant Extra Soft Woven Pashmina/Shawl/Scarf</t>
  </si>
  <si>
    <t>PA-A64-1</t>
    <phoneticPr fontId="5" type="noConversion"/>
  </si>
  <si>
    <t>Pa-a64-1 Light Green Base Butterfly &amp; Flowers Patterns Elegant Soft Woven Pashmina/Shawl/Scarf</t>
  </si>
  <si>
    <t>100% Viscose</t>
    <phoneticPr fontId="5" type="noConversion"/>
  </si>
  <si>
    <t>PA-A64-2</t>
    <phoneticPr fontId="5" type="noConversion"/>
  </si>
  <si>
    <t>Pa-a64-2 Ivory Base Butterfly &amp; Flowers Patterns Elegant Soft Woven Pashmina/Shawl/Scarf</t>
  </si>
  <si>
    <t>PA-A64-3</t>
    <phoneticPr fontId="5" type="noConversion"/>
  </si>
  <si>
    <t>Pa-a64-3 Pink Base Butterfly &amp; Flowers Patterns Elegant Soft Woven Pashmina/Shawl/Scarf</t>
  </si>
  <si>
    <t>PA-A66-1</t>
    <phoneticPr fontId="5" type="noConversion"/>
  </si>
  <si>
    <t>Pa-a66-1 Red Big Butterfly &amp; Flower Elegant exquisitely Soft Tassel Ends Pashmina/Shawl/Scarf</t>
  </si>
  <si>
    <t>PA-A66-2</t>
    <phoneticPr fontId="5" type="noConversion"/>
  </si>
  <si>
    <t>Pa-a66-2 Khaki Big Butterfly &amp; Flower Elegant exquisitely Soft Tassel Ends Pashmina/Shawl/Scarf</t>
  </si>
  <si>
    <t>PA-A66-3</t>
    <phoneticPr fontId="5" type="noConversion"/>
  </si>
  <si>
    <t>Pa-a66-3 Dim-Grey Big Butterfly &amp; Flower Elegant exquisitely Soft Tassel Ends Pashmina/Shawl/Scarf</t>
  </si>
  <si>
    <t>PA-A80-1</t>
    <phoneticPr fontId="5" type="noConversion"/>
  </si>
  <si>
    <t>Pa-a80-1 Khaki Huge Rose Flora Elegant Noble Exquisitely Soft Tassel Ends Pashmina/Shawl/Scarf</t>
  </si>
  <si>
    <t>PA-A80-2</t>
    <phoneticPr fontId="5" type="noConversion"/>
  </si>
  <si>
    <t>Pa-a80-2 Sea Blue Huge Rose Flora Elegant Noble Exquisitely Soft Tassel Ends Pashmina/Shawl/Scarf</t>
  </si>
  <si>
    <t>PA-A80-3</t>
    <phoneticPr fontId="5" type="noConversion"/>
  </si>
  <si>
    <t>Pa-a80-3 Lt-Grey Huge Rose Flora Elegant Noble Exquisitely Soft Tassel Ends Pashmina/Shawl/Scarf</t>
  </si>
  <si>
    <t>PA-A82-3</t>
    <phoneticPr fontId="5" type="noConversion"/>
  </si>
  <si>
    <t>Pa-a82-3 Multi-Colors Rose &amp; Paisley National Style Exquisite Soft Tassel Ends Pashmina/Shawl/Scarf</t>
  </si>
  <si>
    <t>PA-A82-4</t>
    <phoneticPr fontId="5" type="noConversion"/>
  </si>
  <si>
    <t>Pa-a82-4 Multi-Colors Rose &amp; Paisley National Style Exquisite Soft Tassel Ends Pashmina/Shawl/Scarf</t>
  </si>
  <si>
    <t>PA-A82-5</t>
    <phoneticPr fontId="5" type="noConversion"/>
  </si>
  <si>
    <t>Pa-a82-5 Multi-Colors Rose &amp; Paisley National Style Exquisite Soft Tassel Ends Pashmina/Shawl/Scarf</t>
  </si>
  <si>
    <t>PA-A82-6</t>
    <phoneticPr fontId="5" type="noConversion"/>
  </si>
  <si>
    <t>Pa-a82-6 Multi-Colors Rose &amp; Paisley National Style Exquisite Soft Tassel Ends Pashmina/Shawl/Scarf</t>
  </si>
  <si>
    <t>PA-A86-1</t>
    <phoneticPr fontId="5" type="noConversion"/>
  </si>
  <si>
    <t>Pa-a86-1 Dark Orange Background Roses Fashion Noble Silky Soft Tassel Ends Pashmina/Shawl/Scarf</t>
  </si>
  <si>
    <t>PA-A87</t>
    <phoneticPr fontId="5" type="noConversion"/>
  </si>
  <si>
    <t>Pa-a87 Pink Checks Arcadian Style Cute Silky Soft Woven Tassel Ends Pashmina/Shawl/Scarf</t>
  </si>
  <si>
    <t>SKU</t>
    <phoneticPr fontId="2" type="noConversion"/>
  </si>
  <si>
    <t>PHOTO</t>
    <phoneticPr fontId="2" type="noConversion"/>
  </si>
  <si>
    <r>
      <t>P</t>
    </r>
    <r>
      <rPr>
        <sz val="11"/>
        <color theme="1"/>
        <rFont val="宋体"/>
        <family val="3"/>
        <charset val="134"/>
        <scheme val="minor"/>
      </rPr>
      <t>roduct Name</t>
    </r>
    <phoneticPr fontId="5" type="noConversion"/>
  </si>
  <si>
    <t>QTY</t>
    <phoneticPr fontId="5" type="noConversion"/>
  </si>
  <si>
    <t>Weight(LB)</t>
    <phoneticPr fontId="5" type="noConversion"/>
  </si>
  <si>
    <t>是否“新品”</t>
    <phoneticPr fontId="5" type="noConversion"/>
  </si>
  <si>
    <t>价格重新计算与否</t>
    <phoneticPr fontId="5" type="noConversion"/>
  </si>
  <si>
    <t>Blancho Red Small Cute Dot Design Campus Style Silk Scarf/Wrap/Shawl(Small)</t>
  </si>
  <si>
    <t>Blancho Brown Small Cute Dot Design Campus Style Silk Scarf/Wrap/Shawl(Small)</t>
  </si>
  <si>
    <t>Blancho Silver Leopard Design Elegant Delicately Soft Silk Scarf/Wrap/Shawl(Small)</t>
  </si>
  <si>
    <t>Blancho Graceful Black &amp; White Plover Design Silk Scarf/Wrap/Shawl(Small)</t>
  </si>
  <si>
    <t>Blancho Lovely Black Spots &amp; White Base Design Super Soft Silk Scarf/Wrap/Shawl(Small)</t>
  </si>
  <si>
    <t>Blancho Chic Leopard Grain Color Super Soft Silk Scarf/Wrap/Shawl(Small)</t>
  </si>
  <si>
    <t>BRA-SCA01007-S</t>
    <phoneticPr fontId="5" type="noConversion"/>
  </si>
  <si>
    <t>图片同上</t>
    <phoneticPr fontId="5" type="noConversion"/>
  </si>
  <si>
    <t>Blancho Red Funky Zebra Animal Pattern super soft Silk Scarf/Wrap/Shawl(Small)</t>
  </si>
  <si>
    <t>Blancho Gold Leopard &amp; Rose Floral Pattern Stylish super soft Silk Scarf/Wrap/Shawl(Small)</t>
  </si>
  <si>
    <t>Blancho Black &amp; White Distinctive Leopard Animal Print Fashion Soft Silk Scarf/Wrap/Shawl(Small)</t>
  </si>
  <si>
    <t>Blancho Purple Paisley Patterns Revitalized Style Soft Silk Scarf/Wrap/Shawl(Small)</t>
  </si>
  <si>
    <t>Blancho Red Spots &amp; Black Base Lovely Super Soft Silk Scarf/Wrap/Shawl(Small)</t>
  </si>
  <si>
    <t>Blancho Black Background Small Cute White Dot Design Soft Silk Scarf/Wrap/Shawl(Small)</t>
  </si>
  <si>
    <t>Blancho Nobel Brown Plover Design Super Soft Silk Scarf/Wrap/Shawl(Small)</t>
  </si>
  <si>
    <t>Blancho Black Lovely Bowknot Design Natural Elegant Silk Scarf/Wrap/Shawl(Small)</t>
  </si>
  <si>
    <t>Blancho Special Leopard Grain Color Animal Print Natural Elegant Silk Scarf/Wrap/Shawl(Small)</t>
  </si>
  <si>
    <t>Blancho Elegant Stylish Leopard Design Natural Silk Scarf/Wrap/Shawl(Small)</t>
  </si>
  <si>
    <t>Blancho Red &amp; Ivory Distinctive Leopard Animal Print Fashion Soft Silk Scarf/Wrap/Shawl(Small)</t>
  </si>
  <si>
    <t>Blancho Sky Blue Graceful Fashion Natural Leopard Pattern Silk Scarf/Wrap/Shawl(Small)</t>
  </si>
  <si>
    <t>Blancho Tangerine Graceful Fashion Natural Leopard Pattern Silk Scarf/Wrap/Shawl(Small)</t>
  </si>
  <si>
    <t>Blancho Chic Small Leopard Animal Print Soft Natural Silk Scarf/Wrap/Shawl(Small)</t>
  </si>
  <si>
    <t>Blancho Dark Blue Small Cute Dot Design Campus Style Silk Scarf/Wrap/Shawl(Small)</t>
  </si>
  <si>
    <t>Blancho Black Flower and Paisley Noble Decent Soft Natural Silk Scarf/Wrap/Shawl(Small)</t>
  </si>
  <si>
    <t>Blancho Black &amp; White Stripe Elegant Fashion Soft Natural Silk Scarf/Wrap/Shawl(Small)</t>
  </si>
  <si>
    <t>Blancho Black Irregular Stripe Chic Exquisitely Soft Luxuriant Silky Scarf/Wrap/Shawl(Small)</t>
  </si>
  <si>
    <t>Blancho Brown Funky Zebra Animal Pattern super soft Silk Scarf/Wrap/Shawl(Small)</t>
  </si>
  <si>
    <t>Blancho Black Square Chain Design Fashion Luxuriant Silky Scarf/Wrap/Shawl(Small)</t>
  </si>
  <si>
    <t>Blancho Wild Leopard Color Funky Exquisitely Soft Silky Scarf/Wrap/Shawl(Small)</t>
  </si>
  <si>
    <t>Blancho Fushcia Funky Zebra Animal Pattern super soft Silk Scarf/Wrap/Shawl(Small)</t>
  </si>
  <si>
    <t>Blancho Gold Boa Noble Fashion Delicately Soft Silky Scarf/Wrap/Shaw(Small)</t>
  </si>
  <si>
    <t>Blancho Light Blue Leopard Stylish Delicately Soft Silky Scarf/Wrap/Shawl(Small)</t>
  </si>
  <si>
    <t>Blancho Burgundy Elegant Stylish Leopard Design Natural Silk Scarf/Wrap/Shawl(Small)</t>
  </si>
  <si>
    <t>Blancho Leopard &amp; Zebra Design Fashion Exquisitely Soft Natural Silky Scarf/Wrap/Shawl(Small)</t>
  </si>
  <si>
    <t>Blancho Gold Leopard Design Fashion Exquisitely Soft Natural Silky Scarf/Wrap/Shawl(Small)</t>
  </si>
  <si>
    <t>Blancho White Plum Blossom Chinese Style Noble Elegant Soft Natural Silky Scarf/Wrap/Shawl(Small)</t>
  </si>
  <si>
    <t>Blancho Black &amp; Blue Paisley Patterns Revitalized Style Soft Silk Scarf/Wrap/Shawl(Small)</t>
  </si>
  <si>
    <t>Blancho Brown Tone Fantastic Multi-Patterns Chic Natural Soft Silky Scarf/Wrap/Shawl(Small)</t>
  </si>
  <si>
    <t>Blancho Burgundy Distinctive Stylish Paisley Pattern Fashion Soft Silky Scarf/Wrap/Shawl(Small)</t>
  </si>
  <si>
    <t>Blancho Gold Flowing Leopard Design Elegant Exquisitely Soft Silk Scarf/Wrap/Shawl(Small)</t>
  </si>
  <si>
    <t>Blancho Pink Background Small Cute Black Dot Design Soft Silk Scarf/Wrap/Shawl(Small)</t>
  </si>
  <si>
    <t>Blancho Ivory Leopard Animal Print Elegant Exquisitely Soft Silk Scarf/Wrap/Shawl(Small)</t>
  </si>
  <si>
    <t>Blancho Black Distinctive Stylish Paisley Pattern Fashion Soft Natural Silky Scarf/Wrap/Shawl(Small)</t>
  </si>
  <si>
    <t>Blancho Pink Leopard &amp; Rose Floral Pattern Stylish super soft Silk Scarf/Wrap/Shawl(Small)</t>
  </si>
  <si>
    <t>Blancho Coffee Paisley &amp; Multi-Pattern Fashion Graceful Soft Silk Scarf/Wrap/Shawl(Small)</t>
  </si>
  <si>
    <t>Blancho Dark Brown Paisley &amp; Flower Pattern Elegant Extremely Soft Silk Scarf/Wrap/Shawl(Small)</t>
  </si>
  <si>
    <t>Blancho White Background Little Black Dots Douce Extremely Soft Silk Scarf/Wrap/Shawl(Small)</t>
  </si>
  <si>
    <t>Blancho Tangerine Elegant Leopard Print Comfy Silky Scarf/Wrap/Shawl(Small)</t>
  </si>
  <si>
    <t>Blancho Black Giraffe Animal Print Fashion Comfy Exquisitely Soft Silky Scarf/Wrap/Shawl(Small)</t>
  </si>
  <si>
    <t>Blancho Black Revitalized Paisley Patterns Elegant Delicately Soft Silk Scarf/Wrap/Shawl(Small)</t>
  </si>
  <si>
    <t>Blancho Black Flowers Floral Patterns Exquisitely Elegant comfy Silk Scarf/Wrap/Shawl(Small)</t>
  </si>
  <si>
    <t>Blancho Tiger &amp; Leopard Animals Print Exquisitely Elegant Fashion Silk Scarf/Wrap/Shawl(Small)</t>
  </si>
  <si>
    <t>Blancho Black Chic Paisley &amp; Stripes Design Fashion Soft Silk Scarf/Wrap/Shawl(Small)</t>
  </si>
  <si>
    <t>Blancho Simple &amp; Decent Cold Blue Tone Leopard Print Fashion Silk Scarf/Wrap/Shawl(Small)</t>
  </si>
  <si>
    <t>Blancho Brown Chic Paisley &amp; Stripes Design Fashion Soft Silk Scarf/Wrap/Shawl(Small)</t>
  </si>
  <si>
    <t>Blancho Sega Green Paisley &amp; Multi-Pattern Fashion Graceful Soft Silk Scarf/Wrap/Shawl(Small)</t>
  </si>
  <si>
    <t>Blancho Purple Tone Fantastic Multi-Patterns Chic Natural Soft Silky Scarf/Wrap/Shawl(Small)</t>
  </si>
  <si>
    <t>Blancho Brown Paisley Patterns Revitalized Style Soft Silk Scarf/Wrap/Shawl(Small)</t>
  </si>
  <si>
    <t>Blancho Black Paisley Patterns Revitalized Style Soft Silk Scarf/Wrap/Shawl(Small)</t>
  </si>
  <si>
    <t>Blancho Simple Leopard Print Stylish Completely Natural Silk Scarf/Wrap/Shawl(Small)</t>
  </si>
  <si>
    <t>Blancho Fashion Lady Leopard Print Subtle Natural Comfy Silk Scarf/Wrap/Shawl(Small)</t>
  </si>
  <si>
    <t>Blancho Red Spots &amp; White Base Lovely Super Soft Silk Scarf/Wrap/Shawl(Small)</t>
  </si>
  <si>
    <t>Blancho Deep Pink Lovely BOW &amp; Heart &amp; Blosom Design Romantic Comfy Silk Scarf/Wrap/Shawl(Small)</t>
  </si>
  <si>
    <t>Blancho Bright Red Background Small Cute White Dot Design Soft Silk Scarf/Wrap/Shawl(Small)</t>
  </si>
  <si>
    <t>Blancho Coffee Giraffe Animal Print Fashion Comfy Exquisitely Soft Silky Scarf/Wrap/Shawl(Small)</t>
  </si>
  <si>
    <t>Blancho Dark Green Tone Fantastic Multi-Patterns Chic Natural Soft Silky Scarf/Wrap/Shawl(Small)</t>
  </si>
  <si>
    <t>Blancho Chocolate Circle Chain Print Chic Super Comfy Silk Scarf/Wrap/Shawl(Small)</t>
  </si>
  <si>
    <t>Blancho Brown Flowers Floral Patterns Exquisitely Elegant comfy Silk Scarf/Wrap/Shawl(Small)</t>
  </si>
  <si>
    <t>Blancho Black &amp; Blue Distinctive Stylish Paisley Pattern Fashion Soft Silky Scarf/Wrap/Shawl(Small)</t>
  </si>
  <si>
    <t>Blancho Brown Distinctive Stylish Paisley Pattern Fashion Soft Natural Silky Scarf/Wrap/Shawl(Small)</t>
  </si>
  <si>
    <t>Blancho Coffee Elegant Stylish Leopard Design Natural Silk Scarf/Wrap/Shawl(Small)</t>
  </si>
  <si>
    <t>Blancho Dark Brown Giraffe Animal Print Fashion Comfy Exquisitely Soft Silky Scarf/Wrap/Shawl(Small)</t>
  </si>
  <si>
    <t>Blancho Brown Leopard Stylish Delicately Soft Silky Scarf/Wrap/Shawl(Small)</t>
  </si>
  <si>
    <t>Blancho Simple &amp; Decent Warm Pink Tone Background Leopard Print Fashion Silk Scarf/Wrap/Shawl(Small)</t>
  </si>
  <si>
    <t>BRA-SCA01001-S</t>
    <phoneticPr fontId="5" type="noConversion"/>
  </si>
  <si>
    <t>BRA-SCA01002-S</t>
    <phoneticPr fontId="5" type="noConversion"/>
  </si>
  <si>
    <t>BRA-SCA01003-S</t>
  </si>
  <si>
    <t>BRA-SCA01004-S</t>
  </si>
  <si>
    <t>BRA-SCA01005-S</t>
  </si>
  <si>
    <t>BRA-SCA01006-S</t>
  </si>
  <si>
    <t>BRA-SCA01008-S</t>
  </si>
  <si>
    <t>BRA-SCA01009-S</t>
  </si>
  <si>
    <t>BRA-SCA01010-S</t>
  </si>
  <si>
    <t>BRA-SCA01011-S</t>
  </si>
  <si>
    <t>BRA-SCA01012-S</t>
  </si>
  <si>
    <t>BRA-SCA01013-S</t>
  </si>
  <si>
    <t>BRA-SCA01014-S</t>
  </si>
  <si>
    <t>BRA-SCA01015-S</t>
  </si>
  <si>
    <t>BRA-SCA01018-S</t>
  </si>
  <si>
    <t>BRA-SCA01019-S</t>
  </si>
  <si>
    <t>BRA-SCA01020-S</t>
  </si>
  <si>
    <t>BRA-SCA01021-S</t>
  </si>
  <si>
    <t>BRA-SCA01022-S</t>
  </si>
  <si>
    <t>BRA-SCA01023-S</t>
  </si>
  <si>
    <t>BRA-SCA01024-S</t>
  </si>
  <si>
    <t>BRA-SCA01025-S</t>
  </si>
  <si>
    <t>BRA-SCA01026-S</t>
  </si>
  <si>
    <t>BRA-SCA01027-S</t>
  </si>
  <si>
    <t>BRA-SCA01028-S</t>
  </si>
  <si>
    <t>BRA-SCA01029-S</t>
  </si>
  <si>
    <t>BRA-SCA01030-S</t>
  </si>
  <si>
    <t>BRA-SCA01031-S</t>
  </si>
  <si>
    <t>BRA-SCA01032-S</t>
  </si>
  <si>
    <t>BRA-SCA01033-S</t>
  </si>
  <si>
    <t>BRA-SCA01034-S</t>
  </si>
  <si>
    <t>BRA-SCA01035-S</t>
  </si>
  <si>
    <t>BRA-SCA01036-S</t>
  </si>
  <si>
    <t>BRA-SCA01037-S</t>
  </si>
  <si>
    <t>BRA-SCA01039-S</t>
  </si>
  <si>
    <t>BRA-SCA01040-S</t>
  </si>
  <si>
    <t>BRA-SCA01041-S</t>
  </si>
  <si>
    <t>BRA-SCA01042-S</t>
  </si>
  <si>
    <t>BRA-SCA01043-S</t>
  </si>
  <si>
    <t>BRA-SCA01044-S</t>
  </si>
  <si>
    <t>BRA-SCA01045-S</t>
  </si>
  <si>
    <t>BRA-SCA01046-S</t>
  </si>
  <si>
    <t>BRA-SCA01048-S</t>
  </si>
  <si>
    <t>BRA-SCA01049-S</t>
  </si>
  <si>
    <t>BRA-SCA01050-S</t>
  </si>
  <si>
    <t>BRA-SCA01051-S</t>
  </si>
  <si>
    <t>BRA-SCA01052-S</t>
  </si>
  <si>
    <t>BRA-SCA01053-S</t>
  </si>
  <si>
    <t>BRA-SCA01054-S</t>
  </si>
  <si>
    <t>BRA-SCA01056-S</t>
  </si>
  <si>
    <t>BRA-SCA01057-S</t>
  </si>
  <si>
    <t>BRA-SCA01058-S</t>
  </si>
  <si>
    <t>BRA-SCA01059-S</t>
  </si>
  <si>
    <t>BRA-SCA01060-S</t>
  </si>
  <si>
    <t>BRA-SCA01061-S</t>
  </si>
  <si>
    <t>BRA-SCA01062-S</t>
  </si>
  <si>
    <t>BRA-SCA01063-S</t>
  </si>
  <si>
    <t>BRA-SCA01064-S</t>
  </si>
  <si>
    <t>BRA-SCA01065-S</t>
  </si>
  <si>
    <t>BRA-SCA01066-S</t>
  </si>
  <si>
    <t>BRA-SCA01067-S</t>
  </si>
  <si>
    <t>BRA-SCA01068-S</t>
  </si>
  <si>
    <t>BRA-SCA01069-S</t>
  </si>
  <si>
    <t>BRA-SCA01070-S</t>
  </si>
  <si>
    <t>BRA-SCA01071-S</t>
  </si>
  <si>
    <t>BRA-SCA01072-S</t>
  </si>
  <si>
    <t>BRA-SCA01073-S</t>
  </si>
  <si>
    <t>BRA-SCA01074-S</t>
  </si>
  <si>
    <t>BRA-SCA01075-S</t>
  </si>
  <si>
    <t>BRA-SCA01076-S</t>
  </si>
  <si>
    <t>BRA-SCA01077-S</t>
  </si>
  <si>
    <t>BRA-SCA01078-S</t>
  </si>
  <si>
    <t>Blancho Sea Green Distinctive Stylish Paisley Pattern Fashion Soft Natural Silky Scarf/Wrap/Shawl(Small)</t>
  </si>
  <si>
    <t>BRA-SCA01007-L</t>
    <phoneticPr fontId="1" type="noConversion"/>
  </si>
  <si>
    <t>Blancho Red Funky Zebra Animal Pattern super soft Silk Scarf/Wrap/Shawl(Large)</t>
    <phoneticPr fontId="1" type="noConversion"/>
  </si>
  <si>
    <t>SKU</t>
    <phoneticPr fontId="2" type="noConversion"/>
  </si>
  <si>
    <t>PHOTO</t>
    <phoneticPr fontId="2" type="noConversion"/>
  </si>
  <si>
    <r>
      <t>P</t>
    </r>
    <r>
      <rPr>
        <sz val="11"/>
        <color theme="1"/>
        <rFont val="宋体"/>
        <family val="3"/>
        <charset val="134"/>
        <scheme val="minor"/>
      </rPr>
      <t>roduct Name</t>
    </r>
    <phoneticPr fontId="5" type="noConversion"/>
  </si>
  <si>
    <t>QTY</t>
    <phoneticPr fontId="5" type="noConversion"/>
  </si>
  <si>
    <t>Weight(LB)</t>
    <phoneticPr fontId="5" type="noConversion"/>
  </si>
  <si>
    <t>Supplier</t>
    <phoneticPr fontId="5" type="noConversion"/>
  </si>
  <si>
    <t>是否“新品”</t>
    <phoneticPr fontId="5" type="noConversion"/>
  </si>
  <si>
    <t>价格重新计算与否</t>
    <phoneticPr fontId="5" type="noConversion"/>
  </si>
  <si>
    <t>BN-WH003</t>
    <phoneticPr fontId="5" type="noConversion"/>
  </si>
  <si>
    <t>[Bear &amp; Flowers] Yellow/Wall Hanging/ Wall Baskets / Hanging Baskets/ Baskets (14*20)</t>
  </si>
  <si>
    <t>BN-WH004</t>
    <phoneticPr fontId="5" type="noConversion"/>
  </si>
  <si>
    <t>[Bee &amp; Flowers] Blue/Wall Hanging/ Wall Pocket Wall Organizers / Wall Baskets (14*20)</t>
  </si>
  <si>
    <t>BN-WH005</t>
    <phoneticPr fontId="5" type="noConversion"/>
  </si>
  <si>
    <t>[Insects &amp; Flowers] Pink/wall hanging/ Baskets / Wall Baskets / Hanging Baskets (14*20)</t>
  </si>
  <si>
    <t>BN-WH006</t>
    <phoneticPr fontId="5" type="noConversion"/>
  </si>
  <si>
    <t>[Bee &amp; Flowers] Pink/ Wall Hanging/ Wall Organizers / Wall Baskets / Baskets (14*20)</t>
  </si>
  <si>
    <t>BN-WH007</t>
    <phoneticPr fontId="5" type="noConversion"/>
  </si>
  <si>
    <t>[Smile Faces] Pink/Wall Hanging/ Hanging Baskets/ Wall Baskets / Baskets (14*20)</t>
  </si>
  <si>
    <t>BN-WH008</t>
    <phoneticPr fontId="5" type="noConversion"/>
  </si>
  <si>
    <t>[Duck &amp; Bear] Yellow/Wall Hanging/ Baskets / Wall Baskets / Hanging Baskets (15*16)</t>
  </si>
  <si>
    <t>BN-WH009</t>
    <phoneticPr fontId="5" type="noConversion"/>
  </si>
  <si>
    <t>[Cat &amp; Heart] Pink/Wall Hanging/ Wall Organizers / Wall Baskets / Hanging Baskets (15*22)</t>
  </si>
  <si>
    <t>BN-WH010</t>
    <phoneticPr fontId="5" type="noConversion"/>
  </si>
  <si>
    <t>[Cat &amp; Heart] Coffee/ Wall Hanging/ Wall Organizers / Wall Baskets / Baskets (14*20)</t>
  </si>
  <si>
    <t>BN-WH011</t>
    <phoneticPr fontId="5" type="noConversion"/>
  </si>
  <si>
    <t>[Bear &amp; Chicken] Pink/ Wall Hanging/ Wall Baskets / Hanging Baskets/ Baskets (14*22)</t>
  </si>
  <si>
    <t>BN-WH012</t>
    <phoneticPr fontId="5" type="noConversion"/>
  </si>
  <si>
    <t>[Bear &amp; Chicken] Green/Wall Hanging/ Hanging Baskets / Wall Baskets / Baskets (14*20)</t>
  </si>
  <si>
    <t>BN-WH013</t>
    <phoneticPr fontId="5" type="noConversion"/>
  </si>
  <si>
    <t>[Rabbit &amp;Strawberry] Pink/ Wall Hanging/ Wall Organizers / Hanging Baskets (15*21)</t>
  </si>
  <si>
    <t>BN-WH014</t>
    <phoneticPr fontId="5" type="noConversion"/>
  </si>
  <si>
    <t>[Panda &amp;Pig] Pink/Wall Hanging/ Wall Baskets / Hanging Baskets/ Wall Organizers (15*21)</t>
  </si>
  <si>
    <t>BN-WH015</t>
    <phoneticPr fontId="5" type="noConversion"/>
  </si>
  <si>
    <t>[Cherry] Wall hanging/ Wall Organizers / Wall Baskets / Hanging Baskets/ Baskets (14*20)</t>
  </si>
  <si>
    <t>BN-WH016</t>
    <phoneticPr fontId="5" type="noConversion"/>
  </si>
  <si>
    <t>[Red Apple] Wall hanging/ wall organizers / Wall Baskets / hanging baskets/ baskets (14*20)</t>
  </si>
  <si>
    <t>BN-WH017</t>
    <phoneticPr fontId="5" type="noConversion"/>
  </si>
  <si>
    <t>[The Pulse Family] Pink/Wall Hanging/ Wall Organizers / Baskets / Hanging Baskets (14*20)</t>
  </si>
  <si>
    <t>BN-WH018</t>
    <phoneticPr fontId="5" type="noConversion"/>
  </si>
  <si>
    <t>[Rabbit &amp; Cake] Pink/Wall Hanging/ Wall Organizers / Baskets / Hanging Baskets (15*21)</t>
  </si>
  <si>
    <t>BN-WH019</t>
    <phoneticPr fontId="5" type="noConversion"/>
  </si>
  <si>
    <t>[Orange] Wall hanging/ Wall organizers / Wall Baskets / Hanging Baskets/ Baskets (14*20)</t>
  </si>
  <si>
    <t>BN-WH020</t>
    <phoneticPr fontId="5" type="noConversion"/>
  </si>
  <si>
    <t>[Frog &amp; Chicken] Blue/Wall Hanging/ Hanging Baskets / Wall Baskets / Baskets (14*19)</t>
  </si>
  <si>
    <t>BN-WH021</t>
    <phoneticPr fontId="5" type="noConversion"/>
  </si>
  <si>
    <t>[Full Orange] Wall Hanging/ Wall Organizers / Wall Baskets / Hanging Baskets (14*20)</t>
  </si>
  <si>
    <t>BN-WH023</t>
    <phoneticPr fontId="5" type="noConversion"/>
  </si>
  <si>
    <t>[Pink Hanging] Wall Hanging/ Wall Organizers / Wall Baskets / Hanging Baskets (18*43)</t>
  </si>
  <si>
    <t>BN-WH024</t>
    <phoneticPr fontId="5" type="noConversion"/>
  </si>
  <si>
    <t>[Blue Hanging] Wall hanging/ Sewing Baskets / Wall Baskets / Hanging Baskets (18*43)</t>
  </si>
  <si>
    <t>BN-WH025</t>
    <phoneticPr fontId="5" type="noConversion"/>
  </si>
  <si>
    <t>[Colorful Hanging] Wall Hanging/ Wall Organizers / Wall Baskets / Hanging Baskets (12*35)</t>
  </si>
  <si>
    <t>BN-WH026</t>
    <phoneticPr fontId="5" type="noConversion"/>
  </si>
  <si>
    <t>[Colorful Hanging] Wall Hanging/ Wall Organizers / Wall Baskets / Hanging Baskets (8*18)</t>
  </si>
  <si>
    <t>BN-WH027</t>
    <phoneticPr fontId="5" type="noConversion"/>
  </si>
  <si>
    <t>[Flowers Mirror] Blue/Wall Hanging/ Wall Organizers / Wall Baskets / Baskets (11*18)</t>
  </si>
  <si>
    <t>BN-WH028</t>
    <phoneticPr fontId="5" type="noConversion"/>
  </si>
  <si>
    <t>[Flowers Mirror] Green/Wall Hanging/ Wall Organizers / Wall Baskets / Baskets (11*18)</t>
  </si>
  <si>
    <t>BN-WH029</t>
    <phoneticPr fontId="5" type="noConversion"/>
  </si>
  <si>
    <t>[Flowers Mirror] Purple/Wall Hanging/ Wall Organizers / Wall Baskets / Baskets (11*18)</t>
  </si>
  <si>
    <t>BN-WH030</t>
    <phoneticPr fontId="5" type="noConversion"/>
  </si>
  <si>
    <t>[Flowers Mirror] Yellow/Wall Hanging/ Wall Organizers / Wall Baskets / Baskets (11*18)</t>
  </si>
  <si>
    <t>BN-WH031</t>
    <phoneticPr fontId="5" type="noConversion"/>
  </si>
  <si>
    <t>[Colorful Hanging] Wall Hanging/ Wall Organizers / Wall Baskets / Hanging Baskets (14*18)</t>
  </si>
  <si>
    <t>BN-WH032</t>
    <phoneticPr fontId="5" type="noConversion"/>
  </si>
  <si>
    <t>[Blue Flowers] Blue/Wall Hanging/ Wall Organizers / Baskets / Hanging Baskets (13*24)</t>
  </si>
  <si>
    <t>BN-WH033</t>
    <phoneticPr fontId="5" type="noConversion"/>
  </si>
  <si>
    <t>[Pink Flowers] Pink/Wall Hanging/ Wall Organizers / Baskets / Hanging Baskets (13*24)</t>
  </si>
  <si>
    <t>BN-WH034</t>
    <phoneticPr fontId="5" type="noConversion"/>
  </si>
  <si>
    <t>[Green Flowers] Green/Wall Hanging/ Wall Organizers / Baskets / Hanging Baskets (13*24)</t>
  </si>
  <si>
    <t>BN-WH035</t>
    <phoneticPr fontId="5" type="noConversion"/>
  </si>
  <si>
    <t>[Orange Wall Hanging] Orange/Wall Hanging/ Wall Organizers / Hanging Baskets (13*24)</t>
  </si>
  <si>
    <t>BN-WH036</t>
    <phoneticPr fontId="5" type="noConversion"/>
  </si>
  <si>
    <t>[Sunflowers] Pink/Wall Hanging/ Wall Organizers / Baskets / Hanging Baskets (10*23)</t>
  </si>
  <si>
    <t>BN-WH037</t>
    <phoneticPr fontId="5" type="noConversion"/>
  </si>
  <si>
    <t>[Sunflowers] Blue/Wall Hanging/ Wall Organizers / Baskets / Hanging Baskets (10*23)</t>
  </si>
  <si>
    <t>BN-WH038</t>
    <phoneticPr fontId="5" type="noConversion"/>
  </si>
  <si>
    <t>[Sunflowers] Yellow/Wall Hanging/ Wall Organizers / Baskets / Hanging Baskets (10*23)</t>
  </si>
  <si>
    <t>BN-WH039</t>
    <phoneticPr fontId="5" type="noConversion"/>
  </si>
  <si>
    <t>[Sunflowers] Green/Wall Hanging/ Wall Organizers /Baskets/ Hanging Baskets (10*23)</t>
  </si>
  <si>
    <t>BN-WH040</t>
    <phoneticPr fontId="5" type="noConversion"/>
  </si>
  <si>
    <t>[Sunflowers] Orange/Wall Hanging/ Wall Organizers / Baskets / Hanging Baskets (10*23)</t>
  </si>
  <si>
    <t>BN-WH041</t>
    <phoneticPr fontId="5" type="noConversion"/>
  </si>
  <si>
    <t>[Sunflowers] Purple/Wall Hanging/ Wall Organizers / Baskets / Hanging Baskets (10*23)</t>
  </si>
  <si>
    <t>BN-WH042</t>
    <phoneticPr fontId="5" type="noConversion"/>
  </si>
  <si>
    <t>[Sunflowers] Yellow/Wall Hanging/ Wall Organizers / Baskets / Hanging Baskets (14*23)</t>
  </si>
  <si>
    <t>BN-WH043</t>
    <phoneticPr fontId="5" type="noConversion"/>
  </si>
  <si>
    <t>[Sunflowers] Pink/Wall Hanging/ Wall Organizers / Baskets / Hanging Baskets (14*23)</t>
  </si>
  <si>
    <t>BN-WH044</t>
    <phoneticPr fontId="5" type="noConversion"/>
  </si>
  <si>
    <t>[Sunflowers] Purple/Wall Hanging/ Wall Organizers / Baskets / Hanging Baskets (14*23)</t>
  </si>
  <si>
    <t>BN-WH045</t>
    <phoneticPr fontId="5" type="noConversion"/>
  </si>
  <si>
    <t>[Sunflowers] Blue/Wall Hanging/ Wall Organizers / Baskets / Hanging Baskets (14*23)</t>
  </si>
  <si>
    <t>BN-WH046</t>
    <phoneticPr fontId="5" type="noConversion"/>
  </si>
  <si>
    <t>[Sunflowers] Green/Wall Hanging/ Wall Organizers / Baskets / Hanging Baskets (14*23)</t>
  </si>
  <si>
    <t>BN-WH047</t>
    <phoneticPr fontId="5" type="noConversion"/>
  </si>
  <si>
    <t>[Sunflowers] Orange/Wall Hanging/ Wall Organizers/Baskets/ Hanging Baskets (14*23)</t>
  </si>
  <si>
    <t>YF-WH048</t>
    <phoneticPr fontId="5" type="noConversion"/>
  </si>
  <si>
    <t>[Polka Dot] Red/Wall Hanging/ Wall Baskets /Wall Organizers/Hanging Baskets/Baskets (10*17)</t>
  </si>
  <si>
    <t>雅菲家居</t>
  </si>
  <si>
    <t>YF-WH049</t>
    <phoneticPr fontId="5" type="noConversion"/>
  </si>
  <si>
    <t>[Bud Silk] Pink Lace/Wall Hanging/ Wall Organizers / Wall Baskets / Hanging Baskets (11*21)</t>
  </si>
  <si>
    <t>YF-WH050</t>
    <phoneticPr fontId="5" type="noConversion"/>
  </si>
  <si>
    <t>[Plaid &amp; Lace] Blue/Wall Hanging/Wall Organizers /Baskets /Hanging Baskets/Baskets (11*20)</t>
  </si>
  <si>
    <t>YF-WH051</t>
    <phoneticPr fontId="5" type="noConversion"/>
  </si>
  <si>
    <t>[Polka Dot &amp; Lace] Pink/Wall Hanging/ Wall Baskets /Wall Organizers/Hanging Baskets (11*22)</t>
  </si>
  <si>
    <t>YF-WH052</t>
    <phoneticPr fontId="5" type="noConversion"/>
  </si>
  <si>
    <t>[Flower Bud Silk] Blue Lace/Wall Hanging/Wall Organizers/Baskets/Hanging Baskets (10*20)</t>
  </si>
  <si>
    <t>YF-WH054</t>
    <phoneticPr fontId="5" type="noConversion"/>
  </si>
  <si>
    <t>[Bud Silk &amp; Allover] Ivory/Wall Hanging/ Wall Organizers / Baskets / Hanging Baskets (11*19)</t>
  </si>
  <si>
    <t>YF-WH055</t>
    <phoneticPr fontId="5" type="noConversion"/>
  </si>
  <si>
    <t>[Bud Silk &amp; Allover] Ivory/Wall Hanging/ Wall Organizers / Baskets / Hanging Baskets (10*26)</t>
  </si>
  <si>
    <t>YF-WH056</t>
    <phoneticPr fontId="5" type="noConversion"/>
  </si>
  <si>
    <t>[Plaid &amp; Flowers] Pink/Wall Hanging/ Wall Organizers / Wall Baskets / Hanging Baskets (11*23)</t>
  </si>
  <si>
    <t>YF-WH057</t>
    <phoneticPr fontId="5" type="noConversion"/>
  </si>
  <si>
    <t>[Polka Dot &amp; Lace] Red/Wall Hanging/ Wall Baskets /Wall Organizers/ Hanging Baskets (9*16)</t>
  </si>
  <si>
    <t>YF-WH059</t>
    <phoneticPr fontId="5" type="noConversion"/>
  </si>
  <si>
    <t>[Bud Silk] Green Lace/Wall Hanging/ Wall Organizers / Wall Baskets / Hanging Baskets (11*21)</t>
  </si>
  <si>
    <t>YF-WH062</t>
    <phoneticPr fontId="5" type="noConversion"/>
  </si>
  <si>
    <t>[Bowknot Bud Silk] Blue Lace/Wall Hanging/Wall Organizers / Hanging Baskets (10*20)</t>
  </si>
  <si>
    <t>YF-WH063</t>
    <phoneticPr fontId="5" type="noConversion"/>
  </si>
  <si>
    <t>[Bud Silk] Purple Lace/Wall Hanging/ Wall Organizers / Wall Baskets / Hanging Baskets (11*19)</t>
  </si>
  <si>
    <t>YF-WH064</t>
    <phoneticPr fontId="5" type="noConversion"/>
  </si>
  <si>
    <t>[Lace &amp; Allover] Ivory /Wall Hanging/ Wall Organizers / Wall Baskets / Hanging Baskets (11*19)</t>
  </si>
  <si>
    <t>YF-WH065</t>
    <phoneticPr fontId="5" type="noConversion"/>
  </si>
  <si>
    <t>[Polka Dot &amp; Allover] Ivory /Wall hanging/ Wall Baskets / Wall Baskets / Baskets (10*20)</t>
  </si>
  <si>
    <t>YF-WH067</t>
    <phoneticPr fontId="5" type="noConversion"/>
  </si>
  <si>
    <t>[Star Shape] Pink/Wall Hanging/ Wall Baskets /Wall Organizers/Hanging Baskets/Baskets (9*17)</t>
  </si>
  <si>
    <t>YF-WH068</t>
    <phoneticPr fontId="5" type="noConversion"/>
  </si>
  <si>
    <t>[Star Shape &amp; Allover] Blue/Wall Hanging/ Baskets /Wall Organizers/ Hanging Baskets (9*15)</t>
  </si>
  <si>
    <t>YF-WH069</t>
    <phoneticPr fontId="5" type="noConversion"/>
  </si>
  <si>
    <t>[Flower Bud Silk] Green Lace/Wall Hanging/Wall Organizers/Baskets/Hanging Baskets (10*20)</t>
  </si>
  <si>
    <t>YF-WH070</t>
    <phoneticPr fontId="5" type="noConversion"/>
  </si>
  <si>
    <t>[Polka Dot &amp; Allover] Wall hanging/ Wall Organizers / Wall Baskets / Hanging Baskets (11*15)</t>
  </si>
  <si>
    <t>YF-WH071</t>
    <phoneticPr fontId="5" type="noConversion"/>
  </si>
  <si>
    <t>[Bowknot Bud Silk] Green Lace /Wall Hanging/ Wall Organizers / Wall Baskets /Baskets (11*20)</t>
  </si>
  <si>
    <t>YF-WH073</t>
    <phoneticPr fontId="5" type="noConversion"/>
  </si>
  <si>
    <t>[Star Shape] Pink/Wall Hanging/Wall Baskets /Wall Organizers/Hanging Basket/Baskets (18*19)</t>
  </si>
  <si>
    <t>YF-WH074</t>
    <phoneticPr fontId="5" type="noConversion"/>
  </si>
  <si>
    <t>[Lace &amp; Allover] Pink Rose/Wall Hanging/ Wall Organizers / Wall Pocket /Wall Baskets 17*19)</t>
  </si>
  <si>
    <t>YF-WH075</t>
    <phoneticPr fontId="5" type="noConversion"/>
  </si>
  <si>
    <t>[Star Shape &amp; Allover] Pink/Wall Hanging/ Baskets /Wall Organizers/ Hanging Baskets (9*17)</t>
  </si>
  <si>
    <t>YF-WH076</t>
    <phoneticPr fontId="5" type="noConversion"/>
  </si>
  <si>
    <t>[Polka Dot &amp; Allover] Wall hanging/ Wall Organizers / Wall Baskets / Hanging Baskets (17*19)</t>
  </si>
  <si>
    <t>YF-WH077</t>
    <phoneticPr fontId="5" type="noConversion"/>
  </si>
  <si>
    <t>[Polka Dot &amp; Allover] Wall hanging/ Wall Organizers / Wall Baskets / Hanging Baskets (9*29)</t>
  </si>
  <si>
    <t>YF-WH078</t>
    <phoneticPr fontId="5" type="noConversion"/>
  </si>
  <si>
    <t>[Lace &amp; Allover] Red Rose/Wall Hanging/ Wall Organizers / Wall Pocket / Baskets (17*19)</t>
  </si>
  <si>
    <t>YF-WH079</t>
    <phoneticPr fontId="5" type="noConversion"/>
  </si>
  <si>
    <t>[Polka Dot &amp; Lace] Pink/Wall Hanging/ Hanging Baskets / Wall Baskets /Wall Pocket (8*14)</t>
  </si>
  <si>
    <t>YF-WH081</t>
    <phoneticPr fontId="5" type="noConversion"/>
  </si>
  <si>
    <t>[Zebra &amp; Doll] Gray/Wall Hanging/ Wall Organizers /Wall Baskets/Hanging Baskets (11*24)</t>
  </si>
  <si>
    <t>YF-WH082</t>
    <phoneticPr fontId="5" type="noConversion"/>
  </si>
  <si>
    <t>[Rose &amp; Bud Silk] Wall Hanging/ Wall Organizers / Wall Baskets / Hanging Baskets (11*19)</t>
  </si>
  <si>
    <t>YF-WH083</t>
    <phoneticPr fontId="5" type="noConversion"/>
  </si>
  <si>
    <t>[Bud Silk &amp; Red Rose] Wall Hanging/ Wall Organizers /Wall Baskets/Hanging Baskets (16*18)</t>
  </si>
  <si>
    <t>YF-WH084</t>
    <phoneticPr fontId="5" type="noConversion"/>
  </si>
  <si>
    <t>[My Way Home] Wall Hanging/ Hanging Baskets/ Wall Organizers /Wall Baskets (10*20)</t>
  </si>
  <si>
    <t>YF-WH085</t>
    <phoneticPr fontId="5" type="noConversion"/>
  </si>
  <si>
    <t>[Bud Silk &amp; Red Rose] Wall Hanging/ Wall Organizers /Wall Baskets/Hanging Baskets (13*21)</t>
  </si>
  <si>
    <t>YF-WH086</t>
    <phoneticPr fontId="5" type="noConversion"/>
  </si>
  <si>
    <t>[Bud Silk &amp; Yellow Rose] Wall Hanging/ Wall Organizers /Wall Baskets/Hanging Baskets (16*18)</t>
  </si>
  <si>
    <t>YF-WH087</t>
    <phoneticPr fontId="5" type="noConversion"/>
  </si>
  <si>
    <t>[Polka Dot &amp; &amp; Lace] Pink/Wall Hanging/ Wall Organizers/ Baskets /Hanging Baskets (8*14)</t>
  </si>
  <si>
    <t>YF-WH088</t>
    <phoneticPr fontId="5" type="noConversion"/>
  </si>
  <si>
    <t>[Cat &amp; Fish] Wall Hanging/ Hanging Baskets/ Wall Organizers /Wall Baskets/Baskets (11*22)</t>
  </si>
  <si>
    <t>YF-WH089</t>
    <phoneticPr fontId="5" type="noConversion"/>
  </si>
  <si>
    <t>[Bud Silk &amp; Allover] Ivory/Wall Hanging/ Wall Organizers / Baskets / Hanging Baskets (11*29)</t>
  </si>
  <si>
    <t>YF-WH091</t>
    <phoneticPr fontId="5" type="noConversion"/>
  </si>
  <si>
    <t>[Star Shape] Blue/Wall Hanging/Wall Baskets /Wall Organizers/Hanging Basket/Baskets (18*19)</t>
  </si>
  <si>
    <t>YF-WH092</t>
    <phoneticPr fontId="5" type="noConversion"/>
  </si>
  <si>
    <t>[Zebra &amp; Doll] Pink/Wall Hanging/ Wall Organizers /Wall Baskets/Hanging Baskets (11*18)</t>
  </si>
  <si>
    <t>YF-WH093</t>
    <phoneticPr fontId="5" type="noConversion"/>
  </si>
  <si>
    <t>[Polka Dot] Red/Wall Hanging/ Wall Baskets /Wall Organizers/Hanging Baskets/Baskets (9*14)</t>
  </si>
  <si>
    <t>YF-WH094</t>
    <phoneticPr fontId="5" type="noConversion"/>
  </si>
  <si>
    <t>[Plaid &amp;Colorful Flowers] Wall hanging/ Wall Organizers / Wall Baskets / Baskets (11*24)</t>
  </si>
  <si>
    <t>YF-WH095</t>
    <phoneticPr fontId="5" type="noConversion"/>
  </si>
  <si>
    <t>[Plaid &amp;Colorful Flowers] Wall hanging/ Hanging Baskets / Wall Baskets / Baskets (11*24)</t>
  </si>
  <si>
    <t>YF-WH096</t>
    <phoneticPr fontId="5" type="noConversion"/>
  </si>
  <si>
    <t>[Polka Dot &amp; Bud Silk] Red/Wall Hanging/ Wall Organizers / Wall Baskets / Wall Pocket (11*28)</t>
  </si>
  <si>
    <t>YF-WH097</t>
    <phoneticPr fontId="5" type="noConversion"/>
  </si>
  <si>
    <t>[Rose &amp; Lace] Wall Hanging/ Wall Organizers / Wall Baskets / Hanging Baskets (11*19)</t>
  </si>
  <si>
    <t>YF-WH098</t>
    <phoneticPr fontId="5" type="noConversion"/>
  </si>
  <si>
    <t>[Bowknot Bud Silk] Ivory Lace /Wall Hanging/ Wall Pocket / Wall Baskets / Baskets (10*20)</t>
  </si>
  <si>
    <t>YF-WH099</t>
    <phoneticPr fontId="5" type="noConversion"/>
  </si>
  <si>
    <t>[Polka Dot &amp; Bud Silk] Red/Wall Hanging/ Wall Organizers / Wall Pocket / Baskets (17*18)</t>
  </si>
  <si>
    <t>WH-LJF022-1</t>
    <phoneticPr fontId="5" type="noConversion"/>
  </si>
  <si>
    <t>[Sleeping Rabbit] Ivory/Wall Hanging/Wall Organizers/Wall Pocket/Hanging Baskets (12*15)</t>
  </si>
  <si>
    <t>深泽县靓佳房</t>
    <phoneticPr fontId="5" type="noConversion"/>
  </si>
  <si>
    <t>WH-LJF022-2</t>
    <phoneticPr fontId="5" type="noConversion"/>
  </si>
  <si>
    <t>[Pink Flowers] Ivory/Wall Hanging/Wall Organizers/Wall Pocket/Wall Pocket (11*14)</t>
  </si>
  <si>
    <t>深泽县靓佳房</t>
    <phoneticPr fontId="5" type="noConversion"/>
  </si>
  <si>
    <t>WH-LJF022-3</t>
    <phoneticPr fontId="5" type="noConversion"/>
  </si>
  <si>
    <t>[Fish] Ivory/Wall Hanging/ Wall Organizers/ Wall Pocket/ Baskets / Wall Pocket (11*14)</t>
  </si>
  <si>
    <t>WH-LJF022-4</t>
    <phoneticPr fontId="5" type="noConversion"/>
  </si>
  <si>
    <t>[Happy Cats] Ivory/Wall Hanging/ Wall Organizers/Wall Pocket/Basket/Wall Pocket (11*14)</t>
  </si>
  <si>
    <t>WH-LJF018-1</t>
    <phoneticPr fontId="5" type="noConversion"/>
  </si>
  <si>
    <t>[Sleeping Dog] Ivory/Wall Hanging/Wall Organizers/Wall Pocket/ Hanging Baskets (15*18)</t>
  </si>
  <si>
    <t>WH-LJF017-1</t>
    <phoneticPr fontId="5" type="noConversion"/>
  </si>
  <si>
    <t>[Bear &amp;House] Ivory/Wall Hanging/Wall Organizers/Wall Pocket/ Wall baskets (11*14)</t>
  </si>
  <si>
    <t>WH-LJF004-1</t>
    <phoneticPr fontId="5" type="noConversion"/>
  </si>
  <si>
    <t>[My House] Ivory/Wall Hanging/Wall Organizers/Wall Pocket/Wall Pocket (11*24)</t>
  </si>
  <si>
    <t>WH-LJF010-1</t>
    <phoneticPr fontId="5" type="noConversion"/>
  </si>
  <si>
    <t>[Computer Package] Ivory/Wall Hanging/Wall Organizers/Hanging Baskets/Baskets (11*15)</t>
  </si>
  <si>
    <t>WH-LJF010-2</t>
    <phoneticPr fontId="5" type="noConversion"/>
  </si>
  <si>
    <t>[Colorful Tree] Ivory/Wall Hanging/Wall Organizers/Hanging Baskets/Baskets (11*15)</t>
  </si>
  <si>
    <t>深泽县靓佳房</t>
    <phoneticPr fontId="5" type="noConversion"/>
  </si>
  <si>
    <t>WH-LJF009-1</t>
    <phoneticPr fontId="5" type="noConversion"/>
  </si>
  <si>
    <t>[House] Ivory /Wall Hanging/Wall Pocket/Hanging Baskets/Wall Organizers (12*15)</t>
  </si>
  <si>
    <t>WH-LJF031-1</t>
    <phoneticPr fontId="5" type="noConversion"/>
  </si>
  <si>
    <t>[Nice Day] Ivory/Wall Hanging/Baskets/Hanging Wall Basket/ Hanging Wall Baskets (10*24)</t>
  </si>
  <si>
    <t>WH-LJF006-1</t>
    <phoneticPr fontId="5" type="noConversion"/>
  </si>
  <si>
    <t>[Purple Flowers] Ivory/Wall Hanging/Wall Organizers/Wall Pocket/Wall Pocket (11*24)</t>
  </si>
  <si>
    <t>WH-LJF016-1</t>
    <phoneticPr fontId="5" type="noConversion"/>
  </si>
  <si>
    <t>[Allover] Yellow/Wall Hanging/Baskets/Hanging Wall Basket/ Hanging Wall Baskets (9*10)</t>
  </si>
  <si>
    <t>WH-LJF1011-1</t>
    <phoneticPr fontId="5" type="noConversion"/>
  </si>
  <si>
    <t>[Dog] Orange/Wall Hanging/Baskets/Hanging Wall Basket/ Hanging Wall Baskets (8*22)</t>
  </si>
  <si>
    <t>WH-LJF006-2</t>
    <phoneticPr fontId="5" type="noConversion"/>
  </si>
  <si>
    <t>[Sunny Day]/Wall Hanging/Wall Organizers/ Wall Pocket/ Baskets/ Wall Pocket (11*24)</t>
  </si>
  <si>
    <t>WH-LJF003-1</t>
    <phoneticPr fontId="5" type="noConversion"/>
  </si>
  <si>
    <t>[Doll &amp;House] Ivory/Wall Hanging/Baskets/Hanging Wall Basket/Wall Pocket (15*19)</t>
  </si>
  <si>
    <t>WH-LJF019-1</t>
    <phoneticPr fontId="5" type="noConversion"/>
  </si>
  <si>
    <t>[Duck &amp;Flowers] Ivory/Wall Hanging/Wall Pocket/Hanging Baskets/Wall Organizers (11*24)</t>
  </si>
  <si>
    <t>WH-LJF035-1</t>
    <phoneticPr fontId="5" type="noConversion"/>
  </si>
  <si>
    <t>[Go And Play] Ivory/Wall Hanging/Wall Pocket/Hanging Baskets/Wall Organizers (11*24)</t>
  </si>
  <si>
    <t>WH-LJF033-1</t>
    <phoneticPr fontId="5" type="noConversion"/>
  </si>
  <si>
    <t>[Stripes Clothes] Ivory/Wall Hanging/Wall Pocket/Hanging Baskets/Wall Organizers (11*24)</t>
  </si>
  <si>
    <t>wrong SKU on the C/NO. tag</t>
    <phoneticPr fontId="1" type="noConversion"/>
  </si>
  <si>
    <t>No</t>
  </si>
  <si>
    <t>Photo</t>
  </si>
  <si>
    <r>
      <t>P</t>
    </r>
    <r>
      <rPr>
        <sz val="11"/>
        <color indexed="8"/>
        <rFont val="宋体"/>
        <family val="3"/>
        <charset val="134"/>
      </rPr>
      <t>roduct Name</t>
    </r>
  </si>
  <si>
    <t>KT-HQ-1-YELLOW</t>
    <phoneticPr fontId="5" type="noConversion"/>
  </si>
  <si>
    <t>[Super Rabbit] Embroidered Applique Kids HangBag / Drawstring Bag / Bucket Bag (9.8*11*3)</t>
  </si>
  <si>
    <t>Bag 001(1)</t>
    <phoneticPr fontId="6" type="noConversion"/>
  </si>
  <si>
    <t>[Hamburger] Embroidered Applique Pencil Pouch Bag / Pencil Holder / Carrying Case (3.5*2.5*2.5)</t>
  </si>
  <si>
    <t>Bag 001(1)</t>
    <phoneticPr fontId="6" type="noConversion"/>
  </si>
  <si>
    <t>[Little Cow] Embroidered Applique Kids HangBag / Drawstring Bag / Bucket Bag (6.8*7.1)</t>
  </si>
  <si>
    <t>KT-HQ-52-PINK</t>
    <phoneticPr fontId="5" type="noConversion"/>
  </si>
  <si>
    <t>[Funny Bunny] Embroidered Applique Pencil Pouch Bag / Pencil Holder / Carrying Case (3.7*2.7*1.6)</t>
  </si>
  <si>
    <t>CookieTong</t>
    <phoneticPr fontId="5" type="noConversion"/>
  </si>
  <si>
    <t>KT-HX-1-PINK</t>
    <phoneticPr fontId="5" type="noConversion"/>
  </si>
  <si>
    <t>[Cute Dolly] Embroidered Applique Kids Fabric Art School Backpack / Outdoor Backpack (7.1*8.7*2.6)</t>
  </si>
  <si>
    <t>KT-HX-3-CAT</t>
    <phoneticPr fontId="5" type="noConversion"/>
  </si>
  <si>
    <t>[Pretty Cat] Embroidered Applique Kids Fabric Art School Backpack / Outdoor Backpack (9*8.3*3.7)</t>
  </si>
  <si>
    <t>KT-HX-4-BEAR</t>
    <phoneticPr fontId="5" type="noConversion"/>
  </si>
  <si>
    <t>[Honey Bear] Embroidered Applique Kids Fabric Art School Backpack / Outdoor Backpack (8.7*9*2.8)</t>
  </si>
  <si>
    <t>KT-HX-5-PINK</t>
    <phoneticPr fontId="5" type="noConversion"/>
  </si>
  <si>
    <t>[Sweet Bear] Embroidered Applique Kids Fabric Art School Backpack / Outdoor Backpack (9.6*8.3*2.7)</t>
  </si>
  <si>
    <t>KT-HX-6-BLUE</t>
    <phoneticPr fontId="5" type="noConversion"/>
  </si>
  <si>
    <t>[Honey Dog] Embroidered Applique Kids Fabric Art School Backpack / Outdoor Backpack (8.2*9.0*2.3)</t>
  </si>
  <si>
    <t>KT-HX-12-PINK</t>
    <phoneticPr fontId="5" type="noConversion"/>
  </si>
  <si>
    <t>[Cute Sheep] Embroidered Applique Fabric Art Shoulder Tote Bag / Shopper Bag (14.7*9.8*3.7)</t>
  </si>
  <si>
    <t>KT-HX-13-RED</t>
    <phoneticPr fontId="5" type="noConversion"/>
  </si>
  <si>
    <t>[Lucky Rabbit] Embroidered Applique Kids Fabric Art School Backpack / Outdoor Backpack (9.2*8.8*2.3)</t>
  </si>
  <si>
    <t>KT-HX-16-YELLOW</t>
    <phoneticPr fontId="5" type="noConversion"/>
  </si>
  <si>
    <t>[Joyce Rabbit] Embroidered Applique Fabric Art Shoulder Bag / Swingpack / Travel Bag (8.3*8.3*2.7)</t>
  </si>
  <si>
    <t>KT-HX-19-PURPLE</t>
    <phoneticPr fontId="5" type="noConversion"/>
  </si>
  <si>
    <t>[Cute Girl] Embroidered Applique Fabric Art Wrist Wallet / Coin Purse / Wrist Pack (5.9*3.9)</t>
  </si>
  <si>
    <t>KT-HX-26-LION</t>
    <phoneticPr fontId="5" type="noConversion"/>
  </si>
  <si>
    <t>[Lucky Lion] Embroidered Applique Kids Fabric Art School Backpack / Outdoor Backpack (8.8*10.2*2.4)</t>
  </si>
  <si>
    <t>KT-HX-27-RABBIT</t>
    <phoneticPr fontId="5" type="noConversion"/>
  </si>
  <si>
    <t>[Hi Rabbit] Embroidered Applique Kids Fabric Art School Backpack / Outdoor Backpack (9.2*10.4*2.7)</t>
  </si>
  <si>
    <t>KT-HX-28-BLUE</t>
    <phoneticPr fontId="5" type="noConversion"/>
  </si>
  <si>
    <t>[Flying Cow] Embroidered Applique Kids Fabric Art School Backpack / Outdoor Backpack (9.0*9.8*2.7)</t>
  </si>
  <si>
    <t>KT-HX-30-YELLOW</t>
    <phoneticPr fontId="5" type="noConversion"/>
  </si>
  <si>
    <t>[Sleeping Kitten] Embroidered Applique Kids Fabric Art Coin Purse / Key Case / Keychain (3.3*3.7)</t>
  </si>
  <si>
    <t>KT-HX-34-LIGHTBLUE</t>
    <phoneticPr fontId="5" type="noConversion"/>
  </si>
  <si>
    <t>[Dreamy Girl] Embroidered Applique Kids Fabric Art School Backpack / Outdoor Backpack (9.0*9.4*3.3)</t>
  </si>
  <si>
    <t>KT-HX-35-BLUE</t>
    <phoneticPr fontId="5" type="noConversion"/>
  </si>
  <si>
    <t>[Pretty Kitten] Embroidered Applique Fabric Art Shoulder Tote Bag / Swingpack Bag (13.4*11.6*2.7)</t>
  </si>
  <si>
    <t>KT-HX-37-COFFEE</t>
    <phoneticPr fontId="5" type="noConversion"/>
  </si>
  <si>
    <t>[Dreamy Dogt] Embroidered Applique Fabric Art Trifold Wallet Purse / Card Holder (7.8*4.1)</t>
  </si>
  <si>
    <t>CookieTong</t>
    <phoneticPr fontId="5" type="noConversion"/>
  </si>
  <si>
    <t>KT-HQ-25-ORANGE</t>
    <phoneticPr fontId="5" type="noConversion"/>
  </si>
  <si>
    <t>Bag 001(1)</t>
    <phoneticPr fontId="6" type="noConversion"/>
  </si>
  <si>
    <t>CookieTong</t>
    <phoneticPr fontId="5" type="noConversion"/>
  </si>
  <si>
    <t>KT-HQ-38-COW</t>
    <phoneticPr fontId="5" type="noConversion"/>
  </si>
  <si>
    <t>HT-PH001</t>
    <phoneticPr fontId="1" type="noConversion"/>
  </si>
  <si>
    <t>[Rilakkuma - Chocolate] Plush Gadget Storage Box / Trinket Box / Pen Pencil Holder (9.8 inch height)</t>
  </si>
  <si>
    <t>Bag 001(5)</t>
    <phoneticPr fontId="1" type="noConversion"/>
  </si>
  <si>
    <t>HuiTong</t>
    <phoneticPr fontId="1" type="noConversion"/>
  </si>
  <si>
    <t>No</t>
    <phoneticPr fontId="1" type="noConversion"/>
  </si>
  <si>
    <t>No</t>
    <phoneticPr fontId="1" type="noConversion"/>
  </si>
  <si>
    <t>Pashmina031(1)</t>
  </si>
  <si>
    <t>Pashmina001(1)</t>
  </si>
  <si>
    <t>Pashmina061(1)</t>
  </si>
  <si>
    <t>Pashmina037(1)</t>
  </si>
  <si>
    <t>Pashmina045(1)</t>
  </si>
  <si>
    <t>Pashmina002(1)</t>
  </si>
  <si>
    <t>Pashmina053(1)</t>
  </si>
  <si>
    <t>Pashmina029(1)</t>
  </si>
  <si>
    <t>Pashmina033(1)</t>
  </si>
  <si>
    <t>Pashmina014(1)</t>
  </si>
  <si>
    <t>Pashmina030(1)</t>
  </si>
  <si>
    <t>Pashmina022(1)</t>
  </si>
  <si>
    <t>Pashmina012(1)</t>
  </si>
  <si>
    <t>Pashmina057(1)</t>
  </si>
  <si>
    <t>Pashmina058(1)</t>
  </si>
  <si>
    <t>Pashmina019(1)</t>
  </si>
  <si>
    <t>Pashmina017(1)</t>
  </si>
  <si>
    <t>Pashmina032(1)</t>
  </si>
  <si>
    <t>Pashmina028(1)</t>
  </si>
  <si>
    <t>Pashmina024(1)</t>
  </si>
  <si>
    <t>Pashmina026(1)</t>
  </si>
  <si>
    <t>Pashmina020(1)</t>
  </si>
  <si>
    <t>Pashmina041(1)</t>
  </si>
  <si>
    <t>Pashmina006(1)</t>
  </si>
  <si>
    <t>Pashmina013(1)</t>
  </si>
  <si>
    <t>Pashmina009(1)</t>
  </si>
  <si>
    <t>Pashmina027(1)</t>
  </si>
  <si>
    <t>Pashmina055(1)</t>
  </si>
  <si>
    <t>Pashmina039(1)</t>
  </si>
  <si>
    <t>Pashmina044(1)</t>
  </si>
  <si>
    <t>Pashmina005(1)</t>
  </si>
  <si>
    <t>Pashmina021(1)</t>
  </si>
  <si>
    <t>Pashmina023(1)</t>
  </si>
  <si>
    <t>Pashmina047(1)</t>
  </si>
  <si>
    <t>Pashmina004(1)</t>
  </si>
  <si>
    <t>Pashmina046(1)</t>
  </si>
  <si>
    <t>Pashmina054(1)</t>
  </si>
  <si>
    <t>Pashmina049(1)</t>
  </si>
  <si>
    <t>Pashmina043(1)</t>
  </si>
  <si>
    <t>Pashmina008(1)</t>
  </si>
  <si>
    <t>Pashmina038(1)</t>
  </si>
  <si>
    <t>Pashmina052(1)</t>
  </si>
  <si>
    <t>Pashmina016(1)</t>
  </si>
  <si>
    <t>Pashmina003(1)</t>
  </si>
  <si>
    <t>Pashmina034(1)</t>
  </si>
  <si>
    <t>Pashmina015(1)</t>
  </si>
  <si>
    <t>Pashmina035(1)</t>
  </si>
  <si>
    <t>Pashmina042(1)</t>
  </si>
  <si>
    <t>Pashmina025(1)</t>
  </si>
  <si>
    <t>Pashmina060(1)</t>
  </si>
  <si>
    <t>Pashmina018(1)</t>
  </si>
  <si>
    <t>Pashmina007(1)</t>
  </si>
  <si>
    <t>Pashmina051(1)</t>
  </si>
  <si>
    <t>Pashmina062(1)</t>
  </si>
  <si>
    <t>Pashmina011(1)</t>
  </si>
  <si>
    <t>Pashmina010(1)</t>
  </si>
  <si>
    <t>Pashmina050(1)</t>
  </si>
  <si>
    <t>Pashmina059(1)</t>
  </si>
  <si>
    <t>Pashmina048(1)</t>
  </si>
  <si>
    <t>Pashmina056(1)</t>
  </si>
  <si>
    <t>Scarf001(1)</t>
  </si>
  <si>
    <t>Scarf002(1)</t>
  </si>
  <si>
    <t>Scarf003(1)</t>
  </si>
  <si>
    <t>Scarf004(1)</t>
  </si>
  <si>
    <t>Scarf005(1)</t>
  </si>
  <si>
    <t>Scarf006(1)</t>
  </si>
  <si>
    <t>Scarf017(1)</t>
  </si>
  <si>
    <t>Scarf007(1)</t>
  </si>
  <si>
    <t>Scarf008(1)</t>
  </si>
  <si>
    <t>Scarf009(1)</t>
  </si>
  <si>
    <t>Scarf010(1)</t>
  </si>
  <si>
    <t>Scarf011(1)</t>
  </si>
  <si>
    <t>Scarf012(1)</t>
  </si>
  <si>
    <t>Scarf013(1)</t>
  </si>
  <si>
    <t>Scarf014(1)</t>
  </si>
  <si>
    <t>Scarf015(1)</t>
  </si>
  <si>
    <t>Scarf018(1)</t>
  </si>
  <si>
    <t>Scarf019(2)</t>
  </si>
  <si>
    <t>Scarf020(1)</t>
  </si>
  <si>
    <t>Scarf021(1)</t>
  </si>
  <si>
    <t>Scarf022(1)</t>
  </si>
  <si>
    <t>Scarf023(1)</t>
  </si>
  <si>
    <t>Scarf024(1)</t>
  </si>
  <si>
    <t>Scarf025(1)</t>
  </si>
  <si>
    <t>Scarf026(1)</t>
  </si>
  <si>
    <t>Scarf027(1)</t>
  </si>
  <si>
    <t>Scarf028(1)</t>
  </si>
  <si>
    <t>Scarf029(1)</t>
  </si>
  <si>
    <t>Scarf030(1)</t>
  </si>
  <si>
    <t>Scarf031(1)</t>
  </si>
  <si>
    <t>Scarf032(1)</t>
  </si>
  <si>
    <t>Scarf033(1)</t>
  </si>
  <si>
    <t>Scarf034(1)</t>
  </si>
  <si>
    <t>Scarf035(1)</t>
  </si>
  <si>
    <t>Scarf036(1)</t>
  </si>
  <si>
    <t>Scarf037(1)</t>
  </si>
  <si>
    <t>Scarf075(1)</t>
  </si>
  <si>
    <t>Scarf038(1)，076(1)</t>
  </si>
  <si>
    <t>Scarf039(1)</t>
  </si>
  <si>
    <t>Scarf040(1)</t>
  </si>
  <si>
    <t>Scarf041(1)</t>
  </si>
  <si>
    <t>Scarf042(1)</t>
  </si>
  <si>
    <t>Scarf043(1)</t>
  </si>
  <si>
    <t>Scarf044(1)</t>
  </si>
  <si>
    <t>Scarf077(1)</t>
  </si>
  <si>
    <t>Scarf046(1)</t>
  </si>
  <si>
    <t>Scarf047(1)</t>
  </si>
  <si>
    <t>Scarf048(1)</t>
  </si>
  <si>
    <t>Scarf073(1)</t>
  </si>
  <si>
    <t>Scarf049(1)</t>
  </si>
  <si>
    <t>Scarf050(1)</t>
  </si>
  <si>
    <t>Scarf051(1)</t>
  </si>
  <si>
    <t>Scarf052(1)</t>
  </si>
  <si>
    <t>Scarf053(1)</t>
  </si>
  <si>
    <t>Scarf054(1)</t>
  </si>
  <si>
    <t>Scarf055(1)</t>
  </si>
  <si>
    <t>Scarf056(1)</t>
  </si>
  <si>
    <t>Scarf074(1)</t>
  </si>
  <si>
    <t>Scarf057(1)</t>
  </si>
  <si>
    <t>Scarf058(1)</t>
  </si>
  <si>
    <t>Scarf059(1)</t>
  </si>
  <si>
    <t>Scarf060(1)</t>
  </si>
  <si>
    <t>Scarf061(1)</t>
  </si>
  <si>
    <t>Scarf062(1)</t>
  </si>
  <si>
    <t>Scarf063(1)</t>
  </si>
  <si>
    <t>Scarf064(1)</t>
  </si>
  <si>
    <t>Scarf065(1)</t>
  </si>
  <si>
    <t>Scarf066(1)</t>
  </si>
  <si>
    <t>Scarf067(1)</t>
  </si>
  <si>
    <t>Scarf068(1)</t>
  </si>
  <si>
    <t>Scarf069(1)</t>
  </si>
  <si>
    <t>Scarf070(1)</t>
  </si>
  <si>
    <t>Scarf071(1)</t>
  </si>
  <si>
    <t>Scarf072(1)</t>
  </si>
  <si>
    <t>Wall Hanging034(1)</t>
  </si>
  <si>
    <t>Wall Hanging037(1)</t>
  </si>
  <si>
    <t>Wall Hanging035(1)</t>
  </si>
  <si>
    <t>Wall Hanging044(1)</t>
  </si>
  <si>
    <t>Wall Hanging008(1)</t>
  </si>
  <si>
    <t>Wall Hanging036(1)</t>
  </si>
  <si>
    <t>Wall Hanging041(1)</t>
  </si>
  <si>
    <t>Wall Hanging043(1)</t>
  </si>
  <si>
    <t>Wall Hanging026(1)</t>
  </si>
  <si>
    <t>Wall Hanging024(1)</t>
  </si>
  <si>
    <t>Wall Hanging025(1)</t>
  </si>
  <si>
    <t>Wall Hanging040(1)</t>
  </si>
  <si>
    <t>Wall Hanging016(1)</t>
  </si>
  <si>
    <t>Wall Hanging009(1)</t>
  </si>
  <si>
    <t>Wall Hanging012(1)</t>
  </si>
  <si>
    <t>Wall Hanging005(1)</t>
  </si>
  <si>
    <t>Wall Hanging019(1)</t>
  </si>
  <si>
    <t>Wall Hanging039(1)</t>
  </si>
  <si>
    <t>Wall Hanging021(1)</t>
  </si>
  <si>
    <t>Wall Hanging038(1)</t>
  </si>
  <si>
    <t>Wall Hanging017(1)</t>
  </si>
  <si>
    <t>Wall Hanging007(1)</t>
  </si>
  <si>
    <t>Wall Hanging013(1)</t>
  </si>
  <si>
    <t>Wall Hanging033(1)</t>
  </si>
  <si>
    <t>Wall Hanging022(1)</t>
  </si>
  <si>
    <t>Wall Hanging028(1)</t>
  </si>
  <si>
    <t>Wall Hanging018(1)</t>
  </si>
  <si>
    <t>Wall Hanging032(1)</t>
  </si>
  <si>
    <t>Wall Hanging031(1)</t>
  </si>
  <si>
    <t>Wall Hanging006(1)</t>
  </si>
  <si>
    <t>Wall Hanging014(1)</t>
  </si>
  <si>
    <t>Wall Hanging002(1)</t>
  </si>
  <si>
    <t>Wall Hanging020(1)</t>
  </si>
  <si>
    <t>Wall Hanging027(1)</t>
  </si>
  <si>
    <t>Wall Hanging010(1)</t>
  </si>
  <si>
    <t>Wall Hanging003(1)</t>
  </si>
  <si>
    <t>Wall Hanging004(1)</t>
  </si>
  <si>
    <t>Wall Hanging001(1)</t>
  </si>
  <si>
    <t>Wall Hanging011(1)</t>
  </si>
  <si>
    <t>Wall Hanging015(1)</t>
  </si>
  <si>
    <t>Wall Hanging047(1)</t>
  </si>
  <si>
    <t>Wall Hanging056(1)</t>
  </si>
  <si>
    <t>Wall Hanging061(1)</t>
  </si>
  <si>
    <t>Wall Hanging059(1)</t>
  </si>
  <si>
    <t>Wall Hanging049(1)</t>
  </si>
  <si>
    <t>Wall Hanging050(1)</t>
  </si>
  <si>
    <t>Wall Hanging023(1)</t>
  </si>
  <si>
    <t>Wall Hanging086(1)</t>
  </si>
  <si>
    <t>Wall Hanging055(1)</t>
  </si>
  <si>
    <t>Wall Hanging048(1)</t>
  </si>
  <si>
    <t>Wall Hanging046(1)</t>
  </si>
  <si>
    <t>Wall Hanging054(1)</t>
  </si>
  <si>
    <t>Wall Hanging060(1)</t>
  </si>
  <si>
    <t>Wall Hanging052(1)</t>
  </si>
  <si>
    <t>Wall Hanging062(1)</t>
  </si>
  <si>
    <t>Wall Hanging051(1)</t>
  </si>
  <si>
    <t>Wall Hanging057(1)</t>
  </si>
  <si>
    <t>Wall Hanging112(1)</t>
  </si>
  <si>
    <t>Wall Hanging104(1)</t>
  </si>
  <si>
    <t>Wall Hanging114(1)</t>
  </si>
  <si>
    <t>Wall Hanging066(1)</t>
  </si>
  <si>
    <t>Wall Hanging096(1)</t>
  </si>
  <si>
    <t>Wall Hanging097(1)</t>
  </si>
  <si>
    <t>Wall Hanging102(1)</t>
  </si>
  <si>
    <t>Wall Hanging072(1)</t>
  </si>
  <si>
    <t>Wall Hanging080(1)</t>
  </si>
  <si>
    <t>Wall Hanging103(1)</t>
  </si>
  <si>
    <t>Wall Hanging098(1)</t>
  </si>
  <si>
    <t>Wall Hanging095(1)</t>
  </si>
  <si>
    <t>Wall Hanging100(1)</t>
  </si>
  <si>
    <t>Wall Hanging091(1)</t>
  </si>
  <si>
    <t>Wall Hanging094(1)</t>
  </si>
  <si>
    <t>Wall Hanging082(1)</t>
  </si>
  <si>
    <t>Wall Hanging106(1)</t>
  </si>
  <si>
    <t>Wall Hanging090(1)</t>
  </si>
  <si>
    <t>Wall Hanging079(1)</t>
  </si>
  <si>
    <t>Wall Hanging099(1)</t>
  </si>
  <si>
    <t>Wall Hanging087(1)</t>
  </si>
  <si>
    <t>Wall Hanging088(1)</t>
  </si>
  <si>
    <t>Wall Hanging085(1)</t>
  </si>
  <si>
    <t>Wall Hanging 101(1)/107(1)</t>
  </si>
  <si>
    <t>Wall Hanging083(1)</t>
  </si>
  <si>
    <t>Wall Hanging 064(1)/089(1)</t>
  </si>
  <si>
    <t>Wall Hanging 065(1)/067(1)</t>
  </si>
  <si>
    <t>Wall Hanging071(1)</t>
  </si>
  <si>
    <t>Wall Hanging076(1)</t>
  </si>
  <si>
    <t>Wall Hanging 068(1)/092(1)</t>
  </si>
  <si>
    <t>Wall Hanging070(1)</t>
  </si>
  <si>
    <t>Wall Hanging084(1)</t>
  </si>
  <si>
    <t>Wall Hanging075(1)</t>
  </si>
  <si>
    <t>Wall Hanging108(1)</t>
  </si>
  <si>
    <t>Wall Hanging063(1)</t>
  </si>
  <si>
    <t>Wall Hanging081(1)</t>
  </si>
  <si>
    <t>Wall Hanging113(1)</t>
  </si>
  <si>
    <t>Wall Hanging 073(1)/093(1)</t>
  </si>
  <si>
    <t>Wall Hanging074(1)</t>
  </si>
  <si>
    <t>Wall Hanging 110(1)/111(1)</t>
  </si>
  <si>
    <t>Wall Hanging069(1)</t>
  </si>
  <si>
    <t>Wall Hanging109(1)</t>
  </si>
  <si>
    <t>Wall Hanging 077(1)/078(1)</t>
  </si>
  <si>
    <t>Wu Dulin</t>
  </si>
  <si>
    <t>BP-WDL029-BLACK</t>
    <phoneticPr fontId="5" type="noConversion"/>
  </si>
  <si>
    <t>Blancho Backpack [Rolling In The Deep] Camping  Backpack/ Outdoor Daypack/ School Backpack</t>
  </si>
  <si>
    <t>BP-WDL030-BLACK</t>
  </si>
  <si>
    <t>Blancho Backpack [Big Fish] Camping  Backpack/ Outdoor Daypack/ School Backpack</t>
  </si>
  <si>
    <t>BP-WDL031-GREEN</t>
  </si>
  <si>
    <t>Blancho Backpack [The Sound Of Music] Camping  Backpack/ Outdoor Daypack/ School Backpack</t>
  </si>
  <si>
    <t>BP-WDL032-BLUE</t>
  </si>
  <si>
    <t>Blancho Backpack [A Walk In Clouds] Camping  Backpack/ Outdoor Daypack/ School Backpack</t>
  </si>
  <si>
    <t xml:space="preserve">
BP-WDL033-BLACK</t>
  </si>
  <si>
    <t>Blancho Backpack [RainMan] Camping  Backpack/ Outdoor Daypack/ School Backpack</t>
  </si>
  <si>
    <t>BP-WDL034-PURPLE</t>
  </si>
  <si>
    <t>Blancho Backpack [The Pearl Harbor] Camping  Backpack/ Outdoor Daypack/ School Backpack</t>
  </si>
  <si>
    <t>BP-WDL035-BLUE</t>
  </si>
  <si>
    <t>Blancho Backpack [Silence Of The Lamb] Camping  Backpack/ Outdoor Daypack/ School Backpack</t>
  </si>
  <si>
    <t>BP-WDL036-YELLOW</t>
  </si>
  <si>
    <t>Blancho Backpack [Sleepless Seatle] Camping  Backpack/ Outdoor Daypack/ School Backpack</t>
  </si>
  <si>
    <t>BP-WDL037-BEIGE</t>
  </si>
  <si>
    <t>Blancho Backpack [Brave Heart] Camping  Backpack/ Outdoor Daypack/ School Backpack</t>
  </si>
  <si>
    <t>BP-SCL002-BLUE</t>
  </si>
  <si>
    <t>Blancho Backpack [Golden Pond] Camping  Backpack/ Outdoor Daypack/ School Backpack</t>
  </si>
  <si>
    <t>Shen Caili</t>
    <phoneticPr fontId="5" type="noConversion"/>
  </si>
  <si>
    <t>BP-SCL003-GREEN</t>
  </si>
  <si>
    <t>Blancho Backpack [Victory] Camping  Backpack/ Outdoor Daypack/ School Backpack</t>
  </si>
  <si>
    <t>Shen Caili</t>
    <phoneticPr fontId="5" type="noConversion"/>
  </si>
  <si>
    <t>BP-SCL004-BLACK</t>
  </si>
  <si>
    <t>Blancho Backpack [Gone With The Wind] Camping  Backpack/ Outdoor Daypack/ School Backpack</t>
  </si>
  <si>
    <t>BP-SCL005-RED</t>
  </si>
  <si>
    <t>Blancho Backpack [Every Breath You Take] Camping  Backpack/ Outdoor Daypack/ School Backpack</t>
  </si>
  <si>
    <t>BP-SCL006-BLUE</t>
  </si>
  <si>
    <t>Blancho Backpack [I Believe I Can Fly] Camping  Backpack/ Outdoor Daypack/ School Backpack</t>
  </si>
  <si>
    <t>BP-SCL007-KHAKI</t>
  </si>
  <si>
    <t>Blancho Backpack [Rock And Roll] Camping  Backpack/ Outdoor Daypack/ School Backpack</t>
  </si>
  <si>
    <t>BP-SCL008-BLACK</t>
    <phoneticPr fontId="5" type="noConversion"/>
  </si>
  <si>
    <t>Blancho Backpack [Endless Love] Camping  Backpack/ Outdoor Daypack/ School Backpack</t>
  </si>
  <si>
    <t>Shen Caili</t>
    <phoneticPr fontId="5" type="noConversion"/>
  </si>
  <si>
    <t>BP-SCL009-BLACK</t>
  </si>
  <si>
    <t>Blancho Backpack [Season In The Sun] Camping  Backpack/ Outdoor Daypack/ School Backpack</t>
  </si>
  <si>
    <t>BP-SCL010-RED</t>
  </si>
  <si>
    <t>Blancho Backpack [Heal The World] Camping  Backpack/ Outdoor Daypack/ School Backpack</t>
  </si>
  <si>
    <t>BP-SCL011-BLACK</t>
  </si>
  <si>
    <t>Blancho Backpack [Paradise Valley] Camping  Backpack/ Outdoor Daypack/ School Backpack</t>
  </si>
  <si>
    <t>BP-SCL012-BLUE</t>
  </si>
  <si>
    <t>Blancho Backpack [Can't Take My Eyes Off You] Camping  Backpack/ Outdoor Daypack/ School Backpack</t>
  </si>
  <si>
    <t>BP-SCL013-LEOPARD</t>
  </si>
  <si>
    <t>Blancho Backpack [Love Story] Camping  Backpack/ Outdoor Daypack/ School Backpack</t>
  </si>
  <si>
    <t>BP-SCL014-KHAKI</t>
  </si>
  <si>
    <t>Blancho Backpack [The Cup of Of Life] Camping  Backpack/ Outdoor Daypack/ School Backpack</t>
  </si>
  <si>
    <t>BP-SCL015-BLUE</t>
  </si>
  <si>
    <t>Blancho Backpack [Bad Romance] Camping  Backpack/ Outdoor Daypack/ School Backpack</t>
  </si>
  <si>
    <t>BP-SCL016-BLACK</t>
  </si>
  <si>
    <t>Blancho Backpack [Vison Of Love] Camping  Backpack/ Outdoor Daypack/ School Backpack</t>
  </si>
  <si>
    <t>BP-SCL017-BLUE</t>
  </si>
  <si>
    <t>Blancho Backpack [Staring At The Sun] Camping  Backpack/ Outdoor Daypack/ School Backpack</t>
  </si>
  <si>
    <t>BP-SCL018-PURPLE</t>
  </si>
  <si>
    <t>Blancho Backpack [Top Of The World] Camping  Backpack/ Outdoor Daypack/ School Backpack</t>
  </si>
  <si>
    <t>BP-SCL019-KHAKI</t>
  </si>
  <si>
    <t>Blancho Backpack [Remember The Time] Camping  Backpack/ Outdoor Daypack/ School Backpack</t>
  </si>
  <si>
    <t>BP-SCL020-PURPLE</t>
  </si>
  <si>
    <t>Blancho Backpack [Fairy Tale] Camping  Backpack/ Outdoor Daypack/ School Backpack</t>
  </si>
  <si>
    <t>BP-SCL021-BLACK</t>
  </si>
  <si>
    <t>Blancho Backpack [Chasing Pavements] Camping  Backpack/ Outdoor Daypack/ School Backpack</t>
  </si>
  <si>
    <t xml:space="preserve">
BP-SCL022-WHITE</t>
  </si>
  <si>
    <t>Blancho Backpack [Heartbeats] Camping  Backpack/ Outdoor Daypack/ School Backpack</t>
  </si>
  <si>
    <t>BP-SCL023-GREEN</t>
  </si>
  <si>
    <t>Blancho Backpack [Careless Whisper] Camping  Backpack/ Outdoor Daypack/ School Backpack</t>
  </si>
  <si>
    <t>BP-SCL024-BLACK</t>
  </si>
  <si>
    <t>Blancho Backpack [Forever Love] Camping  Backpack/ Outdoor Daypack/ School Backpack</t>
  </si>
  <si>
    <t>BP-SCL025-WHITE</t>
  </si>
  <si>
    <t>Blancho Backpack [Heart Skips A Beat] Camping  Backpack/ Outdoor Daypack/ School Backpack</t>
  </si>
  <si>
    <t>BP-SCL026-RED</t>
  </si>
  <si>
    <t>Blancho Backpack [Rhythm Of The Rain] Camping  Backpack/ Outdoor Daypack/ School Backpack</t>
  </si>
  <si>
    <t>BP-SCL027-BLUE</t>
  </si>
  <si>
    <t>Blancho Backpack [The Power Of Love] Camping  Backpack/ Outdoor Daypack/ School Backpack</t>
  </si>
  <si>
    <t>BP-SCL028-BROWN</t>
  </si>
  <si>
    <t>Blancho Backpack [Free Loop] Camping  Backpack/ Outdoor Daypack/ School Backpack</t>
  </si>
  <si>
    <t xml:space="preserve">
BP-SCL029-BLACK</t>
  </si>
  <si>
    <t>Blancho Backpack [Floorfiller] Camping  Backpack/ Outdoor Daypack/ School Backpack</t>
  </si>
  <si>
    <t>BP-SCL030-BLACK</t>
  </si>
  <si>
    <t>Blancho Backpack [Poker Face] Camping  Backpack/ Outdoor Daypack/ School Backpack</t>
  </si>
  <si>
    <t>BP-SCL031-BLUE</t>
  </si>
  <si>
    <t>Blancho Backpack [Traveling Light] Camping  Backpack/ Outdoor Daypack/ School Backpack</t>
  </si>
  <si>
    <t>BP-SCL032-YELLOW</t>
  </si>
  <si>
    <t>Blancho Backpack [The Mass] Camping  Backpack/ Outdoor Daypack/ School Backpack</t>
  </si>
  <si>
    <t>BP-SCL033-GREEN</t>
  </si>
  <si>
    <t>Blancho Backpack [First Day Of My Life] Camping  Backpack/ Outdoor Daypack/ School Backpack</t>
  </si>
  <si>
    <t>BP-SL001-BLACK</t>
  </si>
  <si>
    <t>Blancho Backpack [Mountaineering Large Climb] Camping  Backpack/ Outdoor Daypack/ School Backpack</t>
  </si>
  <si>
    <t>Shao Li</t>
    <phoneticPr fontId="5" type="noConversion"/>
  </si>
  <si>
    <t>BP-SL002-KHAKI</t>
    <phoneticPr fontId="5" type="noConversion"/>
  </si>
  <si>
    <t>Blancho Backpack [You Rock My World] Camping  Backpack/ Outdoor Daypack/ School Backpack</t>
  </si>
  <si>
    <t>Shao Li</t>
    <phoneticPr fontId="5" type="noConversion"/>
  </si>
  <si>
    <t>BP-SL003-KHAKI</t>
  </si>
  <si>
    <t>Blancho Backpack [Moonlight Shadow] Camping  Backpack/ Outdoor Daypack/ School Backpack</t>
  </si>
  <si>
    <t>BP-SL004-BLACK</t>
  </si>
  <si>
    <t>Blancho Backpack [Sweet Melody] Camping  Backpack/ Outdoor Daypack/ School Backpack</t>
  </si>
  <si>
    <t>BP-SL005-KHAKI</t>
  </si>
  <si>
    <t>Blancho Backpack [Yesterday Once More] Camping  Backpack/ Outdoor Daypack/ School Backpack</t>
  </si>
  <si>
    <t>Shao Li</t>
    <phoneticPr fontId="5" type="noConversion"/>
  </si>
  <si>
    <t>BP-SL006-KHAKI</t>
  </si>
  <si>
    <t>Blancho Backpack [Good Feeling] Camping  Backpack/ Outdoor Daypack/ School Backpack</t>
  </si>
  <si>
    <t>Shao Li</t>
    <phoneticPr fontId="5" type="noConversion"/>
  </si>
  <si>
    <t>BP-SL007-GREEN</t>
  </si>
  <si>
    <t>Blancho Backpack [Carry Me Home] Camping  Backpack/ Outdoor Daypack/ School Backpack</t>
  </si>
  <si>
    <t>BP-SL008-KHAKI</t>
  </si>
  <si>
    <t>Blancho Backpack [Gold In The Sunset] Camping  Backpack/ Outdoor Daypack/ School Backpack</t>
  </si>
  <si>
    <t>BP-SL009-GREEN</t>
  </si>
  <si>
    <t>Blancho Backpack [The History Of Tenacious] Camping  Backpack/ Outdoor Daypack/ School Backpack</t>
  </si>
  <si>
    <t>BP-SL010-BLACK</t>
  </si>
  <si>
    <t>Blancho Backpack [Ordinary Miracle] Camping  Backpack/ Outdoor Daypack/ School Backpack</t>
  </si>
  <si>
    <t>Bag 004 (1)</t>
    <phoneticPr fontId="1" type="noConversion"/>
  </si>
  <si>
    <t>No</t>
    <phoneticPr fontId="5" type="noConversion"/>
  </si>
  <si>
    <t>Bag 003 (1)</t>
    <phoneticPr fontId="1" type="noConversion"/>
  </si>
  <si>
    <t>FB-DZ0598-KHAKI</t>
    <phoneticPr fontId="5" type="noConversion"/>
  </si>
  <si>
    <t>[Perfect Girl] Stylish Khaki Double Handle Leatherette Satchel Bag Handbag Purse</t>
  </si>
  <si>
    <t>Dong Zhen</t>
    <phoneticPr fontId="5" type="noConversion"/>
  </si>
  <si>
    <t>FB-DZ1060-BLACK</t>
    <phoneticPr fontId="5" type="noConversion"/>
  </si>
  <si>
    <t>[Special Temptation] Stylish Black Double Handle Leatherette Bag Handbag Purse w/Tassels</t>
  </si>
  <si>
    <t>Dong Zhen</t>
    <phoneticPr fontId="5" type="noConversion"/>
  </si>
  <si>
    <t>FB-DZ1789-GRIEGE</t>
    <phoneticPr fontId="5" type="noConversion"/>
  </si>
  <si>
    <t>[Dream Life] Charm Griege Leatherette Double Handle Handbag Shoulder Bag Satchel Bag Purse</t>
  </si>
  <si>
    <t>FB-DZ2205-WHITE</t>
    <phoneticPr fontId="5" type="noConversion"/>
  </si>
  <si>
    <t>[Romantic White] White Leatherette Handbag Shoulder Bag Satchel Bag Purse</t>
  </si>
  <si>
    <t>Dong Zhen</t>
    <phoneticPr fontId="5" type="noConversion"/>
  </si>
  <si>
    <t>FB-DZ2271-BLACK</t>
    <phoneticPr fontId="5" type="noConversion"/>
  </si>
  <si>
    <t>[Silent Love] Stylish Black Double Handle Leatherette Bag Handbag Purse w/Tassels</t>
  </si>
  <si>
    <t>FB-DZ2546-KHAKI</t>
    <phoneticPr fontId="5" type="noConversion"/>
  </si>
  <si>
    <t>[Lady Temptation] Stylish Khaki Double Handle Leatherette Satchel Bag Handbag Purse</t>
  </si>
  <si>
    <t>FB-DZ3021-ORANGE</t>
    <phoneticPr fontId="5" type="noConversion"/>
  </si>
  <si>
    <t>[Hot Lady] Hot Double Handle Leatherette Satchel Bag Handbag Purse</t>
  </si>
  <si>
    <t>FB-DZ3061-BEIGE</t>
    <phoneticPr fontId="5" type="noConversion"/>
  </si>
  <si>
    <t xml:space="preserve">[Fervent Love] Fashion Double Handle Leatherette Satchel Bag Handbag Purse </t>
  </si>
  <si>
    <t>Dong Zhen</t>
    <phoneticPr fontId="5" type="noConversion"/>
  </si>
  <si>
    <t>FB-DZ3075-PINK</t>
    <phoneticPr fontId="5" type="noConversion"/>
  </si>
  <si>
    <t xml:space="preserve">[Dolce Love] Fashion Double Handle Leatherette Satchel Bag Handbag Purse </t>
  </si>
  <si>
    <t>Dong Zhen</t>
    <phoneticPr fontId="5" type="noConversion"/>
  </si>
  <si>
    <t>FB-DZ3826-BLACK</t>
    <phoneticPr fontId="5" type="noConversion"/>
  </si>
  <si>
    <t>[Luxurious Journey] Stylish Black Double Handle Leatherette Bag Handbag Purse w/Tassels</t>
  </si>
  <si>
    <t>Dong Zhen</t>
    <phoneticPr fontId="5" type="noConversion"/>
  </si>
  <si>
    <t>FB-DZ3846-BLACK</t>
    <phoneticPr fontId="5" type="noConversion"/>
  </si>
  <si>
    <t>[Luxurious Love] Stylish Black Double Handle Leatherette Bag Handbag Purse w/Tassels</t>
  </si>
  <si>
    <t>FB-DZ3894-BROWN</t>
    <phoneticPr fontId="5" type="noConversion"/>
  </si>
  <si>
    <t>[Confident Love] Stylish Brown Double Handle Leatherette Bag Handbag Purse w/Tassels</t>
  </si>
  <si>
    <t>Dong Zhen</t>
    <phoneticPr fontId="5" type="noConversion"/>
  </si>
  <si>
    <t>FB-DZ3994-BLUE</t>
    <phoneticPr fontId="5" type="noConversion"/>
  </si>
  <si>
    <t>[Blue Danube] Fantasy Blue Double Handle Satchel Bag Handbag w/Shoulder Strap</t>
  </si>
  <si>
    <t>Dong Zhen</t>
    <phoneticPr fontId="5" type="noConversion"/>
  </si>
  <si>
    <t>FB-DZ5140-GRAY</t>
    <phoneticPr fontId="5" type="noConversion"/>
  </si>
  <si>
    <t>[Impressive Gray] Beautiful Gray Double Handle Leatherette Satchel Bag Handbag Purse Casual Styling</t>
  </si>
  <si>
    <t>FB-DZ5662-BEIGE</t>
    <phoneticPr fontId="5" type="noConversion"/>
  </si>
  <si>
    <t>FB-DZ6680-LEOPARD</t>
    <phoneticPr fontId="5" type="noConversion"/>
  </si>
  <si>
    <t>[Dynamic Leopard ] Leopard Fur Leatherette Double Handle Satchel Bag Handbag Purse</t>
  </si>
  <si>
    <t>FB-DZ6747-BEIGE</t>
    <phoneticPr fontId="5" type="noConversion"/>
  </si>
  <si>
    <t>FB-DZ6899-BLACK</t>
    <phoneticPr fontId="5" type="noConversion"/>
  </si>
  <si>
    <t>[Night charm] Stylish Black Double Handle Leatherette Bag Handbag Purse w/Tassels</t>
  </si>
  <si>
    <t>Dong Zhen</t>
    <phoneticPr fontId="5" type="noConversion"/>
  </si>
  <si>
    <t>FB-DZ6916-RED</t>
    <phoneticPr fontId="5" type="noConversion"/>
  </si>
  <si>
    <t>[Deep Love] Stylish Red Leatherette Double Handle Satchel Bag Handbag Purse</t>
  </si>
  <si>
    <t>FB-DZ7172-WHITE</t>
    <phoneticPr fontId="5" type="noConversion"/>
  </si>
  <si>
    <t>[Pure Love] Stylish White Leatherette Double Handle Satchel Bag Handbag Purse</t>
  </si>
  <si>
    <t>FB-DZ8575-BLACK</t>
    <phoneticPr fontId="5" type="noConversion"/>
  </si>
  <si>
    <t>[Sentimental Beauty] Stylish Black Double Handle Leatherette Bag Handbag Purse w/Tassels</t>
  </si>
  <si>
    <t>FB-DZ8674-RED</t>
    <phoneticPr fontId="5" type="noConversion"/>
  </si>
  <si>
    <t xml:space="preserve">[Ardent Love] Fashion Double Handle Leatherette Satchel Bag Handbag Purse </t>
  </si>
  <si>
    <t>FB-DZ8801-LEOPARD</t>
    <phoneticPr fontId="5" type="noConversion"/>
  </si>
  <si>
    <t>[Desert Isle] Leopard Fur Leatherette Double Handle Satchel Bag Handbag Purse</t>
  </si>
  <si>
    <t>FB-DZ9316-LEOPARD</t>
    <phoneticPr fontId="5" type="noConversion"/>
  </si>
  <si>
    <t>[Lonely Dian] Leopard Fur Leatherette Double Handle Satchel Bag Handbag Purse</t>
  </si>
  <si>
    <t>Sou Mei</t>
    <phoneticPr fontId="5" type="noConversion"/>
  </si>
  <si>
    <t>FB-SM1003-BLACK</t>
    <phoneticPr fontId="5" type="noConversion"/>
  </si>
  <si>
    <t>[Black Forest] Stylish Black Double Handle Leatherette Bag Handbag Purse w/Tassels</t>
  </si>
  <si>
    <t>FB-SM2024-BLACK</t>
    <phoneticPr fontId="5" type="noConversion"/>
  </si>
  <si>
    <t>[Broken Dreams] Stylish Black Double Handle Leatherette Bag Handbag Purse w/Tassels</t>
  </si>
  <si>
    <t>FB-SM2029-BLACK</t>
    <phoneticPr fontId="5" type="noConversion"/>
  </si>
  <si>
    <t>[Only You] Stylish Black Double Handle Leatherette Bag Handbag Purse w/Tassels</t>
  </si>
  <si>
    <t>FB-SM2033-BLACK</t>
    <phoneticPr fontId="5" type="noConversion"/>
  </si>
  <si>
    <t>[Fantastic Baby] Stylish Black Double Handle Leatherette Bag Handbag Purse w/Tassels</t>
  </si>
  <si>
    <t>FB-SM2077-BLACK</t>
    <phoneticPr fontId="5" type="noConversion"/>
  </si>
  <si>
    <t>[My Love] Stylish Black Double Handle Leatherette Bag Handbag Purse w/Tassels</t>
  </si>
  <si>
    <t>FB-SM2333-CAMEL</t>
    <phoneticPr fontId="5" type="noConversion"/>
  </si>
  <si>
    <t>[Private Love] Stylish Camel Double Handle Leatherette Bag Handbag Purse w/Tassels</t>
  </si>
  <si>
    <t>FB-SM3072-LEOPARD</t>
    <phoneticPr fontId="5" type="noConversion"/>
  </si>
  <si>
    <t>[My Way] Leopard Fur Leatherette Double Handle Satchel Bag Handbag Purse</t>
  </si>
  <si>
    <t>FB-SM31045-KHAKI</t>
    <phoneticPr fontId="5" type="noConversion"/>
  </si>
  <si>
    <t>[Remember Love] Stylish Khaki Double Handle Leatherette Satchel Bag Handbag Purse</t>
  </si>
  <si>
    <t>FB-SM32012-BLACK</t>
    <phoneticPr fontId="5" type="noConversion"/>
  </si>
  <si>
    <t>[Just Dance] Stylish Black Double Handle Leatherette Bag Handbag Purse w/Tassels</t>
  </si>
  <si>
    <t>FB-SM3205-BLACK</t>
    <phoneticPr fontId="5" type="noConversion"/>
  </si>
  <si>
    <t>[Beautiful Ones] Stylish Black Double Handle Leatherette Bag Handbag Purse w/Tassels</t>
  </si>
  <si>
    <t>FB-SM39001-BROWN</t>
    <phoneticPr fontId="5" type="noConversion"/>
  </si>
  <si>
    <t>[Touch Me] Stylish Brown Double Handle Leatherette Bag Handbag Purse w/Tassels</t>
  </si>
  <si>
    <t>FB-SM4-ROSE</t>
    <phoneticPr fontId="5" type="noConversion"/>
  </si>
  <si>
    <t>[Rose Love] Stylish Double Handle Leatherette Bag Handbag Purse w/Tassels</t>
  </si>
  <si>
    <t>FB-SM9035-RED</t>
    <phoneticPr fontId="5" type="noConversion"/>
  </si>
  <si>
    <t>[Love Fire] Stylish Red Double Handle Leatherette Bag Handbag Purse w/Tassels</t>
  </si>
  <si>
    <t>FB-SM9051-PINK</t>
    <phoneticPr fontId="5" type="noConversion"/>
  </si>
  <si>
    <t>[Lovely Pink] Stylish Pink Double Handle Leatherette Bag Handbag Purse w/Tassels</t>
  </si>
  <si>
    <t>FB-XX148-BLACK</t>
    <phoneticPr fontId="5" type="noConversion"/>
  </si>
  <si>
    <t>[Makayla Beauty] Stylish Black Double Handle Leatherette Bag Handbag Purse w/Tassels</t>
  </si>
  <si>
    <t xml:space="preserve">Xin Xing </t>
    <phoneticPr fontId="5" type="noConversion"/>
  </si>
  <si>
    <t>FB-XX194-COFFEE</t>
    <phoneticPr fontId="5" type="noConversion"/>
  </si>
  <si>
    <t>[Free Dance] Stylish Coffee Double Handle Leatherette Bag Handbag Purse w/Tassels</t>
  </si>
  <si>
    <t>FB-XX276-BLUE</t>
    <phoneticPr fontId="5" type="noConversion"/>
  </si>
  <si>
    <t>[Blue Wind] Stylish Blue Double Handle Leatherette Bag Handbag Purse w/Tassels</t>
  </si>
  <si>
    <t>FB-XX344-CAMEL</t>
    <phoneticPr fontId="5" type="noConversion"/>
  </si>
  <si>
    <t>[Bohemian Nobility] Stylish Camel Double Handle Leatherette Bag Handbag Purse w/Tassels</t>
  </si>
  <si>
    <t>FB-XX356-BLACK</t>
    <phoneticPr fontId="5" type="noConversion"/>
  </si>
  <si>
    <t>[Girl Friend] Stylish Black Double Handle Leatherette Bag Handbag Purse w/Tassels</t>
  </si>
  <si>
    <t>FB-XX359-COFFEE</t>
    <phoneticPr fontId="5" type="noConversion"/>
  </si>
  <si>
    <t>[Without You] Stylish Coffee Double Handle Leatherette Bag Handbag Purse w/Tassels</t>
  </si>
  <si>
    <t>FB-XX379-BROWN</t>
    <phoneticPr fontId="5" type="noConversion"/>
  </si>
  <si>
    <t>[Elaine Favourite] Stylish Brown Double Handle Leatherette Bag Handbag Purse w/Tassels</t>
  </si>
  <si>
    <t>FB-XX396-BLACK</t>
    <phoneticPr fontId="5" type="noConversion"/>
  </si>
  <si>
    <t>[Last Dance] Stylish Black Double Handle Leatherette Bag Handbag Purse w/Tassels</t>
  </si>
  <si>
    <t>FB-XX39-COFFEE</t>
    <phoneticPr fontId="5" type="noConversion"/>
  </si>
  <si>
    <t>[Only Time] Stylish Coffee Double Handle Leatherette Bag Handbag Purse w/Tassels</t>
  </si>
  <si>
    <t>FB-XX409-ORANGE</t>
    <phoneticPr fontId="5" type="noConversion"/>
  </si>
  <si>
    <t>[Rain Sun] Stylish Orange Double Handle Leatherette Bag Handbag Purse w/Tassels</t>
  </si>
  <si>
    <t>FB-XX681-WHITE</t>
    <phoneticPr fontId="5" type="noConversion"/>
  </si>
  <si>
    <t>[Love Waiting] Stylish White Double Handle Leatherette Bag Handbag Purse w/Tassels</t>
  </si>
  <si>
    <t>FB-XXK09-BROWN</t>
    <phoneticPr fontId="5" type="noConversion"/>
  </si>
  <si>
    <t>[Sweet Passion] Stylish Brown Double Handle Leatherette Bag Handbag Purse w/Tassels</t>
  </si>
  <si>
    <t>Bag 002 (1)</t>
    <phoneticPr fontId="1" type="noConversion"/>
  </si>
  <si>
    <t>Wall Hanging042(1)</t>
  </si>
  <si>
    <t>Wall Hanging030(1)</t>
  </si>
  <si>
    <t>Wall Hanging045(1)</t>
  </si>
  <si>
    <t>Wall Hanging029(1)</t>
  </si>
  <si>
    <t>Wall Hanging053(1)</t>
  </si>
  <si>
    <t>Wall Hanging058(1)</t>
  </si>
  <si>
    <t>Wall Hanging105(1)</t>
  </si>
  <si>
    <t>Pashmina040(1)</t>
    <phoneticPr fontId="1" type="noConversion"/>
  </si>
  <si>
    <t>Pashmina036(1)</t>
    <phoneticPr fontId="1" type="noConversion"/>
  </si>
  <si>
    <t>[Purple Charm] 100% Cotton 3PC Floral Vermicelli-Quilted Patchwork Quilt Set (Full/Queen Size)</t>
    <phoneticPr fontId="1" type="noConversion"/>
  </si>
  <si>
    <t>[Enthusiasm Desert-1] 100% Cotton 3PC Vermicelli-Quilted Striped Patchwork Quilt Set (Full/Queen Size)</t>
    <phoneticPr fontId="1" type="noConversion"/>
  </si>
  <si>
    <t>QTS-LM2136-4</t>
    <phoneticPr fontId="1" type="noConversion"/>
  </si>
  <si>
    <t>QTS-LM2718-23</t>
    <phoneticPr fontId="1" type="noConversion"/>
  </si>
  <si>
    <t>QTS-LM1002-23</t>
    <phoneticPr fontId="1" type="noConversion"/>
  </si>
  <si>
    <t>QTS-LM553-23</t>
    <phoneticPr fontId="1" type="noConversion"/>
  </si>
  <si>
    <t>[Cherise] 100% Cotton 3PC Floral Vermicelli-Quilted Patchwork Quilt Set (Full/Queen Size)</t>
    <phoneticPr fontId="1" type="noConversion"/>
  </si>
  <si>
    <t>Yulimei</t>
    <phoneticPr fontId="1" type="noConversion"/>
  </si>
  <si>
    <t>No</t>
    <phoneticPr fontId="1" type="noConversion"/>
  </si>
  <si>
    <t>Quilt Set 078-079(1), 080(5), 081(7), 082(6)</t>
    <phoneticPr fontId="1" type="noConversion"/>
  </si>
  <si>
    <t>Quilt Set 092(3), 093(7)</t>
    <phoneticPr fontId="1" type="noConversion"/>
  </si>
  <si>
    <t>Quilt Set 076(6), 077(4)</t>
    <phoneticPr fontId="1" type="noConversion"/>
  </si>
  <si>
    <t>Quilt Set 094(6), 095(4)</t>
    <phoneticPr fontId="1" type="noConversion"/>
  </si>
  <si>
    <t>6.02</t>
    <phoneticPr fontId="1" type="noConversion"/>
  </si>
  <si>
    <t>5.99</t>
    <phoneticPr fontId="1" type="noConversion"/>
  </si>
  <si>
    <t>6.41</t>
    <phoneticPr fontId="1" type="noConversion"/>
  </si>
  <si>
    <t>6.51</t>
    <phoneticPr fontId="1" type="noConversion"/>
  </si>
  <si>
    <t>6.24</t>
    <phoneticPr fontId="1" type="noConversion"/>
  </si>
  <si>
    <t>6.29</t>
    <phoneticPr fontId="1" type="noConversion"/>
  </si>
  <si>
    <t>6.27</t>
    <phoneticPr fontId="1" type="noConversion"/>
  </si>
  <si>
    <t>6.23</t>
    <phoneticPr fontId="1" type="noConversion"/>
  </si>
  <si>
    <t>6.21</t>
    <phoneticPr fontId="1" type="noConversion"/>
  </si>
  <si>
    <t>6.72</t>
    <phoneticPr fontId="1" type="noConversion"/>
  </si>
  <si>
    <t>6.43</t>
    <phoneticPr fontId="1" type="noConversion"/>
  </si>
  <si>
    <t>5.76</t>
    <phoneticPr fontId="1" type="noConversion"/>
  </si>
  <si>
    <t>6.38</t>
    <phoneticPr fontId="1" type="noConversion"/>
  </si>
  <si>
    <t>6.73</t>
    <phoneticPr fontId="1" type="noConversion"/>
  </si>
  <si>
    <t>6.26</t>
    <phoneticPr fontId="1" type="noConversion"/>
  </si>
  <si>
    <t>Quilt Set 082-091(1)</t>
    <phoneticPr fontId="1" type="noConversion"/>
  </si>
  <si>
    <t>Yulimei</t>
    <phoneticPr fontId="1" type="noConversion"/>
  </si>
  <si>
    <t>No</t>
    <phoneticPr fontId="1" type="noConversion"/>
  </si>
  <si>
    <t>QTS-LM1874-23</t>
    <phoneticPr fontId="1" type="noConversion"/>
  </si>
  <si>
    <t>Quilt Set 078-079(5), 080(2), 083-092(5)</t>
    <phoneticPr fontId="1" type="noConversion"/>
  </si>
  <si>
    <t>QTS-LM2039-23</t>
    <phoneticPr fontId="1" type="noConversion"/>
  </si>
  <si>
    <t>[Secret Garden] 100% Cotton 3PC Floral Vermicelli-Quilted Patchwork Quilt Set (Queen Size)</t>
    <phoneticPr fontId="1" type="noConversion"/>
  </si>
  <si>
    <t>[Adonis] 100% Cotton 3PC Vermicelli-Quilted Striped Patchwork Quilt Set (King Size)</t>
    <phoneticPr fontId="1" type="noConversion"/>
  </si>
  <si>
    <t>[Mysterious Totem] Cotton 3PC Floral Vermicelli-Quilted Patchwork Quilt Set (Full/Queen Size)</t>
    <phoneticPr fontId="1" type="noConversion"/>
  </si>
  <si>
    <t>Quilt Set 044-045(7), 046(2), 050（4）</t>
    <phoneticPr fontId="1" type="noConversion"/>
  </si>
  <si>
    <t>Shuangjin</t>
    <phoneticPr fontId="1" type="noConversion"/>
  </si>
  <si>
    <t>QTS-SJIN9196-23</t>
    <phoneticPr fontId="1" type="noConversion"/>
  </si>
  <si>
    <t>[Rustic Plaid] Cotton 3PC Vermicelli-Quilted Patchwork Quilt Set (Full/Queen Size)</t>
    <phoneticPr fontId="1" type="noConversion"/>
  </si>
  <si>
    <t>Quilt Set 034-035(8), 040(3), 041(1)</t>
    <phoneticPr fontId="1" type="noConversion"/>
  </si>
  <si>
    <t>QTS-SJIN9103-23</t>
    <phoneticPr fontId="1" type="noConversion"/>
  </si>
  <si>
    <t>[The Setting Sun] Cotton 3PC Vermicelli-Quilted Patchwork Quilt Set (Full/Queen Size)</t>
    <phoneticPr fontId="1" type="noConversion"/>
  </si>
  <si>
    <t>Quilt Set 036-037(7), 041(6)</t>
    <phoneticPr fontId="1" type="noConversion"/>
  </si>
  <si>
    <t>QTS-SJIN9211-23</t>
    <phoneticPr fontId="1" type="noConversion"/>
  </si>
  <si>
    <t>[Black and White Floral Vine] Cotton 3PC Vermicelli-Quilted Patchwork Quilt Set (Full/Queen Size)</t>
    <phoneticPr fontId="1" type="noConversion"/>
  </si>
  <si>
    <t>Quilt Set 042(8), 043(7), 046(5)</t>
    <phoneticPr fontId="1" type="noConversion"/>
  </si>
  <si>
    <t>QTS-SJIN9210-23</t>
    <phoneticPr fontId="1" type="noConversion"/>
  </si>
  <si>
    <t>[Retro Stripe] Cotton 3PC Vermicelli-Quilted Patchwork Quilt Set (Full/Queen Size)</t>
    <phoneticPr fontId="1" type="noConversion"/>
  </si>
  <si>
    <t>Quilt Set 038(7), 039(8), 040(5)</t>
    <phoneticPr fontId="1" type="noConversion"/>
  </si>
  <si>
    <t>QTS-SJ036-23</t>
    <phoneticPr fontId="1" type="noConversion"/>
  </si>
  <si>
    <t>[Athena] 100% Cotton 3PC Floral Vermicelli-Quilted Patchwork Quilt Set (Full/Queen Size)</t>
    <phoneticPr fontId="1" type="noConversion"/>
  </si>
  <si>
    <t>Shengjiao</t>
    <phoneticPr fontId="1" type="noConversion"/>
  </si>
  <si>
    <t>QTS-SJ512-23</t>
    <phoneticPr fontId="1" type="noConversion"/>
  </si>
  <si>
    <t>[Cerelia] 100% Cotton 3PC Floral Vermicelli-Quilted Patchwork Quilt Set (Full/Queen Size)</t>
    <phoneticPr fontId="1" type="noConversion"/>
  </si>
  <si>
    <t>QTS-SJ606-23</t>
    <phoneticPr fontId="1" type="noConversion"/>
  </si>
  <si>
    <t>[Colorful Strip] 100% Cotton 3PC Vermicelli-Quilted Striped Patchwork Quilt Set (Full/Queen Size)</t>
    <phoneticPr fontId="1" type="noConversion"/>
  </si>
  <si>
    <t>Quilt Set 006(7), 027(8), 029(5)</t>
    <phoneticPr fontId="1" type="noConversion"/>
  </si>
  <si>
    <t>Quilt Set 019(8), 020(6)</t>
    <phoneticPr fontId="1" type="noConversion"/>
  </si>
  <si>
    <t>Quilt Set 031-032(8), 033(4)</t>
    <phoneticPr fontId="1" type="noConversion"/>
  </si>
  <si>
    <t>Wangwenbin</t>
  </si>
  <si>
    <t>QTS-SJ663-23</t>
    <phoneticPr fontId="1" type="noConversion"/>
  </si>
  <si>
    <t>Quilt Set 010(8), 021(1), 108(1)</t>
    <phoneticPr fontId="1" type="noConversion"/>
  </si>
  <si>
    <t>Shengjiao</t>
    <phoneticPr fontId="1" type="noConversion"/>
  </si>
  <si>
    <t>Yes</t>
    <phoneticPr fontId="1" type="noConversion"/>
  </si>
  <si>
    <t>QTS-SJ625-23</t>
    <phoneticPr fontId="1" type="noConversion"/>
  </si>
  <si>
    <t>Quilt Set 009(7), 022(2), 108(1)</t>
    <phoneticPr fontId="1" type="noConversion"/>
  </si>
  <si>
    <t>QTS-SJ629-23</t>
    <phoneticPr fontId="1" type="noConversion"/>
  </si>
  <si>
    <t>Quilt Set 028(8), 029(1), 108(1)</t>
    <phoneticPr fontId="1" type="noConversion"/>
  </si>
  <si>
    <t>QTS-SJ631-23</t>
    <phoneticPr fontId="1" type="noConversion"/>
  </si>
  <si>
    <t>Quilt Set 025(8), 029(1), 108(1)</t>
    <phoneticPr fontId="1" type="noConversion"/>
  </si>
  <si>
    <t>QTS-SJ627-23</t>
    <phoneticPr fontId="1" type="noConversion"/>
  </si>
  <si>
    <t>Quilt Set 008(7), 033(2), 108(1)</t>
    <phoneticPr fontId="1" type="noConversion"/>
  </si>
  <si>
    <t>QTS-SJ655-23</t>
    <phoneticPr fontId="1" type="noConversion"/>
  </si>
  <si>
    <t>Quilt Set 014(7), 021(2), 109(1)</t>
    <phoneticPr fontId="1" type="noConversion"/>
  </si>
  <si>
    <t>QTS-SJ660-23</t>
    <phoneticPr fontId="1" type="noConversion"/>
  </si>
  <si>
    <t>Quilt Set 007(7), 022(2), 109(1)</t>
    <phoneticPr fontId="1" type="noConversion"/>
  </si>
  <si>
    <t>QTS-SJ661-23</t>
    <phoneticPr fontId="1" type="noConversion"/>
  </si>
  <si>
    <t>Quilt Set 012(8), 023(1), 109(1)</t>
    <phoneticPr fontId="1" type="noConversion"/>
  </si>
  <si>
    <t>QTS-SJ666-23</t>
    <phoneticPr fontId="1" type="noConversion"/>
  </si>
  <si>
    <t>Quilt Set 026(8), 029(1), 109(1)</t>
    <phoneticPr fontId="1" type="noConversion"/>
  </si>
  <si>
    <t>QTS-SJ669-23</t>
    <phoneticPr fontId="1" type="noConversion"/>
  </si>
  <si>
    <t>Quilt Set 024(9), 109(1)</t>
    <phoneticPr fontId="1" type="noConversion"/>
  </si>
  <si>
    <t>QTS-SJ670-23</t>
    <phoneticPr fontId="1" type="noConversion"/>
  </si>
  <si>
    <t>Quilt Set 095(2), 096(7), 110(1)</t>
    <phoneticPr fontId="1" type="noConversion"/>
  </si>
  <si>
    <t>QTS-SJ671-23</t>
    <phoneticPr fontId="1" type="noConversion"/>
  </si>
  <si>
    <t>Quilt Set 018(7), 020(2), 110(1)</t>
    <phoneticPr fontId="1" type="noConversion"/>
  </si>
  <si>
    <t>QTS-SJ672-23</t>
    <phoneticPr fontId="1" type="noConversion"/>
  </si>
  <si>
    <t>Quilt Set 005(7), 023(2),110(1)</t>
    <phoneticPr fontId="1" type="noConversion"/>
  </si>
  <si>
    <t>QTS-SJ673-23</t>
    <phoneticPr fontId="1" type="noConversion"/>
  </si>
  <si>
    <t>QTS-SJ676-23</t>
    <phoneticPr fontId="1" type="noConversion"/>
  </si>
  <si>
    <t>Quilt Set 030(8), 033(1), 110(1)</t>
    <phoneticPr fontId="1" type="noConversion"/>
  </si>
  <si>
    <t>QTS-SJ677-23</t>
    <phoneticPr fontId="1" type="noConversion"/>
  </si>
  <si>
    <t>Quilt Set 001(7), 022(2), 111(1)</t>
    <phoneticPr fontId="1" type="noConversion"/>
  </si>
  <si>
    <t>QTS-SJ678-23</t>
    <phoneticPr fontId="1" type="noConversion"/>
  </si>
  <si>
    <t>Quilt Set 002(7), 021(2), 111(1)</t>
    <phoneticPr fontId="1" type="noConversion"/>
  </si>
  <si>
    <t>QTS-SJ679-23</t>
    <phoneticPr fontId="1" type="noConversion"/>
  </si>
  <si>
    <t>Quilt Set 016(8), 023(1), 111(1)</t>
    <phoneticPr fontId="1" type="noConversion"/>
  </si>
  <si>
    <t>QTS-SJ680-23</t>
    <phoneticPr fontId="1" type="noConversion"/>
  </si>
  <si>
    <t>Quilt Set 013(8), 023(1), 111(1)</t>
    <phoneticPr fontId="1" type="noConversion"/>
  </si>
  <si>
    <t>QTS-SJ581-23</t>
    <phoneticPr fontId="1" type="noConversion"/>
  </si>
  <si>
    <t>Quilt Set 004(7), 022(2), 111(1)</t>
    <phoneticPr fontId="1" type="noConversion"/>
  </si>
  <si>
    <t>QTS-SJ657-23</t>
    <phoneticPr fontId="1" type="noConversion"/>
  </si>
  <si>
    <t>Quilt Set 003(7), 021(2), 111(1)</t>
    <phoneticPr fontId="1" type="noConversion"/>
  </si>
  <si>
    <t>QTS-SJ630-23</t>
    <phoneticPr fontId="1" type="noConversion"/>
  </si>
  <si>
    <t>Quilt Set 015(8), 021(1), 108(1)</t>
    <phoneticPr fontId="1" type="noConversion"/>
  </si>
  <si>
    <t>QTS-SJ656-23</t>
    <phoneticPr fontId="1" type="noConversion"/>
  </si>
  <si>
    <t>QTS-WB8044-23</t>
    <phoneticPr fontId="1" type="noConversion"/>
  </si>
  <si>
    <t>[City Of Sky] 100% Cotton 3PC Vermicelli-Quilted Patchwork Quilt Set (Full/Queen Size)</t>
    <phoneticPr fontId="1" type="noConversion"/>
  </si>
  <si>
    <t>Wangwenbin</t>
    <phoneticPr fontId="1" type="noConversion"/>
  </si>
  <si>
    <t>No</t>
    <phoneticPr fontId="1" type="noConversion"/>
  </si>
  <si>
    <t>QTS-WB8077-23</t>
    <phoneticPr fontId="1" type="noConversion"/>
  </si>
  <si>
    <t>[Memory Piano] 100% Cotton 3PC Vermicelli-Quilted Patchwork Quilt Set (Full/Queen Size)</t>
    <phoneticPr fontId="1" type="noConversion"/>
  </si>
  <si>
    <t>QTS-WB8032-23</t>
    <phoneticPr fontId="1" type="noConversion"/>
  </si>
  <si>
    <t>[Gentle Protection] 100% Cotton 3PC Vermicelli-Quilted Patchwork Quilt Set (Full/Queen Size)</t>
    <phoneticPr fontId="1" type="noConversion"/>
  </si>
  <si>
    <t>QTS-WB8001-23</t>
    <phoneticPr fontId="1" type="noConversion"/>
  </si>
  <si>
    <t>[Pink Fairy Tale] 100% Cotton 3PC Vermicelli-Quilted Patchwork Quilt Set (Full/Queen Size)</t>
    <phoneticPr fontId="1" type="noConversion"/>
  </si>
  <si>
    <t>QTS-WB8051-23</t>
    <phoneticPr fontId="1" type="noConversion"/>
  </si>
  <si>
    <t>[Blessness] 100% Cotton 3PC Vermicelli-Quilted Patchwork Quilt Set (Full/Queen Size)</t>
    <phoneticPr fontId="1" type="noConversion"/>
  </si>
  <si>
    <t>QTS-WB8100-23</t>
    <phoneticPr fontId="1" type="noConversion"/>
  </si>
  <si>
    <t>[Floral Music] 100% Cotton 3PC Vermicelli-Quilted Patchwork Quilt Set (Full/Queen Size)</t>
    <phoneticPr fontId="1" type="noConversion"/>
  </si>
  <si>
    <t>QTS-WB8004-23</t>
    <phoneticPr fontId="1" type="noConversion"/>
  </si>
  <si>
    <t>[Simple Grid Style] 100% Cotton 3PC Vermicelli-Quilted Patchwork Quilt Set (Full/Queen Size)</t>
    <phoneticPr fontId="1" type="noConversion"/>
  </si>
  <si>
    <t>QTS-WB8019-23</t>
    <phoneticPr fontId="1" type="noConversion"/>
  </si>
  <si>
    <t>[Crystal Soul] 100% Cotton 3PC Vermicelli-Quilted Patchwork Quilt Set (Full/Queen Size)</t>
    <phoneticPr fontId="1" type="noConversion"/>
  </si>
  <si>
    <t>QTS-WB8126-23</t>
    <phoneticPr fontId="1" type="noConversion"/>
  </si>
  <si>
    <t>[Good Times] 100% Cotton 3PC Vermicelli-Quilted Patchwork Quilt Set (Full/Queen Size)</t>
    <phoneticPr fontId="1" type="noConversion"/>
  </si>
  <si>
    <t>QTS-WB8047-23</t>
    <phoneticPr fontId="1" type="noConversion"/>
  </si>
  <si>
    <t>[Beautiful Moment] 100% Cotton 3PC Vermicelli-Quilted Patchwork Quilt Set (Full/Queen Size)</t>
    <phoneticPr fontId="1" type="noConversion"/>
  </si>
  <si>
    <t>QTS-WB8065-23</t>
    <phoneticPr fontId="1" type="noConversion"/>
  </si>
  <si>
    <t>[Circle Style] 100% Cotton 3PC Vermicelli-Quilted Patchwork Quilt Set (Full/Queen Size)</t>
    <phoneticPr fontId="1" type="noConversion"/>
  </si>
  <si>
    <t>QTS-WB8071-23</t>
    <phoneticPr fontId="1" type="noConversion"/>
  </si>
  <si>
    <t>[Lost in Venice] 100% Cotton 3PC Vermicelli-Quilted Patchwork Quilt Set (Full/Queen Size)</t>
    <phoneticPr fontId="1" type="noConversion"/>
  </si>
  <si>
    <t>Quilt Set 011(8), 023(1),107(1)</t>
    <phoneticPr fontId="1" type="noConversion"/>
  </si>
  <si>
    <t>Quilt Set 051(8), 053(8), 058(5)</t>
    <phoneticPr fontId="1" type="noConversion"/>
  </si>
  <si>
    <t>Quilt Set 071-072(8), 075(4)</t>
    <phoneticPr fontId="1" type="noConversion"/>
  </si>
  <si>
    <t>Quilt Set 060(8), 074(2)</t>
    <phoneticPr fontId="1" type="noConversion"/>
  </si>
  <si>
    <t>Quilt Set 048(8), 077(2)</t>
    <phoneticPr fontId="1" type="noConversion"/>
  </si>
  <si>
    <t>Quilt Set 056(8), 058(2)</t>
    <phoneticPr fontId="1" type="noConversion"/>
  </si>
  <si>
    <t>Quilt Set 070(8), 075(2)</t>
    <phoneticPr fontId="1" type="noConversion"/>
  </si>
  <si>
    <t>Quilt Set 057(8), 073(2)</t>
    <phoneticPr fontId="1" type="noConversion"/>
  </si>
  <si>
    <t>Quilt Set 052(8), 054(2)</t>
    <phoneticPr fontId="1" type="noConversion"/>
  </si>
  <si>
    <t>Quilt Set 063(8), 074(2)</t>
    <phoneticPr fontId="1" type="noConversion"/>
  </si>
  <si>
    <t>Quilt Set 049(8), 050(2)</t>
    <phoneticPr fontId="1" type="noConversion"/>
  </si>
  <si>
    <t>Quilt Set 064(8), 077(1)</t>
    <phoneticPr fontId="1" type="noConversion"/>
  </si>
  <si>
    <t>Quilt Set 047(8), 050(2)</t>
    <phoneticPr fontId="1" type="noConversion"/>
  </si>
  <si>
    <t>5.84</t>
    <phoneticPr fontId="1" type="noConversion"/>
  </si>
  <si>
    <t>5.97</t>
    <phoneticPr fontId="1" type="noConversion"/>
  </si>
  <si>
    <t>6.24</t>
    <phoneticPr fontId="1" type="noConversion"/>
  </si>
  <si>
    <t>6.18</t>
    <phoneticPr fontId="1" type="noConversion"/>
  </si>
  <si>
    <t>5.97</t>
    <phoneticPr fontId="1" type="noConversion"/>
  </si>
  <si>
    <t>5.82</t>
    <phoneticPr fontId="1" type="noConversion"/>
  </si>
  <si>
    <t>6.19</t>
    <phoneticPr fontId="1" type="noConversion"/>
  </si>
  <si>
    <t>5.7</t>
    <phoneticPr fontId="1" type="noConversion"/>
  </si>
  <si>
    <t>6.13</t>
    <phoneticPr fontId="1" type="noConversion"/>
  </si>
  <si>
    <t>QTS-WBMZR092-2-23</t>
    <phoneticPr fontId="1" type="noConversion"/>
  </si>
  <si>
    <t>Quilt Set 055(8), 058(1), 106(1)</t>
    <phoneticPr fontId="1" type="noConversion"/>
  </si>
  <si>
    <t>Wangwenbin</t>
    <phoneticPr fontId="1" type="noConversion"/>
  </si>
  <si>
    <t>Yes</t>
    <phoneticPr fontId="1" type="noConversion"/>
  </si>
  <si>
    <t>QTS-WBMZR096-2-23</t>
    <phoneticPr fontId="1" type="noConversion"/>
  </si>
  <si>
    <t>Quilt Set 065(8), 075(1), 106(1)</t>
    <phoneticPr fontId="1" type="noConversion"/>
  </si>
  <si>
    <t>QTS-WBMZR098-2-23</t>
    <phoneticPr fontId="1" type="noConversion"/>
  </si>
  <si>
    <t>Quilt Set 059(8), 073(1), 106(1)</t>
    <phoneticPr fontId="1" type="noConversion"/>
  </si>
  <si>
    <t>QTS-WB8040-23</t>
    <phoneticPr fontId="1" type="noConversion"/>
  </si>
  <si>
    <t>Quilt Set 066(8), 074(3), 106(1)</t>
    <phoneticPr fontId="1" type="noConversion"/>
  </si>
  <si>
    <t>QTS-WB8073-23</t>
    <phoneticPr fontId="1" type="noConversion"/>
  </si>
  <si>
    <t>Quilt Set 069(8), 073(1),107(1)</t>
    <phoneticPr fontId="1" type="noConversion"/>
  </si>
  <si>
    <t>QTS-WBMZR100-2-23</t>
    <phoneticPr fontId="1" type="noConversion"/>
  </si>
  <si>
    <t>Quilt Set 067(8), 073(1), 107(1)</t>
    <phoneticPr fontId="1" type="noConversion"/>
  </si>
  <si>
    <t>QTS-WBMZR093-2-23</t>
    <phoneticPr fontId="1" type="noConversion"/>
  </si>
  <si>
    <t>Quilt Set 061(8), 073(1), 107(1)</t>
    <phoneticPr fontId="1" type="noConversion"/>
  </si>
  <si>
    <t>QTS-WBMZR097-2-23</t>
    <phoneticPr fontId="1" type="noConversion"/>
  </si>
  <si>
    <t>Quilt Set 068(9), 107(1)</t>
    <phoneticPr fontId="1" type="noConversion"/>
  </si>
  <si>
    <t>QTS-WB8131-23</t>
    <phoneticPr fontId="1" type="noConversion"/>
  </si>
  <si>
    <t>QTS-WB8015-23</t>
  </si>
  <si>
    <t>QTS-WB8022-23</t>
  </si>
  <si>
    <t>QTS-WB8034-23</t>
  </si>
  <si>
    <t>QTS-WB8079-23</t>
  </si>
  <si>
    <t>QTS-WB8092-23</t>
  </si>
  <si>
    <t>QTS-WB8104-23</t>
  </si>
  <si>
    <t>QTS-WB8112-23</t>
  </si>
  <si>
    <t>QTS-WB8114-23</t>
  </si>
  <si>
    <t>QTS-WB8119-23</t>
  </si>
  <si>
    <t>QTS-WB8140-23</t>
  </si>
  <si>
    <t>QTS-WB8156-23</t>
  </si>
  <si>
    <t>QTS-WB8162-23</t>
  </si>
  <si>
    <t>QTS-WB8172-23</t>
  </si>
  <si>
    <t>QTS-WB8173-23</t>
  </si>
  <si>
    <t>QTS-WB8174-23</t>
  </si>
  <si>
    <t>QTS-WB8175-23</t>
  </si>
  <si>
    <t>QTS-WB8176-23</t>
  </si>
  <si>
    <t>QTS-WB8177-23</t>
  </si>
  <si>
    <t>QTS-WB8178-23</t>
  </si>
  <si>
    <t>QTS-WB8179-23</t>
  </si>
  <si>
    <t>QTS-WB8180-23</t>
  </si>
  <si>
    <t>QTS-WB8182-23</t>
  </si>
  <si>
    <t>[Enthusiasm Art] Cotton 3PC Vermicelli-Quilted Plaid Printed Patchwork Quilt Set (Full/Queen Size)</t>
  </si>
  <si>
    <t>[Glam Princess] Cotton 3PC Vermicelli-Quilted Floral Printed Quilt Set (Full/Queen Size)</t>
  </si>
  <si>
    <t>[Time Jumper] Cotton 3PC Vermicelli-Quilted Floral Printed Quilt Set (Full/Queen Size)</t>
  </si>
  <si>
    <t>[Elegant Stripe] Cotton 3PC Vermicelli-Quilted Striped Quilt Set (Full/Queen Size)</t>
  </si>
  <si>
    <t>[Natural Grace] Cotton 3PC Vermicelli-Quilted Plaid Patchwork Quilt Set (Full/Queen Size)</t>
  </si>
  <si>
    <t>[Enthusiasm Waltz] Cotton 3PC Vermicelli-Quilted Plaid Patchwork Quilt Set (Full/Queen Size)</t>
  </si>
  <si>
    <t>[Song of Sunset] Cotton 3PC Vermicelli-Quilted Printed Plaid Quilt Set (Full/Queen Size)</t>
  </si>
  <si>
    <t>[Burning Flame] Cotton 3PC Vermicelli-Quilted Striped Patchwork Quilt Set (Full/Queen Size)</t>
  </si>
  <si>
    <t>[Free Fantasia] Cotton 3PC Vermicelli-Quilted Striped Patchwork Quilt Set (Full/Queen Size)</t>
  </si>
  <si>
    <t>[Springtime Hills] Cotton 3PC Vermicelli-Quilted Floral Patchwork Quilt Set (Full/Queen Size)</t>
  </si>
  <si>
    <t>[Antique Beauty] Cotton 3PC Vermicelli-Quilted Polka Dot Patchwork Quilt Set (Full/Queen Size)</t>
  </si>
  <si>
    <t>[Ladyhood] Cotton 3PC Vermicelli-Quilted Striped Patchwork Quilt Set (Full/Queen Size)</t>
  </si>
  <si>
    <t>[Indifferent] Cotton 3PC Vermicelli-Quilted Striped Patchwork Quilt Set (Full/Queen Size)</t>
  </si>
  <si>
    <t>[Plaided World] Cotton 3PC Vermicelli-Quilted Plaid Patchwork Quilt Set (Full/Queen Size)</t>
  </si>
  <si>
    <t>[Memories Off] Cotton 3PC Vermicelli-Quilted Striped Patchwork Quilt Set (Full/Queen Size)</t>
  </si>
  <si>
    <t>[Winter Light] Cotton 3PC Vermicelli-Quilted Polka Dot Patchwork Quilt Set (Full/Queen Size)</t>
  </si>
  <si>
    <t>[Colorful Rainbow] Cotton 3PC Vermicelli-Quilted Polka Dot Patchwork Quilt Set (Full/Queen Size)</t>
  </si>
  <si>
    <t>[Garden City] Cotton 3PC Vermicelli-Quilted Striped Patchwork Quilt Set (Full/Queen Size)</t>
  </si>
  <si>
    <t>[Parfait-Amour] Cotton 3PC Vermicelli-Quilted Polka Dot Patchwork Quilt Set (Full/Queen Size)</t>
  </si>
  <si>
    <t>[Immortal Forever] Cotton 3PC Vermicelli-Quilted Patchwork Quilt Set (Full/Queen Size)</t>
  </si>
  <si>
    <t>[Someone Like You] Cotton 3PC Vermicelli-Quilted Floral Patchwork Quilt Set (Full/Queen Size)</t>
  </si>
  <si>
    <t>[Dim light] Cotton 3PC Vermicelli-Quilted Plaid Patchwork Quilt Set (Full/Queen Size)</t>
  </si>
  <si>
    <t>[Shibumi] Cotton 3PC Vermicelli-Quilted Floral Patchwork Quilt Set (Full/Queen Size)</t>
  </si>
  <si>
    <t>[Start My Youth] Cotton 3PC Vermicelli-Quilted Striped Patchwork Quilt Set (Full/Queen Size)</t>
  </si>
  <si>
    <t>[My Childhood] Cotton 3PC Vermicelli-Quilted Striped Patchwork Quilt Set (Full/Queen Size)</t>
  </si>
  <si>
    <t>[Mio Dolce Sogno] Cotton 3PC Vermicelli-Quilted Striped Patchwork Quilt Set (Full/Queen Size)</t>
  </si>
  <si>
    <t>[Flowering Vines] Cotton 3PC Vermicelli-Quilted Patchwork Quilt Set (Full/Queen Size)</t>
  </si>
  <si>
    <t>[Round Midnight] Cotton 3PC Vermicelli-Quilted Patchwork Quilt Set (Full/Queen Size)</t>
  </si>
  <si>
    <t>[Fantasia Original] Cotton 3PC Vermicelli-Quilted Patchwork Quilt Set (Full/Queen Size)</t>
  </si>
  <si>
    <t>[Night Falls] Cotton 3PC Vermicelli-Quilted Floral Patchwork Quilt Set (Full/Queen Size)</t>
  </si>
  <si>
    <t>[I Believe] Cotton 3PC Vermicelli-Quilted Floral Patchwork Quilt Set (Full/Queen Size)</t>
  </si>
  <si>
    <t>[Bridge To Terabithia] Cotton 3PC Vermicelli-Quilted Floral Patchwork Quilt Set (Full/Queen Size)</t>
  </si>
  <si>
    <t>[Rural Sky] Cotton 3PC Vermicelli-Quilted Floral Patchwork Quilt Set (Full/Queen Size)</t>
  </si>
  <si>
    <t>[Autumn in Countryside] Cotton 3PC Vermicelli-Quilted Patchwork Quilt Set (Full/Queen Size)</t>
  </si>
  <si>
    <t>[Foliflora] Cotton 3PC Vermicelli-Quilted Patchwork Quilt Set (Full/Queen Size)</t>
  </si>
  <si>
    <t>[Harvest Season] Cotton 3PC Vermicelli-Quilted Patchwork Quilt Set (Full/Queen Size)</t>
  </si>
  <si>
    <t>[Colorful Dots] Cotton 3PC Vermicelli-Quilted Dots Patchwork Quilt Set (Full/Queen Size)</t>
  </si>
  <si>
    <t>[Twilight Time] Cotton 3PC Vermicelli-Quilted Patchwork Quilt Set (Full/Queen Size)</t>
  </si>
  <si>
    <t>[Noble Garden] Cotton 3PC Vermicelli-Quilted Patchwork Quilt Set (Full/Queen Size)</t>
  </si>
  <si>
    <t>[Princess Dreams] Cotton 3PC Vermicelli-Quilted Patchwork Quilt Set (Full/Queen Size)</t>
  </si>
  <si>
    <t>[Danube Waves] Cotton 3PC Vermicelli-Quilted Patchwork Quilt Set (Full/Queen Size)</t>
  </si>
  <si>
    <t>[Star in My Heart] Cotton 3PC Vermicelli-Quilted Patchwork Quilt Set (Full/Queen Size)</t>
  </si>
  <si>
    <t>[Vintga Style] Cotton 3PC Vermicelli-Quilted Patchwork Quilt Set (Full/Queen Size)</t>
  </si>
  <si>
    <t>[Snowflakes Fall] Cotton 3PC Vermicelli-Quilted Patchwork Quilt Set (Full/Queen Size)</t>
  </si>
  <si>
    <t>[Heavenly Creatures] Cotton 3PC Vermicelli-Quilted Patchwork Quilt Set (Full/Queen Size)</t>
  </si>
  <si>
    <t>[The Flowery Ocean] Cotton 3PC Vermicelli-Quilted Patchwork Quilt Set (Full/Queen Size)</t>
  </si>
  <si>
    <t>[Astral] Cotton 3PC Vermicelli-Quilted Patchwork Quilt Set (Full/Queen Size)</t>
  </si>
  <si>
    <t>[Newlyweds2] Cotton 3PC Vermicelli-Quilted Patchwork Quilt Set (Full/Queen Size)</t>
  </si>
  <si>
    <t>[Traumes Wirren] Cotton 3PC Vermicelli-Quilted Patchwork Quilt Set (Full/Queen Size)</t>
  </si>
  <si>
    <t>1</t>
    <phoneticPr fontId="1" type="noConversion"/>
  </si>
  <si>
    <t>No</t>
    <phoneticPr fontId="1" type="noConversion"/>
  </si>
  <si>
    <t>QTS-DO33-23</t>
    <phoneticPr fontId="1" type="noConversion"/>
  </si>
  <si>
    <t>QTS-DO342-23</t>
    <phoneticPr fontId="1" type="noConversion"/>
  </si>
  <si>
    <t>QTS-DO354-23</t>
    <phoneticPr fontId="1" type="noConversion"/>
  </si>
  <si>
    <t>QTS-DO372-23</t>
    <phoneticPr fontId="1" type="noConversion"/>
  </si>
  <si>
    <t>QTS-DO397-23</t>
    <phoneticPr fontId="1" type="noConversion"/>
  </si>
  <si>
    <t>QTS-DO398-23</t>
    <phoneticPr fontId="1" type="noConversion"/>
  </si>
  <si>
    <t>QTS-DO8502-23</t>
    <phoneticPr fontId="1" type="noConversion"/>
  </si>
  <si>
    <t>QTS-DO9912-23</t>
    <phoneticPr fontId="1" type="noConversion"/>
  </si>
  <si>
    <t>QTS-DO9962-23</t>
    <phoneticPr fontId="1" type="noConversion"/>
  </si>
  <si>
    <t>QTS-DO9964-23</t>
    <phoneticPr fontId="1" type="noConversion"/>
  </si>
  <si>
    <t>QTS-DO9965-23</t>
    <phoneticPr fontId="1" type="noConversion"/>
  </si>
  <si>
    <t>QTS-DO9966-23</t>
    <phoneticPr fontId="1" type="noConversion"/>
  </si>
  <si>
    <t>QTS-DO9988-23</t>
    <phoneticPr fontId="1" type="noConversion"/>
  </si>
  <si>
    <t>QTS-DO9992-23</t>
    <phoneticPr fontId="1" type="noConversion"/>
  </si>
  <si>
    <t>QTS-DOY108-23</t>
    <phoneticPr fontId="1" type="noConversion"/>
  </si>
  <si>
    <t>QTS-DOY13-23</t>
    <phoneticPr fontId="1" type="noConversion"/>
  </si>
  <si>
    <t>QTS-DOY166-23</t>
    <phoneticPr fontId="1" type="noConversion"/>
  </si>
  <si>
    <t>QTS-DOY17-23</t>
    <phoneticPr fontId="1" type="noConversion"/>
  </si>
  <si>
    <t>QTS-DOY194-23</t>
    <phoneticPr fontId="1" type="noConversion"/>
  </si>
  <si>
    <t>QTS-DOY211-23</t>
    <phoneticPr fontId="1" type="noConversion"/>
  </si>
  <si>
    <t>DO</t>
    <phoneticPr fontId="1" type="noConversion"/>
  </si>
  <si>
    <t>No</t>
    <phoneticPr fontId="1" type="noConversion"/>
  </si>
  <si>
    <t>QTS-DON406-23</t>
    <phoneticPr fontId="1" type="noConversion"/>
  </si>
  <si>
    <t>QTS-DOY17-1-23</t>
    <phoneticPr fontId="1" type="noConversion"/>
  </si>
  <si>
    <t>QTS-DOY197-23</t>
    <phoneticPr fontId="1" type="noConversion"/>
  </si>
  <si>
    <t>QTS-DO2015-23</t>
    <phoneticPr fontId="1" type="noConversion"/>
  </si>
  <si>
    <t>DO</t>
    <phoneticPr fontId="1" type="noConversion"/>
  </si>
  <si>
    <t>No</t>
    <phoneticPr fontId="1" type="noConversion"/>
  </si>
  <si>
    <t>QTS-DO312-23</t>
    <phoneticPr fontId="1" type="noConversion"/>
  </si>
  <si>
    <t>1</t>
    <phoneticPr fontId="1" type="noConversion"/>
  </si>
  <si>
    <t>DO</t>
    <phoneticPr fontId="1" type="noConversion"/>
  </si>
  <si>
    <t>Wangwenbin</t>
    <phoneticPr fontId="1" type="noConversion"/>
  </si>
  <si>
    <t>QTS-WBMZR103-2-23</t>
    <phoneticPr fontId="1" type="noConversion"/>
  </si>
  <si>
    <t>Quilt Set 062(8), 073(1), 106(1)</t>
    <phoneticPr fontId="1" type="noConversion"/>
  </si>
  <si>
    <t>5.84</t>
    <phoneticPr fontId="1" type="noConversion"/>
  </si>
  <si>
    <t>Wangwenbin</t>
    <phoneticPr fontId="1" type="noConversion"/>
  </si>
  <si>
    <t>Yes</t>
    <phoneticPr fontId="1" type="noConversion"/>
  </si>
  <si>
    <t>Quilt Set 054(7), 107(1)</t>
    <phoneticPr fontId="1" type="noConversion"/>
  </si>
  <si>
    <t>QTS-DO8332-23</t>
    <phoneticPr fontId="1" type="noConversion"/>
  </si>
  <si>
    <t>Quilt Set 099(1)</t>
    <phoneticPr fontId="1" type="noConversion"/>
  </si>
  <si>
    <t>Quilt Set 100（1）</t>
    <phoneticPr fontId="1" type="noConversion"/>
  </si>
  <si>
    <t>Quilt Set 100（1）</t>
    <phoneticPr fontId="1" type="noConversion"/>
  </si>
  <si>
    <t>Quilt Set 097（1）</t>
    <phoneticPr fontId="1" type="noConversion"/>
  </si>
  <si>
    <t>Quilt Set 098（1）</t>
    <phoneticPr fontId="1" type="noConversion"/>
  </si>
  <si>
    <t>Quilt Set 099(1)</t>
    <phoneticPr fontId="1" type="noConversion"/>
  </si>
  <si>
    <t>Quilt Set 097（1）</t>
    <phoneticPr fontId="1" type="noConversion"/>
  </si>
  <si>
    <t>Quilt Set 102(1)</t>
    <phoneticPr fontId="1" type="noConversion"/>
  </si>
  <si>
    <t>Quilt Set 101(1)</t>
    <phoneticPr fontId="1" type="noConversion"/>
  </si>
  <si>
    <t>Quilt Set 099(1)</t>
    <phoneticPr fontId="1" type="noConversion"/>
  </si>
  <si>
    <t>Quilt Set 098（1）</t>
    <phoneticPr fontId="1" type="noConversion"/>
  </si>
  <si>
    <t>Quilt Set 098（1）</t>
    <phoneticPr fontId="1" type="noConversion"/>
  </si>
  <si>
    <t>Quilt Set 098（1）</t>
    <phoneticPr fontId="1" type="noConversion"/>
  </si>
  <si>
    <t>Quilt Set 101(1)</t>
    <phoneticPr fontId="1" type="noConversion"/>
  </si>
  <si>
    <t>Quilt Set 101(1)</t>
    <phoneticPr fontId="1" type="noConversion"/>
  </si>
  <si>
    <t>Quilt Set 097（1）</t>
    <phoneticPr fontId="1" type="noConversion"/>
  </si>
  <si>
    <t>Quilt Set 100（1）</t>
    <phoneticPr fontId="1" type="noConversion"/>
  </si>
  <si>
    <t>Quilt Set 097（1）</t>
    <phoneticPr fontId="1" type="noConversion"/>
  </si>
  <si>
    <t>Quilt Set 098（1）</t>
    <phoneticPr fontId="1" type="noConversion"/>
  </si>
  <si>
    <t>Quilt Set 101(1)</t>
    <phoneticPr fontId="1" type="noConversion"/>
  </si>
  <si>
    <t>Quilt Set 104(1)</t>
    <phoneticPr fontId="1" type="noConversion"/>
  </si>
  <si>
    <t>Quilt Set 102(1)</t>
    <phoneticPr fontId="1" type="noConversion"/>
  </si>
  <si>
    <t>Quilt Set 104(1)</t>
    <phoneticPr fontId="1" type="noConversion"/>
  </si>
  <si>
    <t>Quilt Set 105(1)</t>
    <phoneticPr fontId="1" type="noConversion"/>
  </si>
  <si>
    <t>Quilt Set 105(1)</t>
    <phoneticPr fontId="1" type="noConversion"/>
  </si>
  <si>
    <t>Quilt Set 103(1)</t>
    <phoneticPr fontId="1" type="noConversion"/>
  </si>
  <si>
    <t>Quilt Set 104(1)</t>
    <phoneticPr fontId="1" type="noConversion"/>
  </si>
  <si>
    <t>Quilt Set 105(1)</t>
    <phoneticPr fontId="1" type="noConversion"/>
  </si>
  <si>
    <t>Quilt Set 105(1)</t>
    <phoneticPr fontId="1" type="noConversion"/>
  </si>
  <si>
    <t>Quilt Set 103(1)</t>
    <phoneticPr fontId="1" type="noConversion"/>
  </si>
  <si>
    <t>QTS-WB8161-23</t>
    <phoneticPr fontId="1" type="noConversion"/>
  </si>
  <si>
    <t>Quilt Set 103(1)</t>
    <phoneticPr fontId="1" type="noConversion"/>
  </si>
  <si>
    <t>Quilt Set 105(1)</t>
    <phoneticPr fontId="1" type="noConversion"/>
  </si>
  <si>
    <t>Quilt Set 104(1)</t>
    <phoneticPr fontId="1" type="noConversion"/>
  </si>
  <si>
    <t>Quilt Set 102(1)</t>
    <phoneticPr fontId="1" type="noConversion"/>
  </si>
  <si>
    <t>Quilt Set 017(8), 023(1), 110(1)</t>
    <phoneticPr fontId="1" type="noConversion"/>
  </si>
  <si>
    <t>3</t>
  </si>
  <si>
    <t>3</t>
    <phoneticPr fontId="1" type="noConversion"/>
  </si>
  <si>
    <t>ONITIVA-QTS01102-23</t>
  </si>
  <si>
    <t>Zhong Tian</t>
    <phoneticPr fontId="1" type="noConversion"/>
  </si>
  <si>
    <t>ONITIVA-QTS01103-23</t>
  </si>
  <si>
    <t>ONITIVA-QTS01104-23</t>
  </si>
  <si>
    <t>ONITIVA-QTS01105-23</t>
  </si>
  <si>
    <t>ONITIVA-QTS01106-23</t>
  </si>
  <si>
    <t>ONITIVA-QTS01107-23</t>
  </si>
  <si>
    <t>ONITIVA-QTS01108-23</t>
  </si>
  <si>
    <t>ONITIVA-QTS01109-23</t>
  </si>
  <si>
    <t>ONITIVA-QTS01110-23</t>
  </si>
  <si>
    <t>ONITIVA-QTS01111-23</t>
  </si>
  <si>
    <t>ONITIVA-QTS01112-23</t>
  </si>
  <si>
    <t>ONITIVA-QTS01113-23</t>
  </si>
  <si>
    <t>ONITIVA-QTS01114-23</t>
  </si>
  <si>
    <t>ONITIVA-QTS01115-23</t>
  </si>
  <si>
    <t>ONITIVA-QTS01116-23</t>
  </si>
  <si>
    <t>ONITIVA-QTS01117-23</t>
  </si>
  <si>
    <t>ONITIVA-QTS01118-23</t>
  </si>
  <si>
    <t>ONITIVA-QTS01119-23</t>
  </si>
  <si>
    <t>ONITIVA-QTS01120-23</t>
  </si>
  <si>
    <t>ONITIVA-QTS01121-23</t>
  </si>
  <si>
    <t>ONITIVA-QTS01122-23</t>
  </si>
  <si>
    <t>ONITIVA-QTS01123-23</t>
  </si>
  <si>
    <t>ONITIVA-QTS01124-23</t>
  </si>
  <si>
    <t>ONITIVA-QTS01125-23</t>
  </si>
  <si>
    <t>ONITIVA-QTS01126-23</t>
  </si>
  <si>
    <t>ONITIVA-QTS01127-23</t>
  </si>
  <si>
    <t>ONITIVA-QTS01128-23</t>
  </si>
  <si>
    <t>ONITIVA-QTS01129-23</t>
  </si>
  <si>
    <t>ONITIVA-QTS01130-23</t>
  </si>
  <si>
    <t>ONITIVA-QTS01131-23</t>
  </si>
  <si>
    <t>ONITIVA-QTS01132-23</t>
  </si>
  <si>
    <t>ONITIVA-QTS01133-23</t>
  </si>
  <si>
    <t>ONITIVA-QTS01134-23</t>
  </si>
  <si>
    <t>ONITIVA-QTS01135-23</t>
  </si>
  <si>
    <t>ONITIVA-QTS01136-23</t>
  </si>
  <si>
    <t>ONITIVA-QTS01137-23</t>
  </si>
  <si>
    <t>ONITIVA-QTS01138-23</t>
  </si>
  <si>
    <t>ONITIVA-QTS01139-23</t>
  </si>
  <si>
    <t>ONITIVA-QTS01140-23</t>
  </si>
  <si>
    <t>ONITIVA-QTS01141-23</t>
  </si>
  <si>
    <t>ONITIVA-QTS01142-23</t>
  </si>
  <si>
    <t>ONITIVA-QTS01143-23</t>
  </si>
  <si>
    <t>ONITIVA-QTS01144-23</t>
  </si>
  <si>
    <t>ONITIVA-QTS01145-23</t>
  </si>
  <si>
    <t>ONITIVA-QTS01146-23</t>
  </si>
  <si>
    <t>ONITIVA-QTS01147-23</t>
  </si>
  <si>
    <t>ONITIVA-QTS01148-23</t>
  </si>
  <si>
    <t>ONITIVA-QTS01149-23</t>
  </si>
  <si>
    <t>ONITIVA-QTS01150-23</t>
  </si>
  <si>
    <t>ONITIVA-QTS01151-23</t>
  </si>
  <si>
    <t>ONITIVA-QTS01152-23</t>
  </si>
  <si>
    <t>ONITIVA-QTS01153-23</t>
  </si>
  <si>
    <t>ONITIVA-QTS01154-23</t>
  </si>
  <si>
    <t>ONITIVA-QTS01155-23</t>
  </si>
  <si>
    <t>ONITIVA-QTS01156-23</t>
  </si>
  <si>
    <t>ONITIVA-QTS01157-23</t>
  </si>
  <si>
    <t>ONITIVA-QTS01158-23</t>
  </si>
  <si>
    <t>ONITIVA-QTS01159-23</t>
  </si>
  <si>
    <t>ONITIVA-QTS01160-23</t>
  </si>
  <si>
    <t>ONITIVA-QTS01161-23</t>
  </si>
  <si>
    <t>ONITIVA-QTS01162-23</t>
  </si>
  <si>
    <t>ONITIVA-QTS01163-23</t>
  </si>
  <si>
    <t>ONITIVA-QTS01164-23</t>
  </si>
  <si>
    <t>ONITIVA-QTS01165-23</t>
  </si>
  <si>
    <t>ONITIVA-QTS01166-23</t>
  </si>
  <si>
    <t>ONITIVA-QTS01167-23</t>
  </si>
  <si>
    <t>ONITIVA-QTS01168-23</t>
  </si>
  <si>
    <t>ONITIVA-QTS01169-23</t>
  </si>
  <si>
    <t>ONITIVA-QTS01170-23</t>
  </si>
  <si>
    <t>ONITIVA-QTS01171-23</t>
  </si>
  <si>
    <t>ONITIVA-QTS01172-23</t>
  </si>
  <si>
    <t>ONITIVA-QTS01173-23</t>
  </si>
  <si>
    <t>ONITIVA-QTS01174-23</t>
  </si>
  <si>
    <t>ONITIVA-QTS01175-23</t>
  </si>
  <si>
    <t>ONITIVA-QTS01176-23</t>
  </si>
  <si>
    <t>ONITIVA-QTS01177-23</t>
  </si>
  <si>
    <t>ONITIVA-QTS01178-23</t>
  </si>
  <si>
    <t>ONITIVA-QTS01179-23</t>
  </si>
  <si>
    <t>ONITIVA-QTS01180-23</t>
  </si>
  <si>
    <t>ONITIVA-QTS01181-23</t>
  </si>
  <si>
    <t>Yes</t>
    <phoneticPr fontId="1" type="noConversion"/>
  </si>
  <si>
    <t>Quilt Set 121(5)</t>
    <phoneticPr fontId="1" type="noConversion"/>
  </si>
  <si>
    <t>Quilt Set 116(5)</t>
    <phoneticPr fontId="1" type="noConversion"/>
  </si>
  <si>
    <t>Quilt Set 131(5)</t>
    <phoneticPr fontId="1" type="noConversion"/>
  </si>
  <si>
    <t>Quilt Set 115(5)</t>
    <phoneticPr fontId="1" type="noConversion"/>
  </si>
  <si>
    <t>Quilt Set 113(5)</t>
    <phoneticPr fontId="1" type="noConversion"/>
  </si>
  <si>
    <t>Quilt Set 133(5)</t>
    <phoneticPr fontId="1" type="noConversion"/>
  </si>
  <si>
    <t>Quilt Set 123(5)</t>
    <phoneticPr fontId="1" type="noConversion"/>
  </si>
  <si>
    <t>Quilt Set 112(5)</t>
    <phoneticPr fontId="1" type="noConversion"/>
  </si>
  <si>
    <t>Quilt Set 130(5)</t>
    <phoneticPr fontId="1" type="noConversion"/>
  </si>
  <si>
    <t>Quilt Set 134(5)</t>
    <phoneticPr fontId="1" type="noConversion"/>
  </si>
  <si>
    <t>Quilt Set 118(5)</t>
    <phoneticPr fontId="1" type="noConversion"/>
  </si>
  <si>
    <t>Quilt Set 114(5)</t>
    <phoneticPr fontId="1" type="noConversion"/>
  </si>
  <si>
    <t>Quilt Set 119(5)</t>
    <phoneticPr fontId="1" type="noConversion"/>
  </si>
  <si>
    <t>Quilt Set 182(5)</t>
    <phoneticPr fontId="1" type="noConversion"/>
  </si>
  <si>
    <t>Quilt Set 117(5)</t>
    <phoneticPr fontId="1" type="noConversion"/>
  </si>
  <si>
    <t>Quilt Set 122(5)</t>
    <phoneticPr fontId="1" type="noConversion"/>
  </si>
  <si>
    <t>Quilt Set 120(5)</t>
    <phoneticPr fontId="1" type="noConversion"/>
  </si>
  <si>
    <t>Quilt Set 132(5)</t>
    <phoneticPr fontId="1" type="noConversion"/>
  </si>
  <si>
    <t>Quilt Set 128(5)</t>
    <phoneticPr fontId="1" type="noConversion"/>
  </si>
  <si>
    <t>Quilt Set 191(5)</t>
    <phoneticPr fontId="1" type="noConversion"/>
  </si>
  <si>
    <t>Quilt Set 125(5)</t>
    <phoneticPr fontId="1" type="noConversion"/>
  </si>
  <si>
    <t>Quilt Set 147(5)</t>
    <phoneticPr fontId="1" type="noConversion"/>
  </si>
  <si>
    <t>Quilt Set 126(5)</t>
    <phoneticPr fontId="1" type="noConversion"/>
  </si>
  <si>
    <t>Quilt Set 188(5)</t>
    <phoneticPr fontId="1" type="noConversion"/>
  </si>
  <si>
    <t>Quilt Set 148(5)</t>
    <phoneticPr fontId="1" type="noConversion"/>
  </si>
  <si>
    <t>Quilt Set 185(5)</t>
    <phoneticPr fontId="1" type="noConversion"/>
  </si>
  <si>
    <t>Quilt Set 124(5)</t>
    <phoneticPr fontId="1" type="noConversion"/>
  </si>
  <si>
    <t>Quilt Set 164(5)</t>
    <phoneticPr fontId="1" type="noConversion"/>
  </si>
  <si>
    <t>Quilt Set 127(5)</t>
    <phoneticPr fontId="1" type="noConversion"/>
  </si>
  <si>
    <t>Quilt Set 138(5)</t>
    <phoneticPr fontId="1" type="noConversion"/>
  </si>
  <si>
    <t>Quilt Set 168(5)</t>
    <phoneticPr fontId="1" type="noConversion"/>
  </si>
  <si>
    <t>Quilt Set 149(5)</t>
    <phoneticPr fontId="1" type="noConversion"/>
  </si>
  <si>
    <t>Quilt Set 139(5)</t>
    <phoneticPr fontId="1" type="noConversion"/>
  </si>
  <si>
    <t>Quilt Set 140(5)</t>
    <phoneticPr fontId="1" type="noConversion"/>
  </si>
  <si>
    <t>Quilt Set 129(5)</t>
    <phoneticPr fontId="1" type="noConversion"/>
  </si>
  <si>
    <t>Quilt Set 135(5)</t>
    <phoneticPr fontId="1" type="noConversion"/>
  </si>
  <si>
    <t>Quilt Set 146(5)</t>
    <phoneticPr fontId="1" type="noConversion"/>
  </si>
  <si>
    <t>Quilt Set 181(5)</t>
    <phoneticPr fontId="1" type="noConversion"/>
  </si>
  <si>
    <t>Quilt Set 142(5)</t>
    <phoneticPr fontId="1" type="noConversion"/>
  </si>
  <si>
    <t>Quilt Set 137(5)</t>
    <phoneticPr fontId="1" type="noConversion"/>
  </si>
  <si>
    <t>Quilt Set 155(5)</t>
    <phoneticPr fontId="1" type="noConversion"/>
  </si>
  <si>
    <t>Quilt Set 167(5)</t>
    <phoneticPr fontId="1" type="noConversion"/>
  </si>
  <si>
    <t>Quilt Set 145(5)</t>
    <phoneticPr fontId="1" type="noConversion"/>
  </si>
  <si>
    <t>Quilt Set 136(5)</t>
    <phoneticPr fontId="1" type="noConversion"/>
  </si>
  <si>
    <t>Quilt Set 143(5)</t>
    <phoneticPr fontId="1" type="noConversion"/>
  </si>
  <si>
    <t>Quilt Set 170(5)</t>
    <phoneticPr fontId="1" type="noConversion"/>
  </si>
  <si>
    <t>Quilt Set 159(5)</t>
    <phoneticPr fontId="1" type="noConversion"/>
  </si>
  <si>
    <t>Quilt Set 144(5)</t>
    <phoneticPr fontId="1" type="noConversion"/>
  </si>
  <si>
    <t>Quilt Set 141(5)</t>
    <phoneticPr fontId="1" type="noConversion"/>
  </si>
  <si>
    <t>Quilt Set 161(5)</t>
    <phoneticPr fontId="1" type="noConversion"/>
  </si>
  <si>
    <t>Quilt Set 153(5)</t>
    <phoneticPr fontId="1" type="noConversion"/>
  </si>
  <si>
    <t>Quilt Set 186(5)</t>
    <phoneticPr fontId="1" type="noConversion"/>
  </si>
  <si>
    <t>Quilt Set 150(5)</t>
    <phoneticPr fontId="1" type="noConversion"/>
  </si>
  <si>
    <t>Quilt Set 190(5)</t>
    <phoneticPr fontId="1" type="noConversion"/>
  </si>
  <si>
    <t>Quilt Set 166(5)</t>
    <phoneticPr fontId="1" type="noConversion"/>
  </si>
  <si>
    <t>Quilt Set 165(5)</t>
    <phoneticPr fontId="1" type="noConversion"/>
  </si>
  <si>
    <t>Quilt Set 151(5)</t>
    <phoneticPr fontId="1" type="noConversion"/>
  </si>
  <si>
    <t>Quilt Set 154(5)</t>
    <phoneticPr fontId="1" type="noConversion"/>
  </si>
  <si>
    <t>Quilt Set 173(5)</t>
    <phoneticPr fontId="1" type="noConversion"/>
  </si>
  <si>
    <t>Quilt Set 171(5)</t>
    <phoneticPr fontId="1" type="noConversion"/>
  </si>
  <si>
    <t>Quilt Set 158(5)</t>
    <phoneticPr fontId="1" type="noConversion"/>
  </si>
  <si>
    <t>Quilt Set 184(5)</t>
    <phoneticPr fontId="1" type="noConversion"/>
  </si>
  <si>
    <t>Quilt Set 156(5)</t>
    <phoneticPr fontId="1" type="noConversion"/>
  </si>
  <si>
    <t>Quilt Set 160(5)</t>
    <phoneticPr fontId="1" type="noConversion"/>
  </si>
  <si>
    <t>Quilt Set 177(5)</t>
    <phoneticPr fontId="1" type="noConversion"/>
  </si>
  <si>
    <t>Quilt Set 187(5)</t>
    <phoneticPr fontId="1" type="noConversion"/>
  </si>
  <si>
    <t>Quilt Set 180(5)</t>
    <phoneticPr fontId="1" type="noConversion"/>
  </si>
  <si>
    <t>Quilt Set 172(5)</t>
    <phoneticPr fontId="1" type="noConversion"/>
  </si>
  <si>
    <t>Quilt Set 179(5)</t>
    <phoneticPr fontId="1" type="noConversion"/>
  </si>
  <si>
    <t>Quilt Set 169(5)</t>
    <phoneticPr fontId="1" type="noConversion"/>
  </si>
  <si>
    <t>Quilt Set 163(5)</t>
    <phoneticPr fontId="1" type="noConversion"/>
  </si>
  <si>
    <t>Quilt Set 178(5)</t>
    <phoneticPr fontId="1" type="noConversion"/>
  </si>
  <si>
    <t>Quilt Set 175(5)</t>
    <phoneticPr fontId="1" type="noConversion"/>
  </si>
  <si>
    <t>Quilt Set 176(5)</t>
    <phoneticPr fontId="1" type="noConversion"/>
  </si>
  <si>
    <t>Quilt Set 162(5)</t>
    <phoneticPr fontId="1" type="noConversion"/>
  </si>
  <si>
    <t>Quilt Set 157(5)</t>
    <phoneticPr fontId="1" type="noConversion"/>
  </si>
  <si>
    <t>Quilt Set 183(5)</t>
    <phoneticPr fontId="1" type="noConversion"/>
  </si>
  <si>
    <t>Quilt Set 189(5)</t>
    <phoneticPr fontId="1" type="noConversion"/>
  </si>
  <si>
    <t>Quilt Set 174(5)</t>
    <phoneticPr fontId="1" type="noConversion"/>
  </si>
  <si>
    <t>Quilt Set 152(5)</t>
    <phoneticPr fontId="1" type="noConversion"/>
  </si>
  <si>
    <t>BLANCHO-RS-CFR001-1</t>
    <phoneticPr fontId="7" type="noConversion"/>
  </si>
  <si>
    <t>Blancho Bedding - Luxurious Down Alternative Comforter 300GSM Piped Edging (Twin Size)</t>
  </si>
  <si>
    <t>5.13</t>
  </si>
  <si>
    <t>HongHai</t>
    <phoneticPr fontId="5" type="noConversion"/>
  </si>
  <si>
    <t>No</t>
    <phoneticPr fontId="5" type="noConversion"/>
  </si>
  <si>
    <t>Blancho Bedding - Luxurious Down Alternative Comforter 300GSM Piped Edging (Full Size)</t>
  </si>
  <si>
    <t>5.88</t>
  </si>
  <si>
    <t>Blancho Bedding - Luxurious Down Alternative Comforter 300GSM Piped Edging (Queen Size)</t>
  </si>
  <si>
    <t>6.52</t>
  </si>
  <si>
    <t>HongHai</t>
    <phoneticPr fontId="5" type="noConversion"/>
  </si>
  <si>
    <t>BLANCHO-RS-CFR001-4</t>
    <phoneticPr fontId="7" type="noConversion"/>
  </si>
  <si>
    <t>Blancho Bedding - Luxurious Down Alternative Comforter 300GSM Piped Edging (King Size)</t>
  </si>
  <si>
    <t>7.55</t>
  </si>
  <si>
    <t>BLANCHO-RS-CFR001-2</t>
    <phoneticPr fontId="7" type="noConversion"/>
  </si>
  <si>
    <t>BLANCHO-RS-CFR001-3</t>
    <phoneticPr fontId="7" type="noConversion"/>
  </si>
  <si>
    <t>Comforter 1-80 (1)</t>
    <phoneticPr fontId="1" type="noConversion"/>
  </si>
  <si>
    <t>Comforter 81-160 (1)</t>
    <phoneticPr fontId="1" type="noConversion"/>
  </si>
  <si>
    <t>Comforter 161-210 (1)</t>
    <phoneticPr fontId="1" type="noConversion"/>
  </si>
  <si>
    <t>Comforter 211-280 (1)</t>
    <phoneticPr fontId="1" type="noConversion"/>
  </si>
  <si>
    <t>Onitiva</t>
    <phoneticPr fontId="5" type="noConversion"/>
  </si>
  <si>
    <r>
      <t>N</t>
    </r>
    <r>
      <rPr>
        <sz val="11"/>
        <color theme="1"/>
        <rFont val="宋体"/>
        <family val="3"/>
        <charset val="134"/>
        <scheme val="minor"/>
      </rPr>
      <t>o</t>
    </r>
    <phoneticPr fontId="5" type="noConversion"/>
  </si>
  <si>
    <t>TRI-WS155-GUN</t>
    <phoneticPr fontId="5" type="noConversion"/>
  </si>
  <si>
    <t>TRI-WS091-GUN</t>
    <phoneticPr fontId="5" type="noConversion"/>
  </si>
  <si>
    <t>TRI-WS096-GUN</t>
    <phoneticPr fontId="5" type="noConversion"/>
  </si>
  <si>
    <t>TRI-WS056-LAD</t>
    <phoneticPr fontId="5" type="noConversion"/>
  </si>
  <si>
    <t>TRI-WS189-LAD</t>
    <phoneticPr fontId="5" type="noConversion"/>
  </si>
  <si>
    <t>TRI-WS186-LAD</t>
    <phoneticPr fontId="5" type="noConversion"/>
  </si>
  <si>
    <t>TRI-WS011-SQU</t>
    <phoneticPr fontId="5" type="noConversion"/>
  </si>
  <si>
    <t>TRI-WS125-SQU</t>
    <phoneticPr fontId="5" type="noConversion"/>
  </si>
  <si>
    <t>TRI-WS119-SQU</t>
    <phoneticPr fontId="5" type="noConversion"/>
  </si>
  <si>
    <t>TRI-WS062-WAV</t>
    <phoneticPr fontId="5" type="noConversion"/>
  </si>
  <si>
    <t>TRI-WS118-SQU</t>
    <phoneticPr fontId="5" type="noConversion"/>
  </si>
  <si>
    <t>TRI-WS097-SAM</t>
    <phoneticPr fontId="5" type="noConversion"/>
  </si>
  <si>
    <t>TRI-WS099-SAM</t>
    <phoneticPr fontId="5" type="noConversion"/>
  </si>
  <si>
    <t>TRI-WS072-BOW</t>
    <phoneticPr fontId="5" type="noConversion"/>
  </si>
  <si>
    <t>TRI-WS193-COM</t>
    <phoneticPr fontId="5" type="noConversion"/>
  </si>
  <si>
    <t>TRI-WS194-COM</t>
    <phoneticPr fontId="5" type="noConversion"/>
  </si>
  <si>
    <t>TRI-WS195-COM</t>
    <phoneticPr fontId="5" type="noConversion"/>
  </si>
  <si>
    <t>TRI-WS142-REC</t>
    <phoneticPr fontId="5" type="noConversion"/>
  </si>
  <si>
    <t>TRI-WS177-REC</t>
    <phoneticPr fontId="5" type="noConversion"/>
  </si>
  <si>
    <t>TRI-WS131-REC</t>
    <phoneticPr fontId="5" type="noConversion"/>
  </si>
  <si>
    <t>TRI-WS138-REC</t>
    <phoneticPr fontId="5" type="noConversion"/>
  </si>
  <si>
    <t>TRI-WS215-DL</t>
    <phoneticPr fontId="5" type="noConversion"/>
  </si>
  <si>
    <t>TRI-WS213-DL</t>
    <phoneticPr fontId="5" type="noConversion"/>
  </si>
  <si>
    <t>TRI-WS067-DL</t>
    <phoneticPr fontId="5" type="noConversion"/>
  </si>
  <si>
    <t>TRI-WS075-DL</t>
    <phoneticPr fontId="5" type="noConversion"/>
  </si>
  <si>
    <t>TRI-WS211-DL</t>
    <phoneticPr fontId="5" type="noConversion"/>
  </si>
  <si>
    <t>TRI-WS069-DL</t>
    <phoneticPr fontId="5" type="noConversion"/>
  </si>
  <si>
    <t>TRI-WS081-BOW</t>
    <phoneticPr fontId="5" type="noConversion"/>
  </si>
  <si>
    <t>TRI-WS010-SQU</t>
    <phoneticPr fontId="5" type="noConversion"/>
  </si>
  <si>
    <t>TRI-WS160-REC</t>
    <phoneticPr fontId="5" type="noConversion"/>
  </si>
  <si>
    <t>TRI-WS188-LAD</t>
    <phoneticPr fontId="5" type="noConversion"/>
  </si>
  <si>
    <t>TRI-WS051-LAD</t>
    <phoneticPr fontId="5" type="noConversion"/>
  </si>
  <si>
    <t>TRI-WS161-REC</t>
    <phoneticPr fontId="5" type="noConversion"/>
  </si>
  <si>
    <t>TRI-WS126-SQU</t>
    <phoneticPr fontId="5" type="noConversion"/>
  </si>
  <si>
    <t>TRI-WS182-HEX</t>
    <phoneticPr fontId="5" type="noConversion"/>
  </si>
  <si>
    <t>TRI-WS181-HEX</t>
    <phoneticPr fontId="5" type="noConversion"/>
  </si>
  <si>
    <t>TRI-WS206-SAM</t>
    <phoneticPr fontId="5" type="noConversion"/>
  </si>
  <si>
    <t>TRI-WS210-SAM</t>
    <phoneticPr fontId="5" type="noConversion"/>
  </si>
  <si>
    <t>TRI-WS220-WAV</t>
    <phoneticPr fontId="5" type="noConversion"/>
  </si>
  <si>
    <t>TRI-WS217-WAV</t>
    <phoneticPr fontId="5" type="noConversion"/>
  </si>
  <si>
    <t>TRI-WS187-LAD</t>
    <phoneticPr fontId="5" type="noConversion"/>
  </si>
  <si>
    <t>TRI-WS018-SQU</t>
    <phoneticPr fontId="5" type="noConversion"/>
  </si>
  <si>
    <t>TRI-WS166-SQU</t>
    <phoneticPr fontId="5" type="noConversion"/>
  </si>
  <si>
    <t>Trista - [Classical Fashion] Gun-Shaped Leather Wall Shelf / Bookshelf / Floating Shelf (Set of 2)</t>
  </si>
  <si>
    <t xml:space="preserve">Trista - [Melody Tree] Gun-Shaped Leather Wall Shelf / Bookshelf / Floating Shelf (Set of 2) </t>
  </si>
  <si>
    <t>Trista - [Turquoise Blue] Gun-Shaped Leather Wall Shelf / Bookshelf / Floating Shelf (Set of 2)</t>
  </si>
  <si>
    <t>Trista - [Simple Lines] U-Shaped Leather Wall Shelf / Bookshelf / Floating Shelf (Set of 3)</t>
  </si>
  <si>
    <t>Trista - [Cotton Candy] U-Shaped Leather Wall Shelf / Bookshelf / Floating Shelf (Set of 3)</t>
  </si>
  <si>
    <t>Trista - [My Lasting Love] U-Shaped Leather Wall Shelf / Bookshelf / Floating Shelf (Set of 3)</t>
  </si>
  <si>
    <t>Trista - [Pink Strip] Square Leather Wall Shelf / Bookshelf / Floating Shelf (Set of 4)</t>
  </si>
  <si>
    <t>Trista - [Sweet Dream] Square Leather Wall Shelf / Bookshelf / Floating Shelf (Set of 3)</t>
  </si>
  <si>
    <t>Trista - [Unadorned Beauty] Square Leather Wall Shelf / Bookshelf / Floating Shelf (Set of 3)</t>
  </si>
  <si>
    <t>Trista - [Moss Green] Ladder-Shaped Leather Shelf / Bookshelf / Floating Shelf</t>
  </si>
  <si>
    <t>Trista - [Sweety Pink] Square Leather Wall Shelf / Bookshelf / Floating Shelf (Set of 4)</t>
  </si>
  <si>
    <t>Trista - [Cross Stripe] Stylish J Type Leather Wall Shelf / Bookshelf / Floating Shelf (Set of 3)</t>
  </si>
  <si>
    <t>Trista - [Brief Luxurious] Stylish J Type Leather Wall Shelf / Bookshelf / Floating Shelf (Set of 3)</t>
  </si>
  <si>
    <t>Trista - [Tangerine Breeze] S-Shaped Leather Wall Shelf / Bookshelf / Floating Shelf (Set of 2)</t>
  </si>
  <si>
    <t>Trista - [Night Sky] Crutch-Shaped Leather Wall Shelf / Bookshelf / Floating Shelf (Set of 2)</t>
  </si>
  <si>
    <t>Trista - [Wonderful Life] Crutch-Shaped Leather Wall Shelf / Bookshelf / Floating Shelf (Set of 2)</t>
  </si>
  <si>
    <t>Trista - [The Forest] Crutch-Shaped Leather Wall Shelf / Bookshelf / Floating Shelf (Set of 2)</t>
  </si>
  <si>
    <t>Trista - [Sun orange] Rectangle Leather Wall Shelf / Bookshelf / Floating Shelf (Set of 3)</t>
  </si>
  <si>
    <t>Trista - [Peaceful Ease] Rectangle Leather Wall Shelf / Bookshelf / Floating Shelf (Set of 3</t>
  </si>
  <si>
    <t>Trista - [Rustic Style] Rectangle Leather Wall Shelf / Bookshelf / Floating Shelf (Set of 3)</t>
  </si>
  <si>
    <t>Trista - [Vibrant Melody] Rectangle Leather Wall Shelf / Bookshelf / Floating Shelf (Set of 3)</t>
  </si>
  <si>
    <t xml:space="preserve">Trista - [Creamy Candy] L-Shaped Leather Shelf / Bookshelf / Floating Shelf (Set of 2) </t>
  </si>
  <si>
    <t xml:space="preserve">Trista - [Snowy Night] L-Shaped Leather Shelf / Bookshelf / Floating Shelf (Set of 2) </t>
  </si>
  <si>
    <t>Trista - [Coconut Brown] L-Shaped Leather Shelf / Bookshelf / Floating Shelf (Set of 2)</t>
  </si>
  <si>
    <t xml:space="preserve">Trista - [Round Dot] Yellow &amp; Blue L-Shaped Leather Shelf / Bookshelf / Floating Shelf (Set of 2)   </t>
  </si>
  <si>
    <t xml:space="preserve">Trista - [Sunflower] L-Shaped Leather Shelf / Bookshelf / Floating Shelf (Set of 2) </t>
  </si>
  <si>
    <t>Trista - [City Party] L-Shaped Leather Shelf / Bookshelf / Floating Shelf (Set of 2)</t>
  </si>
  <si>
    <t xml:space="preserve">Trista - [Venetian Red] S-Shaped Leather Wall Shelf / Bookshelf / Floating Shelf (Set of 2) </t>
  </si>
  <si>
    <t>Trista - [Orange &amp; Blue Strip] Square Leather Wall Shelf / Bookshelf / Floating Shelf (Set of 4)</t>
  </si>
  <si>
    <t>Trista - [Sunset Glow] Rectangle Leather Wall Shelf / Bookshelf / Floating Shelf (Set of 4)</t>
  </si>
  <si>
    <t>Trista - [Coral Sea] U-Shaped Leather Wall Shelf / Bookshelf / Floating Shelf (Set of 3)</t>
  </si>
  <si>
    <t>Trista - [Groovy Colours] U-Shaped Leather Wall Shelf / Bookshelf / Floating Shelf (Set of 3)</t>
  </si>
  <si>
    <t>Trista - [Fresh Free] Rectangle Leather Wall Shelf / Bookshelf / Floating Shelf (Set of 4)</t>
  </si>
  <si>
    <t>Trista - [Carbon Black] Square Leather Wall Shelf / Bookshelf / Floating Shelf (Set of 3)</t>
  </si>
  <si>
    <t>Trista - [Lovey Dovey] Hexagon Leather Wall Shelf / Bookshelf / Floating Shelf (Set of 3)</t>
  </si>
  <si>
    <t>Trista - [Romantic Charm] Hexagon Leather Wall Shelf / Bookshelf / Floating Shelf (Set of 3)</t>
  </si>
  <si>
    <t>Trista - [Mediterranean] Stylish J Type Leather Wall Shelf / Bookshelf / Floating Shelf (Set of 3)</t>
  </si>
  <si>
    <t>Trista - [Moonlight] Stylish J Type Leather Wall Shelf / Bookshelf / Floating Shelf (Set of 3)</t>
  </si>
  <si>
    <t>Trista - [Lively Fancy] Ladder-Shaped Leather Shelf / Bookshelf / Floating Shelf</t>
  </si>
  <si>
    <t>Trista - [Love Life] Ladder-Shaped Leather Shelf / Bookshelf / Floating Shelf</t>
  </si>
  <si>
    <t>Trista - [Gray Space] U-Shaped Leather Wall Shelf / Bookshelf / Floating Shelf (Set of 3)</t>
  </si>
  <si>
    <t>Trista - [SaddleBrown &amp; Orange Strip] Square Leather Wall Shelf / Bookshelf / Floating Shelf (Set of 4)</t>
  </si>
  <si>
    <t>Trista - [Young Girls] Square Leather Wall Shelf / Bookshelf / Floating Shelf (Set of 4)</t>
  </si>
  <si>
    <t>Wall Shelf 001-005(1)</t>
    <phoneticPr fontId="1" type="noConversion"/>
  </si>
  <si>
    <t>Wall Shelf 006-015(1)</t>
    <phoneticPr fontId="1" type="noConversion"/>
  </si>
  <si>
    <t>Wall Shelf 016-020(1)</t>
    <phoneticPr fontId="1" type="noConversion"/>
  </si>
  <si>
    <t>Wall Shelf 021-030(1)</t>
    <phoneticPr fontId="1" type="noConversion"/>
  </si>
  <si>
    <t>Wall Shelf 031-035(1)</t>
    <phoneticPr fontId="1" type="noConversion"/>
  </si>
  <si>
    <t>Wall Shelf 036-040(1)</t>
    <phoneticPr fontId="1" type="noConversion"/>
  </si>
  <si>
    <t>Wall Shelf 041-044(1)
068-071(1)</t>
    <phoneticPr fontId="1" type="noConversion"/>
  </si>
  <si>
    <t>Wall Shelf 045-048(1)</t>
    <phoneticPr fontId="1" type="noConversion"/>
  </si>
  <si>
    <t>Wall Shelf 049-052(1)</t>
    <phoneticPr fontId="1" type="noConversion"/>
  </si>
  <si>
    <t>Wall Shelf 053-062(1)</t>
    <phoneticPr fontId="1" type="noConversion"/>
  </si>
  <si>
    <t>Wall Shelf 063-067(1)</t>
    <phoneticPr fontId="1" type="noConversion"/>
  </si>
  <si>
    <t>Wall Shelf 072-078(1)</t>
    <phoneticPr fontId="1" type="noConversion"/>
  </si>
  <si>
    <t>Wall Shelf 079-090(1)</t>
    <phoneticPr fontId="1" type="noConversion"/>
  </si>
  <si>
    <t>Wall Shelf 091-095(1)
184-188(1)</t>
    <phoneticPr fontId="1" type="noConversion"/>
  </si>
  <si>
    <t>Wall Shelf 096-100(1)</t>
    <phoneticPr fontId="1" type="noConversion"/>
  </si>
  <si>
    <t>Wall Shelf 101-105(1)</t>
    <phoneticPr fontId="1" type="noConversion"/>
  </si>
  <si>
    <t>Wall Shelf 106-110(1)</t>
    <phoneticPr fontId="1" type="noConversion"/>
  </si>
  <si>
    <t>Wall Shelf 111-115(1)
116-120(1)</t>
    <phoneticPr fontId="1" type="noConversion"/>
  </si>
  <si>
    <t>Wall Shelf 121-125(1)</t>
    <phoneticPr fontId="1" type="noConversion"/>
  </si>
  <si>
    <t>Wall Shelf 126-130(1)</t>
    <phoneticPr fontId="1" type="noConversion"/>
  </si>
  <si>
    <t>Wall Shelf 131-140(1)</t>
    <phoneticPr fontId="1" type="noConversion"/>
  </si>
  <si>
    <t>Wall Shelf 141-145(1)</t>
    <phoneticPr fontId="1" type="noConversion"/>
  </si>
  <si>
    <t>Wall Shelf 146-150(1)</t>
    <phoneticPr fontId="1" type="noConversion"/>
  </si>
  <si>
    <t>Wall Shelf 151-160(1)</t>
    <phoneticPr fontId="1" type="noConversion"/>
  </si>
  <si>
    <t>Wall Shelf 161-170(1)</t>
    <phoneticPr fontId="1" type="noConversion"/>
  </si>
  <si>
    <t>Wall Shelf 171-175(1)</t>
    <phoneticPr fontId="1" type="noConversion"/>
  </si>
  <si>
    <t>Wall Shelf 176-183(1)</t>
    <phoneticPr fontId="1" type="noConversion"/>
  </si>
  <si>
    <t>Wall Shelf 189-197(1)</t>
    <phoneticPr fontId="1" type="noConversion"/>
  </si>
  <si>
    <t>Wall Shelf 198-202(1)
266-270(1)</t>
    <phoneticPr fontId="1" type="noConversion"/>
  </si>
  <si>
    <t>Wall Shelf 203-207(1)</t>
    <phoneticPr fontId="1" type="noConversion"/>
  </si>
  <si>
    <t>Wall Shelf 208-212(1)</t>
    <phoneticPr fontId="1" type="noConversion"/>
  </si>
  <si>
    <t>Wall Shelf 213-224(1)</t>
    <phoneticPr fontId="1" type="noConversion"/>
  </si>
  <si>
    <t>Wall Shelf 225-229(1)</t>
    <phoneticPr fontId="1" type="noConversion"/>
  </si>
  <si>
    <t>Wall Shelf 230-233(1)</t>
    <phoneticPr fontId="1" type="noConversion"/>
  </si>
  <si>
    <t>Wall Shelf 234-238(1)</t>
    <phoneticPr fontId="1" type="noConversion"/>
  </si>
  <si>
    <t>Wall Shelf 239-243(1)</t>
    <phoneticPr fontId="1" type="noConversion"/>
  </si>
  <si>
    <t>Wall Shelf 244-247(1)</t>
    <phoneticPr fontId="1" type="noConversion"/>
  </si>
  <si>
    <t>Wall Shelf 248-250(1)</t>
    <phoneticPr fontId="1" type="noConversion"/>
  </si>
  <si>
    <t>Wall Shelf 251-255(1)</t>
    <phoneticPr fontId="1" type="noConversion"/>
  </si>
  <si>
    <t>Wall Shelf 256-260(1)</t>
    <phoneticPr fontId="1" type="noConversion"/>
  </si>
  <si>
    <t>Wall Shelf 261-265(1)</t>
    <phoneticPr fontId="1" type="noConversion"/>
  </si>
  <si>
    <t>Wall Shelf 271-275(1)</t>
    <phoneticPr fontId="1" type="noConversion"/>
  </si>
  <si>
    <t>Wall Shelf 276-278(1)</t>
    <phoneticPr fontId="1" type="noConversion"/>
  </si>
  <si>
    <t>折扣</t>
    <phoneticPr fontId="1" type="noConversion"/>
  </si>
  <si>
    <t>[Papillon] 3PC Cotton Contained Vermicelli-Quilted Patchwork Quilt Set (Full/Queen Size)</t>
  </si>
  <si>
    <t>[Melody Fair] 3PC Cotton Contained Vermicelli-Quilted Patchwork Quilt Set (Full/Queen Size)</t>
  </si>
  <si>
    <t>[Children of Heaven] 3PC Cotton Contained Vermicelli-Quilted Patchwork Quilt Set (Full/Queen Size)</t>
  </si>
  <si>
    <t>[Les Coristes] 3PC Cotton Contained Vermicelli-Quilted Patchwork Quilt Set (Full/Queen Size)</t>
  </si>
  <si>
    <t>[Amelie] 3PC Cotton Contained Vermicelli-Quilted Patchwork Quilt Set (Full/Queen Size)</t>
  </si>
  <si>
    <t>[Mother's Castle] 3PC Cotton Contained Vermicelli-Quilted Patchwork Quilt Set (Full/Queen Size)</t>
  </si>
  <si>
    <t>[A Long Summer] 3PC Cotton Contained Vermicelli-Quilted Patchwork Quilt Set (Full/Queen Size)</t>
  </si>
  <si>
    <t>[Deep in My Heart] 3PC Cotton Contained Vermicelli-Quilted Patchwork Quilt Set (Full/Queen Size)</t>
  </si>
  <si>
    <t>[Splendid Beauty] 3PC Cotton Contained Vermicelli-Quilted Patchwork Quilt Set (Full/Queen Size)</t>
  </si>
  <si>
    <t>[Only You] 3PC Cotton Contained Vermicelli-Quilted Patchwork Quilt Set (Full/Queen Size)</t>
  </si>
  <si>
    <t>[Temptation of an Angel] 3PC Cotton Contained Vermicelli-Quilted Patchwork Quilt Set (Full/Queen Size)</t>
  </si>
  <si>
    <t>[Woman's Fragrance] 3PC Cotton Contained Vermicelli-Quilted Patchwork Quilt Set (Full/Queen Size)</t>
  </si>
  <si>
    <t>[Dream High] 3PC Cotton Contained Vermicelli-Quilted Patchwork Quilt Set (Full/Queen Size)</t>
  </si>
  <si>
    <t>[Paradise Ranch] 3PC Cotton Contained Vermicelli-Quilted Patchwork Quilt Set (Full/Queen Size)</t>
  </si>
  <si>
    <t>[Glitter] 3PC Cotton Contained Vermicelli-Quilted Patchwork Quilt Set (Full/Queen Size)</t>
  </si>
  <si>
    <t>[Romantic City] 3PC Cotton Contained Vermicelli-Quilted Patchwork Quilt Set (Full/Queen Size)</t>
  </si>
  <si>
    <t>[East of Eden] 3PC Cotton Contained Vermicelli-Quilted Patchwork Quilt Set (Full/Queen Size)</t>
  </si>
  <si>
    <t>[Winter Sonata] 3PC Cotton Contained Vermicelli-Quilted Patchwork Quilt Set (Full/Queen Size)</t>
  </si>
  <si>
    <t>[Summer Scent] 3PC Cotton Contained Vermicelli-Quilted Patchwork Quilt Set (Full/Queen Size)</t>
  </si>
  <si>
    <t>[Spring Waltz] 3PC Cotton Contained Vermicelli-Quilted Patchwork Quilt Set (Full/Queen Size)</t>
  </si>
  <si>
    <t>[The Snow Queen] 3PC Cotton Contained Vermicelli-Quilted Patchwork Quilt Set (Full/Queen Size)</t>
  </si>
  <si>
    <t>[Corda] 3PC Cotton Contained Vermicelli-Quilted Patchwork Quilt Set (Full/Queen Size)</t>
  </si>
  <si>
    <t>[Gakuen Alice] 3PC Cotton Contained Vermicelli-Quilted Patchwork Quilt Set (Full/Queen Size)</t>
  </si>
  <si>
    <t>[Pandora Hearts] 3PC Cotton Contained Vermicelli-Quilted Patchwork Quilt Set (Full/Queen Size)</t>
  </si>
  <si>
    <t>[Forever Sky] 3PC Cotton Contained Vermicelli-Quilted Patchwork Quilt Set (Full/Queen Size)</t>
  </si>
  <si>
    <t>[Mermaid Melody] 3PC Cotton Contained Vermicelli-Quilted Patchwork Quilt Set (Full/Queen Size)</t>
  </si>
  <si>
    <t>[Lucky Clover] 3PC Cotton Contained Vermicelli-Quilted Patchwork Quilt Set (Full/Queen Size)</t>
  </si>
  <si>
    <t>[Love Spells] 3PC Cotton Contained Vermicelli-Quilted Patchwork Quilt Set (Full/Queen Size)</t>
  </si>
  <si>
    <t>[Beauty of Light] 3PC Cotton Contained Vermicelli-Quilted Patchwork Quilt Set (Full/Queen Size)</t>
  </si>
  <si>
    <t>[Magic of Love] 3PC Cotton Contained Vermicelli-Quilted Patchwork Quilt Set (Full/Queen Size)</t>
  </si>
  <si>
    <t>[Gemini] 3PC Cotton Contained Vermicelli-Quilted Patchwork Quilt Set (Full/Queen Size)</t>
  </si>
  <si>
    <t>[Magic Clover] 3PC Cotton Contained Vermicelli-Quilted Patchwork Quilt Set (Full/Queen Size)</t>
  </si>
  <si>
    <t>[Moon Phase] 3PC Cotton Contained Vermicelli-Quilted Patchwork Quilt Set (Full/Queen Size)</t>
  </si>
  <si>
    <t>[Silver Linings Playbook] 3PC Patchwork Quilt Set (Full/Queen Size)</t>
  </si>
  <si>
    <t>[A Beautiful Lost Time] 3PC Patchwork Quilt Set (Full/Queen Size)</t>
  </si>
  <si>
    <t>[Champagne Honey] 3PC Patchwork Quilt Set (Full/Queen Size)</t>
  </si>
  <si>
    <t>[Full House] 3PC Patchwork Quilt Set (Full/Queen Size)</t>
  </si>
  <si>
    <t>[Pure Sea Air] 3PC Patchwork Quilt Set (Full/Queen Size)</t>
  </si>
  <si>
    <t>[Pure Voice] 3PC Patchwork Quilt Set (Full/Queen Size)</t>
  </si>
  <si>
    <t>[Love Spell] 3PC Patchwork Quilt Set (Full/Queen Size)</t>
  </si>
  <si>
    <t>[Sweet Temptation] 3PC Patchwork Quilt Set (Full/Queen Size)</t>
  </si>
  <si>
    <t>[Love Rain] 3PC Patchwork Quilt Set (Full/Queen Size)</t>
  </si>
  <si>
    <t>[Stairway to Heaven] 3PC Patchwork Quilt Set (Full/Queen Size)</t>
  </si>
  <si>
    <t>[Endless Love] 3PC Patchwork Quilt Set (Full/Queen Size)</t>
  </si>
  <si>
    <t>[Story in Bali] 3PC Patchwork Quilt Set (Full/Queen Size)</t>
  </si>
  <si>
    <t>[Sweet Spy] 3PC Patchwork Quilt Set (Full/Queen Size)</t>
  </si>
  <si>
    <t>[Glass Mask] 3PC Patchwork Quilt Set (Full/Queen Size)</t>
  </si>
  <si>
    <t>[Wonderful Ireland] 3PC Patchwork Quilt Set (Full/Queen Size)</t>
  </si>
  <si>
    <t>[Lovers in Paris] 3PC Patchwork Quilt Set (Full/Queen Size)</t>
  </si>
  <si>
    <t>[Secret Angel] 3PC Patchwork Quilt Set (Full/Queen Size)</t>
  </si>
  <si>
    <t>[Over the Rainbow] 3PC Patchwork Quilt Set (Full/Queen Size)</t>
  </si>
  <si>
    <t>[Spring Time] 3PC Patchwork Quilt Set (Full/Queen Size)</t>
  </si>
  <si>
    <t>[City of Glass] 3PC Patchwork Quilt Set (Full/Queen Size)</t>
  </si>
  <si>
    <t>[Snow Queen] 3PC Patchwork Quilt Set (Full/Queen Size)</t>
  </si>
  <si>
    <t>[Lovers in Prague] 3PC Patchwork Quilt Set (Full/Queen Size)</t>
  </si>
  <si>
    <t>[Be With You] 3PC Patchwork Quilt Set (Full/Queen Size)</t>
  </si>
  <si>
    <t>[Bathe in Sunshine] 3PC Patchwork Quilt Set (Full/Queen Size)</t>
  </si>
  <si>
    <t>[Green Rose] 3PC Patchwork Quilt Set (Full/Queen Size)</t>
  </si>
  <si>
    <t>[Smile Again] 3PC Patchwork Quilt Set (Full/Queen Size)</t>
  </si>
  <si>
    <t>[Waltz of Spring] 3PC Patchwork Quilt Set (Full/Queen Size)</t>
  </si>
  <si>
    <t>[A Thousand Kisses] 3PC Patchwork Quilt Set (Full/Queen Size)</t>
  </si>
  <si>
    <t>[Piece Together Memories] 3PC Patchwork Quilt Set (Full/Queen Size)</t>
  </si>
  <si>
    <t>[Fantasy Couple] 3PC Patchwork Quilt Set (Full/Queen Size)</t>
  </si>
  <si>
    <t>[Strawberries Champagne] 3PC Patchwork Quilt Set (Full/Queen Size)</t>
  </si>
  <si>
    <t>[Distant Lands] 3PC Patchwork Quilt Set (Full/Queen Size)</t>
  </si>
  <si>
    <t>[Amber Romance] 3PC Patchwork Quilt Set (Full/Queen Size)</t>
  </si>
  <si>
    <t>[Rose Life] 3PC Patchwork Quilt Set (Full/Queen Size)</t>
  </si>
  <si>
    <t>[Painter of Wind] 3PC Patchwork Quilt Set (Full/Queen Size)</t>
  </si>
  <si>
    <t>[Love of Piano] 3PC Patchwork Quilt Set (Full/Queen Size)</t>
  </si>
  <si>
    <t>[Love is All Around] 3PC Patchwork Quilt Set (Full/Queen Size)</t>
  </si>
  <si>
    <t>[Ruby Ring] 3PC Patchwork Quilt Set (Full/Queen Size)</t>
  </si>
  <si>
    <t>[Sweet Soil] 3PC Patchwork Quilt Set (Full/Queen Size)</t>
  </si>
  <si>
    <t>[Fragmented Memories] 3PC Patchwork Quilt Set (Full/Queen Size)</t>
  </si>
  <si>
    <t>[Ruk Sorn Rode] 3PC Vermicelli-Quilted Patchwork Quilt Set (Full/Queen Size)</t>
  </si>
  <si>
    <t>[Frenzied Night] 3PC Vermicelli-Quilted Patchwork Quilt Set (Full/Queen Size)</t>
  </si>
  <si>
    <t>[Anna love] 3PC Vermicelli-Quilted Patchwork Quilt Set (Full/Queen Size)</t>
  </si>
  <si>
    <t>[Ferragamo Romantic] 3PC Vermicelli-Quilted Patchwork Quilt Set (Full/Queen Size)</t>
  </si>
  <si>
    <t>[Waiting for Amore] 3PC Vermicelli-Quilted Patchwork Quilt Set (Full/Queen Size)</t>
  </si>
  <si>
    <t>[Armani Style] 3PC Vermicelli-Quilted Patchwork Quilt Set (Full/Queen Size)</t>
  </si>
  <si>
    <t>[Charming Guerlain] 3PC Vermicelli-Quilted Patchwork Quilt Set (Full/Queen Size)</t>
  </si>
  <si>
    <t>[Mira Beauty] 3PC Vermicelli-Quilted Patchwork Quilt Set (Full/Queen Size)</t>
  </si>
  <si>
    <t>[Touching Legend] 3PC Vermicelli-Quilted Patchwork Quilt Set (Full/Queen Size)</t>
  </si>
  <si>
    <t>[Best Elegence] 3PC Vermicelli-Quilted Patchwork Quilt Set (Full/Queen Size)</t>
  </si>
  <si>
    <t>[Enjoying Free] 3PC Vermicelli-Quilted Patchwork Quilt Set (Full/Queen Size)</t>
  </si>
  <si>
    <t>[Quiet Time] 3PC Vermicelli-Quilted Patchwork Quilt Set (Full/Queen Size)</t>
  </si>
  <si>
    <t>[Fashions Connie] 3PC Vermicelli-Quilted Patchwork Quilt Set (Full/Queen Size)</t>
  </si>
  <si>
    <t>[Fanny Lorraine] 3PC Vermicelli-Quilted Patchwork Quilt Set (Full/Queen Size)</t>
  </si>
  <si>
    <t>[Stella Wish] 3PC Vermicelli-Quilted Patchwork Quilt Set (Full/Queen Size)</t>
  </si>
  <si>
    <t>[Wonderland Secret] 3PC Vermicelli-Quilted Patchwork Quilt Set (Full/Queen Size)</t>
  </si>
  <si>
    <t>[Spring Breeze] 3PC Vermicelli-Quilted Patchwork Quilt Set (Full/Queen Size)</t>
  </si>
  <si>
    <t>[Touch of Love] 3PC Vermicelli-Quilted Patchwork Quilt Set (Full/Queen Size)</t>
  </si>
  <si>
    <t>[Love in Sea] 3PC Vermicelli-Quilted Patchwork Quilt Set (Full/Queen Size)</t>
  </si>
  <si>
    <t>[Silent Night] 3PC Vermicelli-Quilted Patchwork Quilt Set (Full/Queen Size)</t>
  </si>
  <si>
    <t>[Best Home Decoration] 3PC Vermicelli-Quilted Patchwork Quilt Set (Full/Queen Size)</t>
  </si>
  <si>
    <t>[Wild Territory Shanti] 3PC Vermicelli-Quilted Patchwork Quilt Set (Full/Queen Size)</t>
  </si>
  <si>
    <t>[Wander In The Secret Garden] 3PC Vermicelli-Quilted Patchwork Quilt Set (Full/Queen Size)</t>
  </si>
  <si>
    <t>[Reluctant To Let Go] 3PC Vermicelli-Quilted Patchwork Quilt Set (Full/Queen Size)</t>
  </si>
  <si>
    <t>[My Lost Love] 3PC Vermicelli-Quilted Patchwork Quilt Set (Full/Queen Size)</t>
  </si>
  <si>
    <t>[Something Like Wonderful] 3PC Vermicelli-Quilted Patchwork Quilt Set (Full/Queen Size)</t>
  </si>
  <si>
    <t>[Quiet Moon] 3PC Vermicelli-Quilted Patchwork Quilt Set (Full/Queen Size)</t>
  </si>
  <si>
    <t>[Believe In Reflecting] 3PC Vermicelli-Quilted Patchwork Quilt Set (Full/Queen Size)</t>
  </si>
  <si>
    <t>[Beautiful As It Is] 3PC Vermicelli-Quilted Patchwork Quilt Set (Full/Queen Size)</t>
  </si>
  <si>
    <t>[Reflections in Plexiglass] 3PC Vermicelli-Quilted Patchwork Quilt Set (Full/Queen Size)</t>
  </si>
  <si>
    <t>[Secret Charm Of Malinalco] 3PC Vermicelli-Quilted Patchwork Quilt Set (Full/Queen Size)</t>
  </si>
  <si>
    <t>[The Only Truth] 3PC Vermicelli-Quilted Patchwork Quilt Set (Full/Queen Size)</t>
  </si>
  <si>
    <t>[Goodbye Floppy ] 3PC Vermicelli-Quilted Patchwork Quilt Set (Full/Queen Size)</t>
  </si>
  <si>
    <t>[Electro In The Making] 3PC Vermicelli-Quilted Patchwork Quilt Set (Full/Queen Size)</t>
  </si>
  <si>
    <t>[Ancient Methods] 3PC Vermicelli-Quilted Patchwork Quilt Set (Full/Queen Size)</t>
  </si>
  <si>
    <t>[Rising to the Top ] 3PC Vermicelli-Quilted Patchwork Quilt Set (Full/Queen Size)</t>
  </si>
  <si>
    <t>[Spoken Word ] 3PC Vermicelli-Quilted Patchwork Quilt Set (Full/Queen Size)</t>
  </si>
  <si>
    <t>[Waves Of Rays ] 3PC Vermicelli-Quilted Patchwork Quilt Set (Full/Queen Size)</t>
  </si>
  <si>
    <t>[The Second Priority] 3PC Vermicelli-Quilted Patchwork Quilt Set (Full/Queen Size)</t>
  </si>
  <si>
    <t>[Starlight Tears] 3PC Vermicelli-Quilted Patchwork Quilt Set (Full/Queen Size)</t>
  </si>
  <si>
    <t>QTS-SJIN9037-23</t>
    <phoneticPr fontId="1" type="noConversion"/>
  </si>
  <si>
    <t xml:space="preserve">[Francesca] Cotton 3PC Vermicelli-Quilted Patchwork Quilt Set (Full/Queen Size) </t>
  </si>
</sst>
</file>

<file path=xl/styles.xml><?xml version="1.0" encoding="utf-8"?>
<styleSheet xmlns="http://schemas.openxmlformats.org/spreadsheetml/2006/main">
  <numFmts count="1">
    <numFmt numFmtId="176" formatCode="&quot;US$&quot;#,##0.00;\-&quot;US$&quot;#,##0.0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2" borderId="1" xfId="1" applyFill="1" applyBorder="1" applyAlignment="1">
      <alignment horizontal="center" vertical="center"/>
    </xf>
    <xf numFmtId="0" fontId="2" fillId="2" borderId="1" xfId="1" applyFill="1" applyBorder="1">
      <alignment vertical="center"/>
    </xf>
    <xf numFmtId="0" fontId="2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2" borderId="1" xfId="1" applyFont="1" applyFill="1" applyBorder="1">
      <alignment vertical="center"/>
    </xf>
    <xf numFmtId="0" fontId="4" fillId="0" borderId="1" xfId="1" applyFont="1" applyBorder="1" applyAlignment="1">
      <alignment horizontal="center" vertical="center" wrapText="1"/>
    </xf>
    <xf numFmtId="49" fontId="2" fillId="0" borderId="1" xfId="1" applyNumberForma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49" fontId="2" fillId="0" borderId="1" xfId="1" applyNumberForma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ill="1" applyBorder="1" applyAlignment="1">
      <alignment horizontal="center" vertical="center"/>
    </xf>
    <xf numFmtId="49" fontId="2" fillId="2" borderId="1" xfId="1" applyNumberFormat="1" applyFill="1" applyBorder="1">
      <alignment vertical="center"/>
    </xf>
    <xf numFmtId="49" fontId="2" fillId="0" borderId="0" xfId="1" applyNumberForma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0" fontId="2" fillId="0" borderId="1" xfId="1" applyBorder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2" fillId="0" borderId="0" xfId="0" applyFont="1">
      <alignment vertical="center"/>
    </xf>
    <xf numFmtId="49" fontId="0" fillId="3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>
      <alignment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61" Type="http://schemas.openxmlformats.org/officeDocument/2006/relationships/image" Target="../media/image61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7.jpeg"/><Relationship Id="rId18" Type="http://schemas.openxmlformats.org/officeDocument/2006/relationships/image" Target="../media/image82.jpeg"/><Relationship Id="rId26" Type="http://schemas.openxmlformats.org/officeDocument/2006/relationships/image" Target="../media/image90.jpeg"/><Relationship Id="rId39" Type="http://schemas.openxmlformats.org/officeDocument/2006/relationships/image" Target="../media/image103.jpeg"/><Relationship Id="rId21" Type="http://schemas.openxmlformats.org/officeDocument/2006/relationships/image" Target="../media/image85.jpeg"/><Relationship Id="rId34" Type="http://schemas.openxmlformats.org/officeDocument/2006/relationships/image" Target="../media/image98.jpeg"/><Relationship Id="rId42" Type="http://schemas.openxmlformats.org/officeDocument/2006/relationships/image" Target="../media/image106.jpeg"/><Relationship Id="rId47" Type="http://schemas.openxmlformats.org/officeDocument/2006/relationships/image" Target="../media/image111.jpeg"/><Relationship Id="rId50" Type="http://schemas.openxmlformats.org/officeDocument/2006/relationships/image" Target="../media/image114.jpeg"/><Relationship Id="rId55" Type="http://schemas.openxmlformats.org/officeDocument/2006/relationships/image" Target="../media/image119.jpeg"/><Relationship Id="rId63" Type="http://schemas.openxmlformats.org/officeDocument/2006/relationships/image" Target="../media/image127.jpeg"/><Relationship Id="rId68" Type="http://schemas.openxmlformats.org/officeDocument/2006/relationships/image" Target="../media/image132.jpeg"/><Relationship Id="rId7" Type="http://schemas.openxmlformats.org/officeDocument/2006/relationships/image" Target="../media/image71.jpeg"/><Relationship Id="rId71" Type="http://schemas.openxmlformats.org/officeDocument/2006/relationships/image" Target="../media/image135.jpeg"/><Relationship Id="rId2" Type="http://schemas.openxmlformats.org/officeDocument/2006/relationships/image" Target="../media/image66.jpeg"/><Relationship Id="rId16" Type="http://schemas.openxmlformats.org/officeDocument/2006/relationships/image" Target="../media/image80.jpeg"/><Relationship Id="rId29" Type="http://schemas.openxmlformats.org/officeDocument/2006/relationships/image" Target="../media/image93.jpeg"/><Relationship Id="rId11" Type="http://schemas.openxmlformats.org/officeDocument/2006/relationships/image" Target="../media/image75.jpeg"/><Relationship Id="rId24" Type="http://schemas.openxmlformats.org/officeDocument/2006/relationships/image" Target="../media/image88.jpeg"/><Relationship Id="rId32" Type="http://schemas.openxmlformats.org/officeDocument/2006/relationships/image" Target="../media/image96.jpeg"/><Relationship Id="rId37" Type="http://schemas.openxmlformats.org/officeDocument/2006/relationships/image" Target="../media/image101.jpeg"/><Relationship Id="rId40" Type="http://schemas.openxmlformats.org/officeDocument/2006/relationships/image" Target="../media/image104.jpeg"/><Relationship Id="rId45" Type="http://schemas.openxmlformats.org/officeDocument/2006/relationships/image" Target="../media/image109.jpeg"/><Relationship Id="rId53" Type="http://schemas.openxmlformats.org/officeDocument/2006/relationships/image" Target="../media/image117.jpeg"/><Relationship Id="rId58" Type="http://schemas.openxmlformats.org/officeDocument/2006/relationships/image" Target="../media/image122.jpeg"/><Relationship Id="rId66" Type="http://schemas.openxmlformats.org/officeDocument/2006/relationships/image" Target="../media/image130.jpeg"/><Relationship Id="rId5" Type="http://schemas.openxmlformats.org/officeDocument/2006/relationships/image" Target="../media/image69.jpeg"/><Relationship Id="rId15" Type="http://schemas.openxmlformats.org/officeDocument/2006/relationships/image" Target="../media/image79.jpeg"/><Relationship Id="rId23" Type="http://schemas.openxmlformats.org/officeDocument/2006/relationships/image" Target="../media/image87.jpeg"/><Relationship Id="rId28" Type="http://schemas.openxmlformats.org/officeDocument/2006/relationships/image" Target="../media/image92.jpeg"/><Relationship Id="rId36" Type="http://schemas.openxmlformats.org/officeDocument/2006/relationships/image" Target="../media/image100.jpeg"/><Relationship Id="rId49" Type="http://schemas.openxmlformats.org/officeDocument/2006/relationships/image" Target="../media/image113.jpeg"/><Relationship Id="rId57" Type="http://schemas.openxmlformats.org/officeDocument/2006/relationships/image" Target="../media/image121.jpeg"/><Relationship Id="rId61" Type="http://schemas.openxmlformats.org/officeDocument/2006/relationships/image" Target="../media/image125.jpeg"/><Relationship Id="rId10" Type="http://schemas.openxmlformats.org/officeDocument/2006/relationships/image" Target="../media/image74.jpeg"/><Relationship Id="rId19" Type="http://schemas.openxmlformats.org/officeDocument/2006/relationships/image" Target="../media/image83.jpeg"/><Relationship Id="rId31" Type="http://schemas.openxmlformats.org/officeDocument/2006/relationships/image" Target="../media/image95.jpeg"/><Relationship Id="rId44" Type="http://schemas.openxmlformats.org/officeDocument/2006/relationships/image" Target="../media/image108.jpeg"/><Relationship Id="rId52" Type="http://schemas.openxmlformats.org/officeDocument/2006/relationships/image" Target="../media/image116.jpeg"/><Relationship Id="rId60" Type="http://schemas.openxmlformats.org/officeDocument/2006/relationships/image" Target="../media/image124.jpeg"/><Relationship Id="rId65" Type="http://schemas.openxmlformats.org/officeDocument/2006/relationships/image" Target="../media/image129.jpeg"/><Relationship Id="rId73" Type="http://schemas.openxmlformats.org/officeDocument/2006/relationships/image" Target="../media/image137.jpeg"/><Relationship Id="rId4" Type="http://schemas.openxmlformats.org/officeDocument/2006/relationships/image" Target="../media/image68.jpeg"/><Relationship Id="rId9" Type="http://schemas.openxmlformats.org/officeDocument/2006/relationships/image" Target="../media/image73.jpeg"/><Relationship Id="rId14" Type="http://schemas.openxmlformats.org/officeDocument/2006/relationships/image" Target="../media/image78.jpeg"/><Relationship Id="rId22" Type="http://schemas.openxmlformats.org/officeDocument/2006/relationships/image" Target="../media/image86.jpeg"/><Relationship Id="rId27" Type="http://schemas.openxmlformats.org/officeDocument/2006/relationships/image" Target="../media/image91.jpeg"/><Relationship Id="rId30" Type="http://schemas.openxmlformats.org/officeDocument/2006/relationships/image" Target="../media/image94.jpeg"/><Relationship Id="rId35" Type="http://schemas.openxmlformats.org/officeDocument/2006/relationships/image" Target="../media/image99.jpeg"/><Relationship Id="rId43" Type="http://schemas.openxmlformats.org/officeDocument/2006/relationships/image" Target="../media/image107.jpeg"/><Relationship Id="rId48" Type="http://schemas.openxmlformats.org/officeDocument/2006/relationships/image" Target="../media/image112.jpeg"/><Relationship Id="rId56" Type="http://schemas.openxmlformats.org/officeDocument/2006/relationships/image" Target="../media/image120.jpeg"/><Relationship Id="rId64" Type="http://schemas.openxmlformats.org/officeDocument/2006/relationships/image" Target="../media/image128.jpeg"/><Relationship Id="rId69" Type="http://schemas.openxmlformats.org/officeDocument/2006/relationships/image" Target="../media/image133.jpeg"/><Relationship Id="rId8" Type="http://schemas.openxmlformats.org/officeDocument/2006/relationships/image" Target="../media/image72.jpeg"/><Relationship Id="rId51" Type="http://schemas.openxmlformats.org/officeDocument/2006/relationships/image" Target="../media/image115.jpeg"/><Relationship Id="rId72" Type="http://schemas.openxmlformats.org/officeDocument/2006/relationships/image" Target="../media/image136.jpeg"/><Relationship Id="rId3" Type="http://schemas.openxmlformats.org/officeDocument/2006/relationships/image" Target="../media/image67.jpeg"/><Relationship Id="rId12" Type="http://schemas.openxmlformats.org/officeDocument/2006/relationships/image" Target="../media/image76.jpeg"/><Relationship Id="rId17" Type="http://schemas.openxmlformats.org/officeDocument/2006/relationships/image" Target="../media/image81.jpeg"/><Relationship Id="rId25" Type="http://schemas.openxmlformats.org/officeDocument/2006/relationships/image" Target="../media/image89.jpeg"/><Relationship Id="rId33" Type="http://schemas.openxmlformats.org/officeDocument/2006/relationships/image" Target="../media/image97.jpeg"/><Relationship Id="rId38" Type="http://schemas.openxmlformats.org/officeDocument/2006/relationships/image" Target="../media/image102.jpeg"/><Relationship Id="rId46" Type="http://schemas.openxmlformats.org/officeDocument/2006/relationships/image" Target="../media/image110.jpeg"/><Relationship Id="rId59" Type="http://schemas.openxmlformats.org/officeDocument/2006/relationships/image" Target="../media/image123.jpeg"/><Relationship Id="rId67" Type="http://schemas.openxmlformats.org/officeDocument/2006/relationships/image" Target="../media/image131.jpeg"/><Relationship Id="rId20" Type="http://schemas.openxmlformats.org/officeDocument/2006/relationships/image" Target="../media/image84.jpeg"/><Relationship Id="rId41" Type="http://schemas.openxmlformats.org/officeDocument/2006/relationships/image" Target="../media/image105.jpeg"/><Relationship Id="rId54" Type="http://schemas.openxmlformats.org/officeDocument/2006/relationships/image" Target="../media/image118.jpeg"/><Relationship Id="rId62" Type="http://schemas.openxmlformats.org/officeDocument/2006/relationships/image" Target="../media/image126.jpeg"/><Relationship Id="rId70" Type="http://schemas.openxmlformats.org/officeDocument/2006/relationships/image" Target="../media/image134.jpeg"/><Relationship Id="rId1" Type="http://schemas.openxmlformats.org/officeDocument/2006/relationships/image" Target="../media/image65.jpeg"/><Relationship Id="rId6" Type="http://schemas.openxmlformats.org/officeDocument/2006/relationships/image" Target="../media/image70.jpe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0.jpeg"/><Relationship Id="rId18" Type="http://schemas.openxmlformats.org/officeDocument/2006/relationships/image" Target="../media/image155.jpeg"/><Relationship Id="rId26" Type="http://schemas.openxmlformats.org/officeDocument/2006/relationships/image" Target="../media/image163.jpeg"/><Relationship Id="rId39" Type="http://schemas.openxmlformats.org/officeDocument/2006/relationships/image" Target="../media/image176.jpeg"/><Relationship Id="rId3" Type="http://schemas.openxmlformats.org/officeDocument/2006/relationships/image" Target="../media/image140.jpeg"/><Relationship Id="rId21" Type="http://schemas.openxmlformats.org/officeDocument/2006/relationships/image" Target="../media/image158.jpeg"/><Relationship Id="rId34" Type="http://schemas.openxmlformats.org/officeDocument/2006/relationships/image" Target="../media/image171.jpeg"/><Relationship Id="rId42" Type="http://schemas.openxmlformats.org/officeDocument/2006/relationships/image" Target="../media/image179.jpeg"/><Relationship Id="rId47" Type="http://schemas.openxmlformats.org/officeDocument/2006/relationships/image" Target="../media/image184.jpeg"/><Relationship Id="rId50" Type="http://schemas.openxmlformats.org/officeDocument/2006/relationships/image" Target="../media/image187.jpeg"/><Relationship Id="rId7" Type="http://schemas.openxmlformats.org/officeDocument/2006/relationships/image" Target="../media/image144.jpeg"/><Relationship Id="rId12" Type="http://schemas.openxmlformats.org/officeDocument/2006/relationships/image" Target="../media/image149.jpeg"/><Relationship Id="rId17" Type="http://schemas.openxmlformats.org/officeDocument/2006/relationships/image" Target="../media/image154.jpeg"/><Relationship Id="rId25" Type="http://schemas.openxmlformats.org/officeDocument/2006/relationships/image" Target="../media/image162.jpeg"/><Relationship Id="rId33" Type="http://schemas.openxmlformats.org/officeDocument/2006/relationships/image" Target="../media/image170.jpeg"/><Relationship Id="rId38" Type="http://schemas.openxmlformats.org/officeDocument/2006/relationships/image" Target="../media/image175.jpeg"/><Relationship Id="rId46" Type="http://schemas.openxmlformats.org/officeDocument/2006/relationships/image" Target="../media/image183.jpeg"/><Relationship Id="rId2" Type="http://schemas.openxmlformats.org/officeDocument/2006/relationships/image" Target="../media/image139.jpeg"/><Relationship Id="rId16" Type="http://schemas.openxmlformats.org/officeDocument/2006/relationships/image" Target="../media/image153.jpeg"/><Relationship Id="rId20" Type="http://schemas.openxmlformats.org/officeDocument/2006/relationships/image" Target="../media/image157.jpeg"/><Relationship Id="rId29" Type="http://schemas.openxmlformats.org/officeDocument/2006/relationships/image" Target="../media/image166.jpeg"/><Relationship Id="rId41" Type="http://schemas.openxmlformats.org/officeDocument/2006/relationships/image" Target="../media/image178.jpeg"/><Relationship Id="rId1" Type="http://schemas.openxmlformats.org/officeDocument/2006/relationships/image" Target="../media/image138.jpeg"/><Relationship Id="rId6" Type="http://schemas.openxmlformats.org/officeDocument/2006/relationships/image" Target="../media/image143.jpeg"/><Relationship Id="rId11" Type="http://schemas.openxmlformats.org/officeDocument/2006/relationships/image" Target="../media/image148.jpeg"/><Relationship Id="rId24" Type="http://schemas.openxmlformats.org/officeDocument/2006/relationships/image" Target="../media/image161.jpeg"/><Relationship Id="rId32" Type="http://schemas.openxmlformats.org/officeDocument/2006/relationships/image" Target="../media/image169.jpeg"/><Relationship Id="rId37" Type="http://schemas.openxmlformats.org/officeDocument/2006/relationships/image" Target="../media/image174.jpeg"/><Relationship Id="rId40" Type="http://schemas.openxmlformats.org/officeDocument/2006/relationships/image" Target="../media/image177.jpeg"/><Relationship Id="rId45" Type="http://schemas.openxmlformats.org/officeDocument/2006/relationships/image" Target="../media/image182.jpeg"/><Relationship Id="rId5" Type="http://schemas.openxmlformats.org/officeDocument/2006/relationships/image" Target="../media/image142.jpeg"/><Relationship Id="rId15" Type="http://schemas.openxmlformats.org/officeDocument/2006/relationships/image" Target="../media/image152.jpeg"/><Relationship Id="rId23" Type="http://schemas.openxmlformats.org/officeDocument/2006/relationships/image" Target="../media/image160.jpeg"/><Relationship Id="rId28" Type="http://schemas.openxmlformats.org/officeDocument/2006/relationships/image" Target="../media/image165.jpeg"/><Relationship Id="rId36" Type="http://schemas.openxmlformats.org/officeDocument/2006/relationships/image" Target="../media/image173.jpeg"/><Relationship Id="rId49" Type="http://schemas.openxmlformats.org/officeDocument/2006/relationships/image" Target="../media/image186.jpeg"/><Relationship Id="rId10" Type="http://schemas.openxmlformats.org/officeDocument/2006/relationships/image" Target="../media/image147.jpeg"/><Relationship Id="rId19" Type="http://schemas.openxmlformats.org/officeDocument/2006/relationships/image" Target="../media/image156.jpeg"/><Relationship Id="rId31" Type="http://schemas.openxmlformats.org/officeDocument/2006/relationships/image" Target="../media/image168.jpeg"/><Relationship Id="rId44" Type="http://schemas.openxmlformats.org/officeDocument/2006/relationships/image" Target="../media/image181.jpeg"/><Relationship Id="rId4" Type="http://schemas.openxmlformats.org/officeDocument/2006/relationships/image" Target="../media/image141.jpeg"/><Relationship Id="rId9" Type="http://schemas.openxmlformats.org/officeDocument/2006/relationships/image" Target="../media/image146.jpeg"/><Relationship Id="rId14" Type="http://schemas.openxmlformats.org/officeDocument/2006/relationships/image" Target="../media/image151.jpeg"/><Relationship Id="rId22" Type="http://schemas.openxmlformats.org/officeDocument/2006/relationships/image" Target="../media/image159.jpeg"/><Relationship Id="rId27" Type="http://schemas.openxmlformats.org/officeDocument/2006/relationships/image" Target="../media/image164.jpeg"/><Relationship Id="rId30" Type="http://schemas.openxmlformats.org/officeDocument/2006/relationships/image" Target="../media/image167.jpeg"/><Relationship Id="rId35" Type="http://schemas.openxmlformats.org/officeDocument/2006/relationships/image" Target="../media/image172.jpeg"/><Relationship Id="rId43" Type="http://schemas.openxmlformats.org/officeDocument/2006/relationships/image" Target="../media/image180.jpeg"/><Relationship Id="rId48" Type="http://schemas.openxmlformats.org/officeDocument/2006/relationships/image" Target="../media/image185.jpeg"/><Relationship Id="rId8" Type="http://schemas.openxmlformats.org/officeDocument/2006/relationships/image" Target="../media/image145.jpeg"/><Relationship Id="rId51" Type="http://schemas.openxmlformats.org/officeDocument/2006/relationships/image" Target="../media/image188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6.jpeg"/><Relationship Id="rId13" Type="http://schemas.openxmlformats.org/officeDocument/2006/relationships/image" Target="../media/image201.jpeg"/><Relationship Id="rId18" Type="http://schemas.openxmlformats.org/officeDocument/2006/relationships/image" Target="../media/image206.jpeg"/><Relationship Id="rId3" Type="http://schemas.openxmlformats.org/officeDocument/2006/relationships/image" Target="../media/image191.jpeg"/><Relationship Id="rId7" Type="http://schemas.openxmlformats.org/officeDocument/2006/relationships/image" Target="../media/image195.jpeg"/><Relationship Id="rId12" Type="http://schemas.openxmlformats.org/officeDocument/2006/relationships/image" Target="../media/image200.jpeg"/><Relationship Id="rId17" Type="http://schemas.openxmlformats.org/officeDocument/2006/relationships/image" Target="../media/image205.jpeg"/><Relationship Id="rId2" Type="http://schemas.openxmlformats.org/officeDocument/2006/relationships/image" Target="../media/image190.jpeg"/><Relationship Id="rId16" Type="http://schemas.openxmlformats.org/officeDocument/2006/relationships/image" Target="../media/image204.jpeg"/><Relationship Id="rId20" Type="http://schemas.openxmlformats.org/officeDocument/2006/relationships/image" Target="../media/image208.jpeg"/><Relationship Id="rId1" Type="http://schemas.openxmlformats.org/officeDocument/2006/relationships/image" Target="../media/image189.jpeg"/><Relationship Id="rId6" Type="http://schemas.openxmlformats.org/officeDocument/2006/relationships/image" Target="../media/image194.jpeg"/><Relationship Id="rId11" Type="http://schemas.openxmlformats.org/officeDocument/2006/relationships/image" Target="../media/image199.jpeg"/><Relationship Id="rId5" Type="http://schemas.openxmlformats.org/officeDocument/2006/relationships/image" Target="../media/image193.jpeg"/><Relationship Id="rId15" Type="http://schemas.openxmlformats.org/officeDocument/2006/relationships/image" Target="../media/image203.jpeg"/><Relationship Id="rId10" Type="http://schemas.openxmlformats.org/officeDocument/2006/relationships/image" Target="../media/image198.jpeg"/><Relationship Id="rId19" Type="http://schemas.openxmlformats.org/officeDocument/2006/relationships/image" Target="../media/image207.jpeg"/><Relationship Id="rId4" Type="http://schemas.openxmlformats.org/officeDocument/2006/relationships/image" Target="../media/image192.jpeg"/><Relationship Id="rId9" Type="http://schemas.openxmlformats.org/officeDocument/2006/relationships/image" Target="../media/image197.jpeg"/><Relationship Id="rId14" Type="http://schemas.openxmlformats.org/officeDocument/2006/relationships/image" Target="../media/image20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9.jpe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22.jpeg"/><Relationship Id="rId18" Type="http://schemas.openxmlformats.org/officeDocument/2006/relationships/image" Target="../media/image227.jpeg"/><Relationship Id="rId26" Type="http://schemas.openxmlformats.org/officeDocument/2006/relationships/image" Target="../media/image235.jpeg"/><Relationship Id="rId39" Type="http://schemas.openxmlformats.org/officeDocument/2006/relationships/image" Target="../media/image248.jpeg"/><Relationship Id="rId3" Type="http://schemas.openxmlformats.org/officeDocument/2006/relationships/image" Target="../media/image212.jpeg"/><Relationship Id="rId21" Type="http://schemas.openxmlformats.org/officeDocument/2006/relationships/image" Target="../media/image230.jpeg"/><Relationship Id="rId34" Type="http://schemas.openxmlformats.org/officeDocument/2006/relationships/image" Target="../media/image243.jpeg"/><Relationship Id="rId42" Type="http://schemas.openxmlformats.org/officeDocument/2006/relationships/image" Target="../media/image251.jpeg"/><Relationship Id="rId47" Type="http://schemas.openxmlformats.org/officeDocument/2006/relationships/image" Target="../media/image256.jpeg"/><Relationship Id="rId50" Type="http://schemas.openxmlformats.org/officeDocument/2006/relationships/image" Target="../media/image259.jpeg"/><Relationship Id="rId7" Type="http://schemas.openxmlformats.org/officeDocument/2006/relationships/image" Target="../media/image216.jpeg"/><Relationship Id="rId12" Type="http://schemas.openxmlformats.org/officeDocument/2006/relationships/image" Target="../media/image221.jpeg"/><Relationship Id="rId17" Type="http://schemas.openxmlformats.org/officeDocument/2006/relationships/image" Target="../media/image226.jpeg"/><Relationship Id="rId25" Type="http://schemas.openxmlformats.org/officeDocument/2006/relationships/image" Target="../media/image234.jpeg"/><Relationship Id="rId33" Type="http://schemas.openxmlformats.org/officeDocument/2006/relationships/image" Target="../media/image242.jpeg"/><Relationship Id="rId38" Type="http://schemas.openxmlformats.org/officeDocument/2006/relationships/image" Target="../media/image247.jpeg"/><Relationship Id="rId46" Type="http://schemas.openxmlformats.org/officeDocument/2006/relationships/image" Target="../media/image255.jpeg"/><Relationship Id="rId2" Type="http://schemas.openxmlformats.org/officeDocument/2006/relationships/image" Target="../media/image211.jpeg"/><Relationship Id="rId16" Type="http://schemas.openxmlformats.org/officeDocument/2006/relationships/image" Target="../media/image225.jpeg"/><Relationship Id="rId20" Type="http://schemas.openxmlformats.org/officeDocument/2006/relationships/image" Target="../media/image229.jpeg"/><Relationship Id="rId29" Type="http://schemas.openxmlformats.org/officeDocument/2006/relationships/image" Target="../media/image238.jpeg"/><Relationship Id="rId41" Type="http://schemas.openxmlformats.org/officeDocument/2006/relationships/image" Target="../media/image250.jpeg"/><Relationship Id="rId1" Type="http://schemas.openxmlformats.org/officeDocument/2006/relationships/image" Target="../media/image210.jpeg"/><Relationship Id="rId6" Type="http://schemas.openxmlformats.org/officeDocument/2006/relationships/image" Target="../media/image215.jpeg"/><Relationship Id="rId11" Type="http://schemas.openxmlformats.org/officeDocument/2006/relationships/image" Target="../media/image220.jpeg"/><Relationship Id="rId24" Type="http://schemas.openxmlformats.org/officeDocument/2006/relationships/image" Target="../media/image233.jpeg"/><Relationship Id="rId32" Type="http://schemas.openxmlformats.org/officeDocument/2006/relationships/image" Target="../media/image241.jpeg"/><Relationship Id="rId37" Type="http://schemas.openxmlformats.org/officeDocument/2006/relationships/image" Target="../media/image246.jpeg"/><Relationship Id="rId40" Type="http://schemas.openxmlformats.org/officeDocument/2006/relationships/image" Target="../media/image249.jpeg"/><Relationship Id="rId45" Type="http://schemas.openxmlformats.org/officeDocument/2006/relationships/image" Target="../media/image254.jpeg"/><Relationship Id="rId5" Type="http://schemas.openxmlformats.org/officeDocument/2006/relationships/image" Target="../media/image214.jpeg"/><Relationship Id="rId15" Type="http://schemas.openxmlformats.org/officeDocument/2006/relationships/image" Target="../media/image224.jpeg"/><Relationship Id="rId23" Type="http://schemas.openxmlformats.org/officeDocument/2006/relationships/image" Target="../media/image232.jpeg"/><Relationship Id="rId28" Type="http://schemas.openxmlformats.org/officeDocument/2006/relationships/image" Target="../media/image237.jpeg"/><Relationship Id="rId36" Type="http://schemas.openxmlformats.org/officeDocument/2006/relationships/image" Target="../media/image245.jpeg"/><Relationship Id="rId49" Type="http://schemas.openxmlformats.org/officeDocument/2006/relationships/image" Target="../media/image258.jpeg"/><Relationship Id="rId10" Type="http://schemas.openxmlformats.org/officeDocument/2006/relationships/image" Target="../media/image219.jpeg"/><Relationship Id="rId19" Type="http://schemas.openxmlformats.org/officeDocument/2006/relationships/image" Target="../media/image228.jpeg"/><Relationship Id="rId31" Type="http://schemas.openxmlformats.org/officeDocument/2006/relationships/image" Target="../media/image240.jpeg"/><Relationship Id="rId44" Type="http://schemas.openxmlformats.org/officeDocument/2006/relationships/image" Target="../media/image253.jpeg"/><Relationship Id="rId4" Type="http://schemas.openxmlformats.org/officeDocument/2006/relationships/image" Target="../media/image213.jpeg"/><Relationship Id="rId9" Type="http://schemas.openxmlformats.org/officeDocument/2006/relationships/image" Target="../media/image218.jpeg"/><Relationship Id="rId14" Type="http://schemas.openxmlformats.org/officeDocument/2006/relationships/image" Target="../media/image223.jpeg"/><Relationship Id="rId22" Type="http://schemas.openxmlformats.org/officeDocument/2006/relationships/image" Target="../media/image231.jpeg"/><Relationship Id="rId27" Type="http://schemas.openxmlformats.org/officeDocument/2006/relationships/image" Target="../media/image236.jpeg"/><Relationship Id="rId30" Type="http://schemas.openxmlformats.org/officeDocument/2006/relationships/image" Target="../media/image239.jpeg"/><Relationship Id="rId35" Type="http://schemas.openxmlformats.org/officeDocument/2006/relationships/image" Target="../media/image244.jpeg"/><Relationship Id="rId43" Type="http://schemas.openxmlformats.org/officeDocument/2006/relationships/image" Target="../media/image252.jpeg"/><Relationship Id="rId48" Type="http://schemas.openxmlformats.org/officeDocument/2006/relationships/image" Target="../media/image257.jpeg"/><Relationship Id="rId8" Type="http://schemas.openxmlformats.org/officeDocument/2006/relationships/image" Target="../media/image217.jpeg"/></Relationships>
</file>

<file path=xl/drawings/_rels/drawing7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85.jpeg"/><Relationship Id="rId21" Type="http://schemas.openxmlformats.org/officeDocument/2006/relationships/image" Target="../media/image280.jpeg"/><Relationship Id="rId42" Type="http://schemas.openxmlformats.org/officeDocument/2006/relationships/image" Target="../media/image301.jpeg"/><Relationship Id="rId47" Type="http://schemas.openxmlformats.org/officeDocument/2006/relationships/image" Target="../media/image306.jpeg"/><Relationship Id="rId63" Type="http://schemas.openxmlformats.org/officeDocument/2006/relationships/image" Target="../media/image322.jpeg"/><Relationship Id="rId68" Type="http://schemas.openxmlformats.org/officeDocument/2006/relationships/image" Target="../media/image327.jpeg"/><Relationship Id="rId84" Type="http://schemas.openxmlformats.org/officeDocument/2006/relationships/image" Target="../media/image343.jpeg"/><Relationship Id="rId89" Type="http://schemas.openxmlformats.org/officeDocument/2006/relationships/image" Target="../media/image348.jpeg"/><Relationship Id="rId7" Type="http://schemas.openxmlformats.org/officeDocument/2006/relationships/image" Target="../media/image266.jpeg"/><Relationship Id="rId71" Type="http://schemas.openxmlformats.org/officeDocument/2006/relationships/image" Target="../media/image330.jpeg"/><Relationship Id="rId92" Type="http://schemas.openxmlformats.org/officeDocument/2006/relationships/image" Target="../media/image351.jpeg"/><Relationship Id="rId2" Type="http://schemas.openxmlformats.org/officeDocument/2006/relationships/image" Target="../media/image261.jpeg"/><Relationship Id="rId16" Type="http://schemas.openxmlformats.org/officeDocument/2006/relationships/image" Target="../media/image275.jpeg"/><Relationship Id="rId29" Type="http://schemas.openxmlformats.org/officeDocument/2006/relationships/image" Target="../media/image288.jpeg"/><Relationship Id="rId107" Type="http://schemas.openxmlformats.org/officeDocument/2006/relationships/image" Target="../media/image366.jpeg"/><Relationship Id="rId11" Type="http://schemas.openxmlformats.org/officeDocument/2006/relationships/image" Target="../media/image270.jpeg"/><Relationship Id="rId24" Type="http://schemas.openxmlformats.org/officeDocument/2006/relationships/image" Target="../media/image283.jpeg"/><Relationship Id="rId32" Type="http://schemas.openxmlformats.org/officeDocument/2006/relationships/image" Target="../media/image291.jpeg"/><Relationship Id="rId37" Type="http://schemas.openxmlformats.org/officeDocument/2006/relationships/image" Target="../media/image296.jpeg"/><Relationship Id="rId40" Type="http://schemas.openxmlformats.org/officeDocument/2006/relationships/image" Target="../media/image299.jpeg"/><Relationship Id="rId45" Type="http://schemas.openxmlformats.org/officeDocument/2006/relationships/image" Target="../media/image304.jpeg"/><Relationship Id="rId53" Type="http://schemas.openxmlformats.org/officeDocument/2006/relationships/image" Target="../media/image312.jpeg"/><Relationship Id="rId58" Type="http://schemas.openxmlformats.org/officeDocument/2006/relationships/image" Target="../media/image317.jpeg"/><Relationship Id="rId66" Type="http://schemas.openxmlformats.org/officeDocument/2006/relationships/image" Target="../media/image325.jpeg"/><Relationship Id="rId74" Type="http://schemas.openxmlformats.org/officeDocument/2006/relationships/image" Target="../media/image333.jpeg"/><Relationship Id="rId79" Type="http://schemas.openxmlformats.org/officeDocument/2006/relationships/image" Target="../media/image338.jpeg"/><Relationship Id="rId87" Type="http://schemas.openxmlformats.org/officeDocument/2006/relationships/image" Target="../media/image346.jpeg"/><Relationship Id="rId102" Type="http://schemas.openxmlformats.org/officeDocument/2006/relationships/image" Target="../media/image361.jpeg"/><Relationship Id="rId5" Type="http://schemas.openxmlformats.org/officeDocument/2006/relationships/image" Target="../media/image264.jpeg"/><Relationship Id="rId61" Type="http://schemas.openxmlformats.org/officeDocument/2006/relationships/image" Target="../media/image320.jpeg"/><Relationship Id="rId82" Type="http://schemas.openxmlformats.org/officeDocument/2006/relationships/image" Target="../media/image341.jpeg"/><Relationship Id="rId90" Type="http://schemas.openxmlformats.org/officeDocument/2006/relationships/image" Target="../media/image349.jpeg"/><Relationship Id="rId95" Type="http://schemas.openxmlformats.org/officeDocument/2006/relationships/image" Target="../media/image354.jpeg"/><Relationship Id="rId19" Type="http://schemas.openxmlformats.org/officeDocument/2006/relationships/image" Target="../media/image278.jpeg"/><Relationship Id="rId14" Type="http://schemas.openxmlformats.org/officeDocument/2006/relationships/image" Target="../media/image273.jpeg"/><Relationship Id="rId22" Type="http://schemas.openxmlformats.org/officeDocument/2006/relationships/image" Target="../media/image281.jpeg"/><Relationship Id="rId27" Type="http://schemas.openxmlformats.org/officeDocument/2006/relationships/image" Target="../media/image286.jpeg"/><Relationship Id="rId30" Type="http://schemas.openxmlformats.org/officeDocument/2006/relationships/image" Target="../media/image289.jpeg"/><Relationship Id="rId35" Type="http://schemas.openxmlformats.org/officeDocument/2006/relationships/image" Target="../media/image294.jpeg"/><Relationship Id="rId43" Type="http://schemas.openxmlformats.org/officeDocument/2006/relationships/image" Target="../media/image302.jpeg"/><Relationship Id="rId48" Type="http://schemas.openxmlformats.org/officeDocument/2006/relationships/image" Target="../media/image307.jpeg"/><Relationship Id="rId56" Type="http://schemas.openxmlformats.org/officeDocument/2006/relationships/image" Target="../media/image315.jpeg"/><Relationship Id="rId64" Type="http://schemas.openxmlformats.org/officeDocument/2006/relationships/image" Target="../media/image323.jpeg"/><Relationship Id="rId69" Type="http://schemas.openxmlformats.org/officeDocument/2006/relationships/image" Target="../media/image328.jpeg"/><Relationship Id="rId77" Type="http://schemas.openxmlformats.org/officeDocument/2006/relationships/image" Target="../media/image336.jpeg"/><Relationship Id="rId100" Type="http://schemas.openxmlformats.org/officeDocument/2006/relationships/image" Target="../media/image359.jpeg"/><Relationship Id="rId105" Type="http://schemas.openxmlformats.org/officeDocument/2006/relationships/image" Target="../media/image364.jpeg"/><Relationship Id="rId8" Type="http://schemas.openxmlformats.org/officeDocument/2006/relationships/image" Target="../media/image267.jpeg"/><Relationship Id="rId51" Type="http://schemas.openxmlformats.org/officeDocument/2006/relationships/image" Target="../media/image310.jpeg"/><Relationship Id="rId72" Type="http://schemas.openxmlformats.org/officeDocument/2006/relationships/image" Target="../media/image331.jpeg"/><Relationship Id="rId80" Type="http://schemas.openxmlformats.org/officeDocument/2006/relationships/image" Target="../media/image339.jpeg"/><Relationship Id="rId85" Type="http://schemas.openxmlformats.org/officeDocument/2006/relationships/image" Target="../media/image344.jpeg"/><Relationship Id="rId93" Type="http://schemas.openxmlformats.org/officeDocument/2006/relationships/image" Target="../media/image352.jpeg"/><Relationship Id="rId98" Type="http://schemas.openxmlformats.org/officeDocument/2006/relationships/image" Target="../media/image357.jpeg"/><Relationship Id="rId3" Type="http://schemas.openxmlformats.org/officeDocument/2006/relationships/image" Target="../media/image262.jpeg"/><Relationship Id="rId12" Type="http://schemas.openxmlformats.org/officeDocument/2006/relationships/image" Target="../media/image271.jpeg"/><Relationship Id="rId17" Type="http://schemas.openxmlformats.org/officeDocument/2006/relationships/image" Target="../media/image276.jpeg"/><Relationship Id="rId25" Type="http://schemas.openxmlformats.org/officeDocument/2006/relationships/image" Target="../media/image284.jpeg"/><Relationship Id="rId33" Type="http://schemas.openxmlformats.org/officeDocument/2006/relationships/image" Target="../media/image292.jpeg"/><Relationship Id="rId38" Type="http://schemas.openxmlformats.org/officeDocument/2006/relationships/image" Target="../media/image297.jpeg"/><Relationship Id="rId46" Type="http://schemas.openxmlformats.org/officeDocument/2006/relationships/image" Target="../media/image305.jpeg"/><Relationship Id="rId59" Type="http://schemas.openxmlformats.org/officeDocument/2006/relationships/image" Target="../media/image318.jpeg"/><Relationship Id="rId67" Type="http://schemas.openxmlformats.org/officeDocument/2006/relationships/image" Target="../media/image326.jpeg"/><Relationship Id="rId103" Type="http://schemas.openxmlformats.org/officeDocument/2006/relationships/image" Target="../media/image362.jpeg"/><Relationship Id="rId20" Type="http://schemas.openxmlformats.org/officeDocument/2006/relationships/image" Target="../media/image279.jpeg"/><Relationship Id="rId41" Type="http://schemas.openxmlformats.org/officeDocument/2006/relationships/image" Target="../media/image300.jpeg"/><Relationship Id="rId54" Type="http://schemas.openxmlformats.org/officeDocument/2006/relationships/image" Target="../media/image313.jpeg"/><Relationship Id="rId62" Type="http://schemas.openxmlformats.org/officeDocument/2006/relationships/image" Target="../media/image321.jpeg"/><Relationship Id="rId70" Type="http://schemas.openxmlformats.org/officeDocument/2006/relationships/image" Target="../media/image329.jpeg"/><Relationship Id="rId75" Type="http://schemas.openxmlformats.org/officeDocument/2006/relationships/image" Target="../media/image334.jpeg"/><Relationship Id="rId83" Type="http://schemas.openxmlformats.org/officeDocument/2006/relationships/image" Target="../media/image342.jpeg"/><Relationship Id="rId88" Type="http://schemas.openxmlformats.org/officeDocument/2006/relationships/image" Target="../media/image347.jpeg"/><Relationship Id="rId91" Type="http://schemas.openxmlformats.org/officeDocument/2006/relationships/image" Target="../media/image350.jpeg"/><Relationship Id="rId96" Type="http://schemas.openxmlformats.org/officeDocument/2006/relationships/image" Target="../media/image355.jpeg"/><Relationship Id="rId1" Type="http://schemas.openxmlformats.org/officeDocument/2006/relationships/image" Target="../media/image260.jpeg"/><Relationship Id="rId6" Type="http://schemas.openxmlformats.org/officeDocument/2006/relationships/image" Target="../media/image265.jpeg"/><Relationship Id="rId15" Type="http://schemas.openxmlformats.org/officeDocument/2006/relationships/image" Target="../media/image274.jpeg"/><Relationship Id="rId23" Type="http://schemas.openxmlformats.org/officeDocument/2006/relationships/image" Target="../media/image282.jpeg"/><Relationship Id="rId28" Type="http://schemas.openxmlformats.org/officeDocument/2006/relationships/image" Target="../media/image287.jpeg"/><Relationship Id="rId36" Type="http://schemas.openxmlformats.org/officeDocument/2006/relationships/image" Target="../media/image295.jpeg"/><Relationship Id="rId49" Type="http://schemas.openxmlformats.org/officeDocument/2006/relationships/image" Target="../media/image308.jpeg"/><Relationship Id="rId57" Type="http://schemas.openxmlformats.org/officeDocument/2006/relationships/image" Target="../media/image316.jpeg"/><Relationship Id="rId106" Type="http://schemas.openxmlformats.org/officeDocument/2006/relationships/image" Target="../media/image365.jpeg"/><Relationship Id="rId10" Type="http://schemas.openxmlformats.org/officeDocument/2006/relationships/image" Target="../media/image269.jpeg"/><Relationship Id="rId31" Type="http://schemas.openxmlformats.org/officeDocument/2006/relationships/image" Target="../media/image290.jpeg"/><Relationship Id="rId44" Type="http://schemas.openxmlformats.org/officeDocument/2006/relationships/image" Target="../media/image303.jpeg"/><Relationship Id="rId52" Type="http://schemas.openxmlformats.org/officeDocument/2006/relationships/image" Target="../media/image311.jpeg"/><Relationship Id="rId60" Type="http://schemas.openxmlformats.org/officeDocument/2006/relationships/image" Target="../media/image319.jpeg"/><Relationship Id="rId65" Type="http://schemas.openxmlformats.org/officeDocument/2006/relationships/image" Target="../media/image324.jpeg"/><Relationship Id="rId73" Type="http://schemas.openxmlformats.org/officeDocument/2006/relationships/image" Target="../media/image332.jpeg"/><Relationship Id="rId78" Type="http://schemas.openxmlformats.org/officeDocument/2006/relationships/image" Target="../media/image337.jpeg"/><Relationship Id="rId81" Type="http://schemas.openxmlformats.org/officeDocument/2006/relationships/image" Target="../media/image340.jpeg"/><Relationship Id="rId86" Type="http://schemas.openxmlformats.org/officeDocument/2006/relationships/image" Target="../media/image345.jpeg"/><Relationship Id="rId94" Type="http://schemas.openxmlformats.org/officeDocument/2006/relationships/image" Target="../media/image353.jpeg"/><Relationship Id="rId99" Type="http://schemas.openxmlformats.org/officeDocument/2006/relationships/image" Target="../media/image358.jpeg"/><Relationship Id="rId101" Type="http://schemas.openxmlformats.org/officeDocument/2006/relationships/image" Target="../media/image360.jpeg"/><Relationship Id="rId4" Type="http://schemas.openxmlformats.org/officeDocument/2006/relationships/image" Target="../media/image263.jpeg"/><Relationship Id="rId9" Type="http://schemas.openxmlformats.org/officeDocument/2006/relationships/image" Target="../media/image268.jpeg"/><Relationship Id="rId13" Type="http://schemas.openxmlformats.org/officeDocument/2006/relationships/image" Target="../media/image272.jpeg"/><Relationship Id="rId18" Type="http://schemas.openxmlformats.org/officeDocument/2006/relationships/image" Target="../media/image277.jpeg"/><Relationship Id="rId39" Type="http://schemas.openxmlformats.org/officeDocument/2006/relationships/image" Target="../media/image298.jpeg"/><Relationship Id="rId34" Type="http://schemas.openxmlformats.org/officeDocument/2006/relationships/image" Target="../media/image293.jpeg"/><Relationship Id="rId50" Type="http://schemas.openxmlformats.org/officeDocument/2006/relationships/image" Target="../media/image309.jpeg"/><Relationship Id="rId55" Type="http://schemas.openxmlformats.org/officeDocument/2006/relationships/image" Target="../media/image314.jpeg"/><Relationship Id="rId76" Type="http://schemas.openxmlformats.org/officeDocument/2006/relationships/image" Target="../media/image335.jpeg"/><Relationship Id="rId97" Type="http://schemas.openxmlformats.org/officeDocument/2006/relationships/image" Target="../media/image356.jpeg"/><Relationship Id="rId104" Type="http://schemas.openxmlformats.org/officeDocument/2006/relationships/image" Target="../media/image363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4.jpeg"/><Relationship Id="rId13" Type="http://schemas.openxmlformats.org/officeDocument/2006/relationships/image" Target="../media/image379.jpeg"/><Relationship Id="rId18" Type="http://schemas.openxmlformats.org/officeDocument/2006/relationships/image" Target="../media/image384.jpeg"/><Relationship Id="rId26" Type="http://schemas.openxmlformats.org/officeDocument/2006/relationships/image" Target="../media/image392.jpeg"/><Relationship Id="rId39" Type="http://schemas.openxmlformats.org/officeDocument/2006/relationships/image" Target="../media/image405.jpeg"/><Relationship Id="rId3" Type="http://schemas.openxmlformats.org/officeDocument/2006/relationships/image" Target="../media/image369.jpeg"/><Relationship Id="rId21" Type="http://schemas.openxmlformats.org/officeDocument/2006/relationships/image" Target="../media/image387.jpeg"/><Relationship Id="rId34" Type="http://schemas.openxmlformats.org/officeDocument/2006/relationships/image" Target="../media/image400.jpeg"/><Relationship Id="rId42" Type="http://schemas.openxmlformats.org/officeDocument/2006/relationships/image" Target="../media/image408.jpeg"/><Relationship Id="rId7" Type="http://schemas.openxmlformats.org/officeDocument/2006/relationships/image" Target="../media/image373.jpeg"/><Relationship Id="rId12" Type="http://schemas.openxmlformats.org/officeDocument/2006/relationships/image" Target="../media/image378.jpeg"/><Relationship Id="rId17" Type="http://schemas.openxmlformats.org/officeDocument/2006/relationships/image" Target="../media/image383.jpeg"/><Relationship Id="rId25" Type="http://schemas.openxmlformats.org/officeDocument/2006/relationships/image" Target="../media/image391.jpeg"/><Relationship Id="rId33" Type="http://schemas.openxmlformats.org/officeDocument/2006/relationships/image" Target="../media/image399.jpeg"/><Relationship Id="rId38" Type="http://schemas.openxmlformats.org/officeDocument/2006/relationships/image" Target="../media/image404.jpeg"/><Relationship Id="rId2" Type="http://schemas.openxmlformats.org/officeDocument/2006/relationships/image" Target="../media/image368.jpeg"/><Relationship Id="rId16" Type="http://schemas.openxmlformats.org/officeDocument/2006/relationships/image" Target="../media/image382.jpeg"/><Relationship Id="rId20" Type="http://schemas.openxmlformats.org/officeDocument/2006/relationships/image" Target="../media/image386.jpeg"/><Relationship Id="rId29" Type="http://schemas.openxmlformats.org/officeDocument/2006/relationships/image" Target="../media/image395.jpeg"/><Relationship Id="rId41" Type="http://schemas.openxmlformats.org/officeDocument/2006/relationships/image" Target="../media/image407.jpeg"/><Relationship Id="rId1" Type="http://schemas.openxmlformats.org/officeDocument/2006/relationships/image" Target="../media/image367.jpeg"/><Relationship Id="rId6" Type="http://schemas.openxmlformats.org/officeDocument/2006/relationships/image" Target="../media/image372.jpeg"/><Relationship Id="rId11" Type="http://schemas.openxmlformats.org/officeDocument/2006/relationships/image" Target="../media/image377.jpeg"/><Relationship Id="rId24" Type="http://schemas.openxmlformats.org/officeDocument/2006/relationships/image" Target="../media/image390.jpeg"/><Relationship Id="rId32" Type="http://schemas.openxmlformats.org/officeDocument/2006/relationships/image" Target="../media/image398.jpeg"/><Relationship Id="rId37" Type="http://schemas.openxmlformats.org/officeDocument/2006/relationships/image" Target="../media/image403.jpeg"/><Relationship Id="rId40" Type="http://schemas.openxmlformats.org/officeDocument/2006/relationships/image" Target="../media/image406.jpeg"/><Relationship Id="rId5" Type="http://schemas.openxmlformats.org/officeDocument/2006/relationships/image" Target="../media/image371.jpeg"/><Relationship Id="rId15" Type="http://schemas.openxmlformats.org/officeDocument/2006/relationships/image" Target="../media/image381.jpeg"/><Relationship Id="rId23" Type="http://schemas.openxmlformats.org/officeDocument/2006/relationships/image" Target="../media/image389.jpeg"/><Relationship Id="rId28" Type="http://schemas.openxmlformats.org/officeDocument/2006/relationships/image" Target="../media/image394.jpeg"/><Relationship Id="rId36" Type="http://schemas.openxmlformats.org/officeDocument/2006/relationships/image" Target="../media/image402.jpeg"/><Relationship Id="rId10" Type="http://schemas.openxmlformats.org/officeDocument/2006/relationships/image" Target="../media/image376.jpeg"/><Relationship Id="rId19" Type="http://schemas.openxmlformats.org/officeDocument/2006/relationships/image" Target="../media/image385.jpeg"/><Relationship Id="rId31" Type="http://schemas.openxmlformats.org/officeDocument/2006/relationships/image" Target="../media/image397.jpeg"/><Relationship Id="rId4" Type="http://schemas.openxmlformats.org/officeDocument/2006/relationships/image" Target="../media/image370.jpeg"/><Relationship Id="rId9" Type="http://schemas.openxmlformats.org/officeDocument/2006/relationships/image" Target="../media/image375.jpeg"/><Relationship Id="rId14" Type="http://schemas.openxmlformats.org/officeDocument/2006/relationships/image" Target="../media/image380.jpeg"/><Relationship Id="rId22" Type="http://schemas.openxmlformats.org/officeDocument/2006/relationships/image" Target="../media/image388.jpeg"/><Relationship Id="rId27" Type="http://schemas.openxmlformats.org/officeDocument/2006/relationships/image" Target="../media/image393.jpeg"/><Relationship Id="rId30" Type="http://schemas.openxmlformats.org/officeDocument/2006/relationships/image" Target="../media/image396.jpeg"/><Relationship Id="rId35" Type="http://schemas.openxmlformats.org/officeDocument/2006/relationships/image" Target="../media/image401.jpeg"/><Relationship Id="rId43" Type="http://schemas.openxmlformats.org/officeDocument/2006/relationships/image" Target="../media/image409.jpeg"/></Relationships>
</file>

<file path=xl/drawings/_rels/drawing9.xml.rels><?xml version="1.0" encoding="UTF-8" standalone="yes"?>
<Relationships xmlns="http://schemas.openxmlformats.org/package/2006/relationships"><Relationship Id="rId26" Type="http://schemas.openxmlformats.org/officeDocument/2006/relationships/image" Target="../media/image435.jpeg"/><Relationship Id="rId21" Type="http://schemas.openxmlformats.org/officeDocument/2006/relationships/image" Target="../media/image430.jpeg"/><Relationship Id="rId42" Type="http://schemas.openxmlformats.org/officeDocument/2006/relationships/image" Target="../media/image451.jpeg"/><Relationship Id="rId47" Type="http://schemas.openxmlformats.org/officeDocument/2006/relationships/image" Target="../media/image456.jpeg"/><Relationship Id="rId63" Type="http://schemas.openxmlformats.org/officeDocument/2006/relationships/image" Target="../media/image472.jpeg"/><Relationship Id="rId68" Type="http://schemas.openxmlformats.org/officeDocument/2006/relationships/image" Target="../media/image477.jpeg"/><Relationship Id="rId84" Type="http://schemas.openxmlformats.org/officeDocument/2006/relationships/image" Target="../media/image493.jpeg"/><Relationship Id="rId89" Type="http://schemas.openxmlformats.org/officeDocument/2006/relationships/image" Target="../media/image498.jpeg"/><Relationship Id="rId7" Type="http://schemas.openxmlformats.org/officeDocument/2006/relationships/image" Target="../media/image416.jpeg"/><Relationship Id="rId71" Type="http://schemas.openxmlformats.org/officeDocument/2006/relationships/image" Target="../media/image480.jpeg"/><Relationship Id="rId92" Type="http://schemas.openxmlformats.org/officeDocument/2006/relationships/image" Target="../media/image501.jpeg"/><Relationship Id="rId2" Type="http://schemas.openxmlformats.org/officeDocument/2006/relationships/image" Target="../media/image411.jpeg"/><Relationship Id="rId16" Type="http://schemas.openxmlformats.org/officeDocument/2006/relationships/image" Target="../media/image425.jpeg"/><Relationship Id="rId29" Type="http://schemas.openxmlformats.org/officeDocument/2006/relationships/image" Target="../media/image438.jpeg"/><Relationship Id="rId107" Type="http://schemas.openxmlformats.org/officeDocument/2006/relationships/image" Target="../media/image516.jpeg"/><Relationship Id="rId11" Type="http://schemas.openxmlformats.org/officeDocument/2006/relationships/image" Target="../media/image420.jpeg"/><Relationship Id="rId24" Type="http://schemas.openxmlformats.org/officeDocument/2006/relationships/image" Target="../media/image433.jpeg"/><Relationship Id="rId32" Type="http://schemas.openxmlformats.org/officeDocument/2006/relationships/image" Target="../media/image441.jpeg"/><Relationship Id="rId37" Type="http://schemas.openxmlformats.org/officeDocument/2006/relationships/image" Target="../media/image446.jpeg"/><Relationship Id="rId40" Type="http://schemas.openxmlformats.org/officeDocument/2006/relationships/image" Target="../media/image449.jpeg"/><Relationship Id="rId45" Type="http://schemas.openxmlformats.org/officeDocument/2006/relationships/image" Target="../media/image454.jpeg"/><Relationship Id="rId53" Type="http://schemas.openxmlformats.org/officeDocument/2006/relationships/image" Target="../media/image462.jpeg"/><Relationship Id="rId58" Type="http://schemas.openxmlformats.org/officeDocument/2006/relationships/image" Target="../media/image467.jpeg"/><Relationship Id="rId66" Type="http://schemas.openxmlformats.org/officeDocument/2006/relationships/image" Target="../media/image475.jpeg"/><Relationship Id="rId74" Type="http://schemas.openxmlformats.org/officeDocument/2006/relationships/image" Target="../media/image483.jpeg"/><Relationship Id="rId79" Type="http://schemas.openxmlformats.org/officeDocument/2006/relationships/image" Target="../media/image488.jpeg"/><Relationship Id="rId87" Type="http://schemas.openxmlformats.org/officeDocument/2006/relationships/image" Target="../media/image496.jpeg"/><Relationship Id="rId102" Type="http://schemas.openxmlformats.org/officeDocument/2006/relationships/image" Target="../media/image511.jpeg"/><Relationship Id="rId5" Type="http://schemas.openxmlformats.org/officeDocument/2006/relationships/image" Target="../media/image414.jpeg"/><Relationship Id="rId61" Type="http://schemas.openxmlformats.org/officeDocument/2006/relationships/image" Target="../media/image470.jpeg"/><Relationship Id="rId82" Type="http://schemas.openxmlformats.org/officeDocument/2006/relationships/image" Target="../media/image491.jpeg"/><Relationship Id="rId90" Type="http://schemas.openxmlformats.org/officeDocument/2006/relationships/image" Target="../media/image499.jpeg"/><Relationship Id="rId95" Type="http://schemas.openxmlformats.org/officeDocument/2006/relationships/image" Target="../media/image504.jpeg"/><Relationship Id="rId19" Type="http://schemas.openxmlformats.org/officeDocument/2006/relationships/image" Target="../media/image428.jpeg"/><Relationship Id="rId14" Type="http://schemas.openxmlformats.org/officeDocument/2006/relationships/image" Target="../media/image423.jpeg"/><Relationship Id="rId22" Type="http://schemas.openxmlformats.org/officeDocument/2006/relationships/image" Target="../media/image431.jpeg"/><Relationship Id="rId27" Type="http://schemas.openxmlformats.org/officeDocument/2006/relationships/image" Target="../media/image436.jpeg"/><Relationship Id="rId30" Type="http://schemas.openxmlformats.org/officeDocument/2006/relationships/image" Target="../media/image439.jpeg"/><Relationship Id="rId35" Type="http://schemas.openxmlformats.org/officeDocument/2006/relationships/image" Target="../media/image444.jpeg"/><Relationship Id="rId43" Type="http://schemas.openxmlformats.org/officeDocument/2006/relationships/image" Target="../media/image452.jpeg"/><Relationship Id="rId48" Type="http://schemas.openxmlformats.org/officeDocument/2006/relationships/image" Target="../media/image457.jpeg"/><Relationship Id="rId56" Type="http://schemas.openxmlformats.org/officeDocument/2006/relationships/image" Target="../media/image465.jpeg"/><Relationship Id="rId64" Type="http://schemas.openxmlformats.org/officeDocument/2006/relationships/image" Target="../media/image473.jpeg"/><Relationship Id="rId69" Type="http://schemas.openxmlformats.org/officeDocument/2006/relationships/image" Target="../media/image478.jpeg"/><Relationship Id="rId77" Type="http://schemas.openxmlformats.org/officeDocument/2006/relationships/image" Target="../media/image486.jpeg"/><Relationship Id="rId100" Type="http://schemas.openxmlformats.org/officeDocument/2006/relationships/image" Target="../media/image509.jpeg"/><Relationship Id="rId105" Type="http://schemas.openxmlformats.org/officeDocument/2006/relationships/image" Target="../media/image514.jpeg"/><Relationship Id="rId8" Type="http://schemas.openxmlformats.org/officeDocument/2006/relationships/image" Target="../media/image417.jpeg"/><Relationship Id="rId51" Type="http://schemas.openxmlformats.org/officeDocument/2006/relationships/image" Target="../media/image460.jpeg"/><Relationship Id="rId72" Type="http://schemas.openxmlformats.org/officeDocument/2006/relationships/image" Target="../media/image481.jpeg"/><Relationship Id="rId80" Type="http://schemas.openxmlformats.org/officeDocument/2006/relationships/image" Target="../media/image489.jpeg"/><Relationship Id="rId85" Type="http://schemas.openxmlformats.org/officeDocument/2006/relationships/image" Target="../media/image494.jpeg"/><Relationship Id="rId93" Type="http://schemas.openxmlformats.org/officeDocument/2006/relationships/image" Target="../media/image502.jpeg"/><Relationship Id="rId98" Type="http://schemas.openxmlformats.org/officeDocument/2006/relationships/image" Target="../media/image507.jpeg"/><Relationship Id="rId3" Type="http://schemas.openxmlformats.org/officeDocument/2006/relationships/image" Target="../media/image412.jpeg"/><Relationship Id="rId12" Type="http://schemas.openxmlformats.org/officeDocument/2006/relationships/image" Target="../media/image421.jpeg"/><Relationship Id="rId17" Type="http://schemas.openxmlformats.org/officeDocument/2006/relationships/image" Target="../media/image426.jpeg"/><Relationship Id="rId25" Type="http://schemas.openxmlformats.org/officeDocument/2006/relationships/image" Target="../media/image434.jpeg"/><Relationship Id="rId33" Type="http://schemas.openxmlformats.org/officeDocument/2006/relationships/image" Target="../media/image442.jpeg"/><Relationship Id="rId38" Type="http://schemas.openxmlformats.org/officeDocument/2006/relationships/image" Target="../media/image447.jpeg"/><Relationship Id="rId46" Type="http://schemas.openxmlformats.org/officeDocument/2006/relationships/image" Target="../media/image455.jpeg"/><Relationship Id="rId59" Type="http://schemas.openxmlformats.org/officeDocument/2006/relationships/image" Target="../media/image468.jpeg"/><Relationship Id="rId67" Type="http://schemas.openxmlformats.org/officeDocument/2006/relationships/image" Target="../media/image476.jpeg"/><Relationship Id="rId103" Type="http://schemas.openxmlformats.org/officeDocument/2006/relationships/image" Target="../media/image512.jpeg"/><Relationship Id="rId108" Type="http://schemas.openxmlformats.org/officeDocument/2006/relationships/image" Target="../media/image517.jpeg"/><Relationship Id="rId20" Type="http://schemas.openxmlformats.org/officeDocument/2006/relationships/image" Target="../media/image429.jpeg"/><Relationship Id="rId41" Type="http://schemas.openxmlformats.org/officeDocument/2006/relationships/image" Target="../media/image450.jpeg"/><Relationship Id="rId54" Type="http://schemas.openxmlformats.org/officeDocument/2006/relationships/image" Target="../media/image463.jpeg"/><Relationship Id="rId62" Type="http://schemas.openxmlformats.org/officeDocument/2006/relationships/image" Target="../media/image471.jpeg"/><Relationship Id="rId70" Type="http://schemas.openxmlformats.org/officeDocument/2006/relationships/image" Target="../media/image479.jpeg"/><Relationship Id="rId75" Type="http://schemas.openxmlformats.org/officeDocument/2006/relationships/image" Target="../media/image484.jpeg"/><Relationship Id="rId83" Type="http://schemas.openxmlformats.org/officeDocument/2006/relationships/image" Target="../media/image492.jpeg"/><Relationship Id="rId88" Type="http://schemas.openxmlformats.org/officeDocument/2006/relationships/image" Target="../media/image497.jpeg"/><Relationship Id="rId91" Type="http://schemas.openxmlformats.org/officeDocument/2006/relationships/image" Target="../media/image500.jpeg"/><Relationship Id="rId96" Type="http://schemas.openxmlformats.org/officeDocument/2006/relationships/image" Target="../media/image505.jpeg"/><Relationship Id="rId1" Type="http://schemas.openxmlformats.org/officeDocument/2006/relationships/image" Target="../media/image410.jpeg"/><Relationship Id="rId6" Type="http://schemas.openxmlformats.org/officeDocument/2006/relationships/image" Target="../media/image415.jpeg"/><Relationship Id="rId15" Type="http://schemas.openxmlformats.org/officeDocument/2006/relationships/image" Target="../media/image424.jpeg"/><Relationship Id="rId23" Type="http://schemas.openxmlformats.org/officeDocument/2006/relationships/image" Target="../media/image432.jpeg"/><Relationship Id="rId28" Type="http://schemas.openxmlformats.org/officeDocument/2006/relationships/image" Target="../media/image437.jpeg"/><Relationship Id="rId36" Type="http://schemas.openxmlformats.org/officeDocument/2006/relationships/image" Target="../media/image445.jpeg"/><Relationship Id="rId49" Type="http://schemas.openxmlformats.org/officeDocument/2006/relationships/image" Target="../media/image458.jpeg"/><Relationship Id="rId57" Type="http://schemas.openxmlformats.org/officeDocument/2006/relationships/image" Target="../media/image466.jpeg"/><Relationship Id="rId106" Type="http://schemas.openxmlformats.org/officeDocument/2006/relationships/image" Target="../media/image515.jpeg"/><Relationship Id="rId10" Type="http://schemas.openxmlformats.org/officeDocument/2006/relationships/image" Target="../media/image419.jpeg"/><Relationship Id="rId31" Type="http://schemas.openxmlformats.org/officeDocument/2006/relationships/image" Target="../media/image440.jpeg"/><Relationship Id="rId44" Type="http://schemas.openxmlformats.org/officeDocument/2006/relationships/image" Target="../media/image453.jpeg"/><Relationship Id="rId52" Type="http://schemas.openxmlformats.org/officeDocument/2006/relationships/image" Target="../media/image461.jpeg"/><Relationship Id="rId60" Type="http://schemas.openxmlformats.org/officeDocument/2006/relationships/image" Target="../media/image469.jpeg"/><Relationship Id="rId65" Type="http://schemas.openxmlformats.org/officeDocument/2006/relationships/image" Target="../media/image474.jpeg"/><Relationship Id="rId73" Type="http://schemas.openxmlformats.org/officeDocument/2006/relationships/image" Target="../media/image482.jpeg"/><Relationship Id="rId78" Type="http://schemas.openxmlformats.org/officeDocument/2006/relationships/image" Target="../media/image487.jpeg"/><Relationship Id="rId81" Type="http://schemas.openxmlformats.org/officeDocument/2006/relationships/image" Target="../media/image490.jpeg"/><Relationship Id="rId86" Type="http://schemas.openxmlformats.org/officeDocument/2006/relationships/image" Target="../media/image495.jpeg"/><Relationship Id="rId94" Type="http://schemas.openxmlformats.org/officeDocument/2006/relationships/image" Target="../media/image503.jpeg"/><Relationship Id="rId99" Type="http://schemas.openxmlformats.org/officeDocument/2006/relationships/image" Target="../media/image508.jpeg"/><Relationship Id="rId101" Type="http://schemas.openxmlformats.org/officeDocument/2006/relationships/image" Target="../media/image510.jpeg"/><Relationship Id="rId4" Type="http://schemas.openxmlformats.org/officeDocument/2006/relationships/image" Target="../media/image413.jpeg"/><Relationship Id="rId9" Type="http://schemas.openxmlformats.org/officeDocument/2006/relationships/image" Target="../media/image418.jpeg"/><Relationship Id="rId13" Type="http://schemas.openxmlformats.org/officeDocument/2006/relationships/image" Target="../media/image422.jpeg"/><Relationship Id="rId18" Type="http://schemas.openxmlformats.org/officeDocument/2006/relationships/image" Target="../media/image427.jpeg"/><Relationship Id="rId39" Type="http://schemas.openxmlformats.org/officeDocument/2006/relationships/image" Target="../media/image448.jpeg"/><Relationship Id="rId34" Type="http://schemas.openxmlformats.org/officeDocument/2006/relationships/image" Target="../media/image443.jpeg"/><Relationship Id="rId50" Type="http://schemas.openxmlformats.org/officeDocument/2006/relationships/image" Target="../media/image459.jpeg"/><Relationship Id="rId55" Type="http://schemas.openxmlformats.org/officeDocument/2006/relationships/image" Target="../media/image464.jpeg"/><Relationship Id="rId76" Type="http://schemas.openxmlformats.org/officeDocument/2006/relationships/image" Target="../media/image485.jpeg"/><Relationship Id="rId97" Type="http://schemas.openxmlformats.org/officeDocument/2006/relationships/image" Target="../media/image506.jpeg"/><Relationship Id="rId104" Type="http://schemas.openxmlformats.org/officeDocument/2006/relationships/image" Target="../media/image513.jpeg"/></Relationships>
</file>

<file path=xl/drawings/_rels/drawing10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30.jpeg"/><Relationship Id="rId18" Type="http://schemas.openxmlformats.org/officeDocument/2006/relationships/image" Target="../media/image535.jpeg"/><Relationship Id="rId26" Type="http://schemas.openxmlformats.org/officeDocument/2006/relationships/image" Target="../media/image543.jpeg"/><Relationship Id="rId39" Type="http://schemas.openxmlformats.org/officeDocument/2006/relationships/image" Target="../media/image556.jpeg"/><Relationship Id="rId21" Type="http://schemas.openxmlformats.org/officeDocument/2006/relationships/image" Target="../media/image538.jpeg"/><Relationship Id="rId34" Type="http://schemas.openxmlformats.org/officeDocument/2006/relationships/image" Target="../media/image551.jpeg"/><Relationship Id="rId42" Type="http://schemas.openxmlformats.org/officeDocument/2006/relationships/image" Target="../media/image559.jpeg"/><Relationship Id="rId47" Type="http://schemas.openxmlformats.org/officeDocument/2006/relationships/image" Target="../media/image564.jpeg"/><Relationship Id="rId50" Type="http://schemas.openxmlformats.org/officeDocument/2006/relationships/image" Target="../media/image567.jpeg"/><Relationship Id="rId55" Type="http://schemas.openxmlformats.org/officeDocument/2006/relationships/image" Target="../media/image572.jpeg"/><Relationship Id="rId63" Type="http://schemas.openxmlformats.org/officeDocument/2006/relationships/image" Target="../media/image580.jpeg"/><Relationship Id="rId68" Type="http://schemas.openxmlformats.org/officeDocument/2006/relationships/image" Target="../media/image585.jpeg"/><Relationship Id="rId76" Type="http://schemas.openxmlformats.org/officeDocument/2006/relationships/image" Target="../media/image593.jpeg"/><Relationship Id="rId7" Type="http://schemas.openxmlformats.org/officeDocument/2006/relationships/image" Target="../media/image524.jpeg"/><Relationship Id="rId71" Type="http://schemas.openxmlformats.org/officeDocument/2006/relationships/image" Target="../media/image588.jpeg"/><Relationship Id="rId2" Type="http://schemas.openxmlformats.org/officeDocument/2006/relationships/image" Target="../media/image519.jpeg"/><Relationship Id="rId16" Type="http://schemas.openxmlformats.org/officeDocument/2006/relationships/image" Target="../media/image533.jpeg"/><Relationship Id="rId29" Type="http://schemas.openxmlformats.org/officeDocument/2006/relationships/image" Target="../media/image546.jpeg"/><Relationship Id="rId11" Type="http://schemas.openxmlformats.org/officeDocument/2006/relationships/image" Target="../media/image528.jpeg"/><Relationship Id="rId24" Type="http://schemas.openxmlformats.org/officeDocument/2006/relationships/image" Target="../media/image541.jpeg"/><Relationship Id="rId32" Type="http://schemas.openxmlformats.org/officeDocument/2006/relationships/image" Target="../media/image549.jpeg"/><Relationship Id="rId37" Type="http://schemas.openxmlformats.org/officeDocument/2006/relationships/image" Target="../media/image554.jpeg"/><Relationship Id="rId40" Type="http://schemas.openxmlformats.org/officeDocument/2006/relationships/image" Target="../media/image557.jpeg"/><Relationship Id="rId45" Type="http://schemas.openxmlformats.org/officeDocument/2006/relationships/image" Target="../media/image562.jpeg"/><Relationship Id="rId53" Type="http://schemas.openxmlformats.org/officeDocument/2006/relationships/image" Target="../media/image570.jpeg"/><Relationship Id="rId58" Type="http://schemas.openxmlformats.org/officeDocument/2006/relationships/image" Target="../media/image575.jpeg"/><Relationship Id="rId66" Type="http://schemas.openxmlformats.org/officeDocument/2006/relationships/image" Target="../media/image583.jpeg"/><Relationship Id="rId74" Type="http://schemas.openxmlformats.org/officeDocument/2006/relationships/image" Target="../media/image591.jpeg"/><Relationship Id="rId79" Type="http://schemas.openxmlformats.org/officeDocument/2006/relationships/image" Target="../media/image596.jpeg"/><Relationship Id="rId5" Type="http://schemas.openxmlformats.org/officeDocument/2006/relationships/image" Target="../media/image522.jpeg"/><Relationship Id="rId61" Type="http://schemas.openxmlformats.org/officeDocument/2006/relationships/image" Target="../media/image578.jpeg"/><Relationship Id="rId10" Type="http://schemas.openxmlformats.org/officeDocument/2006/relationships/image" Target="../media/image527.jpeg"/><Relationship Id="rId19" Type="http://schemas.openxmlformats.org/officeDocument/2006/relationships/image" Target="../media/image536.jpeg"/><Relationship Id="rId31" Type="http://schemas.openxmlformats.org/officeDocument/2006/relationships/image" Target="../media/image548.jpeg"/><Relationship Id="rId44" Type="http://schemas.openxmlformats.org/officeDocument/2006/relationships/image" Target="../media/image561.jpeg"/><Relationship Id="rId52" Type="http://schemas.openxmlformats.org/officeDocument/2006/relationships/image" Target="../media/image569.jpeg"/><Relationship Id="rId60" Type="http://schemas.openxmlformats.org/officeDocument/2006/relationships/image" Target="../media/image577.jpeg"/><Relationship Id="rId65" Type="http://schemas.openxmlformats.org/officeDocument/2006/relationships/image" Target="../media/image582.jpeg"/><Relationship Id="rId73" Type="http://schemas.openxmlformats.org/officeDocument/2006/relationships/image" Target="../media/image590.jpeg"/><Relationship Id="rId78" Type="http://schemas.openxmlformats.org/officeDocument/2006/relationships/image" Target="../media/image595.jpeg"/><Relationship Id="rId4" Type="http://schemas.openxmlformats.org/officeDocument/2006/relationships/image" Target="../media/image521.jpeg"/><Relationship Id="rId9" Type="http://schemas.openxmlformats.org/officeDocument/2006/relationships/image" Target="../media/image526.jpeg"/><Relationship Id="rId14" Type="http://schemas.openxmlformats.org/officeDocument/2006/relationships/image" Target="../media/image531.jpeg"/><Relationship Id="rId22" Type="http://schemas.openxmlformats.org/officeDocument/2006/relationships/image" Target="../media/image539.jpeg"/><Relationship Id="rId27" Type="http://schemas.openxmlformats.org/officeDocument/2006/relationships/image" Target="../media/image544.jpeg"/><Relationship Id="rId30" Type="http://schemas.openxmlformats.org/officeDocument/2006/relationships/image" Target="../media/image547.jpeg"/><Relationship Id="rId35" Type="http://schemas.openxmlformats.org/officeDocument/2006/relationships/image" Target="../media/image552.jpeg"/><Relationship Id="rId43" Type="http://schemas.openxmlformats.org/officeDocument/2006/relationships/image" Target="../media/image560.jpeg"/><Relationship Id="rId48" Type="http://schemas.openxmlformats.org/officeDocument/2006/relationships/image" Target="../media/image565.jpeg"/><Relationship Id="rId56" Type="http://schemas.openxmlformats.org/officeDocument/2006/relationships/image" Target="../media/image573.jpeg"/><Relationship Id="rId64" Type="http://schemas.openxmlformats.org/officeDocument/2006/relationships/image" Target="../media/image581.jpeg"/><Relationship Id="rId69" Type="http://schemas.openxmlformats.org/officeDocument/2006/relationships/image" Target="../media/image586.jpeg"/><Relationship Id="rId77" Type="http://schemas.openxmlformats.org/officeDocument/2006/relationships/image" Target="../media/image594.jpeg"/><Relationship Id="rId8" Type="http://schemas.openxmlformats.org/officeDocument/2006/relationships/image" Target="../media/image525.jpeg"/><Relationship Id="rId51" Type="http://schemas.openxmlformats.org/officeDocument/2006/relationships/image" Target="../media/image568.jpeg"/><Relationship Id="rId72" Type="http://schemas.openxmlformats.org/officeDocument/2006/relationships/image" Target="../media/image589.jpeg"/><Relationship Id="rId80" Type="http://schemas.openxmlformats.org/officeDocument/2006/relationships/image" Target="../media/image597.jpeg"/><Relationship Id="rId3" Type="http://schemas.openxmlformats.org/officeDocument/2006/relationships/image" Target="../media/image520.jpeg"/><Relationship Id="rId12" Type="http://schemas.openxmlformats.org/officeDocument/2006/relationships/image" Target="../media/image529.jpeg"/><Relationship Id="rId17" Type="http://schemas.openxmlformats.org/officeDocument/2006/relationships/image" Target="../media/image534.jpeg"/><Relationship Id="rId25" Type="http://schemas.openxmlformats.org/officeDocument/2006/relationships/image" Target="../media/image542.jpeg"/><Relationship Id="rId33" Type="http://schemas.openxmlformats.org/officeDocument/2006/relationships/image" Target="../media/image550.jpeg"/><Relationship Id="rId38" Type="http://schemas.openxmlformats.org/officeDocument/2006/relationships/image" Target="../media/image555.jpeg"/><Relationship Id="rId46" Type="http://schemas.openxmlformats.org/officeDocument/2006/relationships/image" Target="../media/image563.jpeg"/><Relationship Id="rId59" Type="http://schemas.openxmlformats.org/officeDocument/2006/relationships/image" Target="../media/image576.jpeg"/><Relationship Id="rId67" Type="http://schemas.openxmlformats.org/officeDocument/2006/relationships/image" Target="../media/image584.jpeg"/><Relationship Id="rId20" Type="http://schemas.openxmlformats.org/officeDocument/2006/relationships/image" Target="../media/image537.jpeg"/><Relationship Id="rId41" Type="http://schemas.openxmlformats.org/officeDocument/2006/relationships/image" Target="../media/image558.jpeg"/><Relationship Id="rId54" Type="http://schemas.openxmlformats.org/officeDocument/2006/relationships/image" Target="../media/image571.jpeg"/><Relationship Id="rId62" Type="http://schemas.openxmlformats.org/officeDocument/2006/relationships/image" Target="../media/image579.jpeg"/><Relationship Id="rId70" Type="http://schemas.openxmlformats.org/officeDocument/2006/relationships/image" Target="../media/image587.jpeg"/><Relationship Id="rId75" Type="http://schemas.openxmlformats.org/officeDocument/2006/relationships/image" Target="../media/image592.jpeg"/><Relationship Id="rId1" Type="http://schemas.openxmlformats.org/officeDocument/2006/relationships/image" Target="../media/image518.jpeg"/><Relationship Id="rId6" Type="http://schemas.openxmlformats.org/officeDocument/2006/relationships/image" Target="../media/image523.jpeg"/><Relationship Id="rId15" Type="http://schemas.openxmlformats.org/officeDocument/2006/relationships/image" Target="../media/image532.jpeg"/><Relationship Id="rId23" Type="http://schemas.openxmlformats.org/officeDocument/2006/relationships/image" Target="../media/image540.jpeg"/><Relationship Id="rId28" Type="http://schemas.openxmlformats.org/officeDocument/2006/relationships/image" Target="../media/image545.jpeg"/><Relationship Id="rId36" Type="http://schemas.openxmlformats.org/officeDocument/2006/relationships/image" Target="../media/image553.jpeg"/><Relationship Id="rId49" Type="http://schemas.openxmlformats.org/officeDocument/2006/relationships/image" Target="../media/image566.jpeg"/><Relationship Id="rId57" Type="http://schemas.openxmlformats.org/officeDocument/2006/relationships/image" Target="../media/image574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00.jpeg"/><Relationship Id="rId2" Type="http://schemas.openxmlformats.org/officeDocument/2006/relationships/image" Target="../media/image599.jpeg"/><Relationship Id="rId1" Type="http://schemas.openxmlformats.org/officeDocument/2006/relationships/image" Target="../media/image59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54</xdr:row>
      <xdr:rowOff>28575</xdr:rowOff>
    </xdr:from>
    <xdr:to>
      <xdr:col>1</xdr:col>
      <xdr:colOff>1743075</xdr:colOff>
      <xdr:row>54</xdr:row>
      <xdr:rowOff>1752600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46208750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55</xdr:row>
      <xdr:rowOff>38100</xdr:rowOff>
    </xdr:from>
    <xdr:to>
      <xdr:col>1</xdr:col>
      <xdr:colOff>1733550</xdr:colOff>
      <xdr:row>55</xdr:row>
      <xdr:rowOff>1724025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48142325"/>
          <a:ext cx="16859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56</xdr:row>
      <xdr:rowOff>47625</xdr:rowOff>
    </xdr:from>
    <xdr:to>
      <xdr:col>1</xdr:col>
      <xdr:colOff>1743075</xdr:colOff>
      <xdr:row>56</xdr:row>
      <xdr:rowOff>1724025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149999700"/>
          <a:ext cx="16764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57</xdr:row>
      <xdr:rowOff>47625</xdr:rowOff>
    </xdr:from>
    <xdr:to>
      <xdr:col>1</xdr:col>
      <xdr:colOff>1743075</xdr:colOff>
      <xdr:row>57</xdr:row>
      <xdr:rowOff>1762125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155467050"/>
          <a:ext cx="1714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58</xdr:row>
      <xdr:rowOff>38100</xdr:rowOff>
    </xdr:from>
    <xdr:to>
      <xdr:col>1</xdr:col>
      <xdr:colOff>1743075</xdr:colOff>
      <xdr:row>58</xdr:row>
      <xdr:rowOff>1762125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57295850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59</xdr:row>
      <xdr:rowOff>47625</xdr:rowOff>
    </xdr:from>
    <xdr:to>
      <xdr:col>1</xdr:col>
      <xdr:colOff>1743075</xdr:colOff>
      <xdr:row>59</xdr:row>
      <xdr:rowOff>1800225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59219900"/>
          <a:ext cx="17526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60</xdr:row>
      <xdr:rowOff>47625</xdr:rowOff>
    </xdr:from>
    <xdr:to>
      <xdr:col>1</xdr:col>
      <xdr:colOff>1743075</xdr:colOff>
      <xdr:row>60</xdr:row>
      <xdr:rowOff>1762125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161163000"/>
          <a:ext cx="1714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61</xdr:row>
      <xdr:rowOff>28575</xdr:rowOff>
    </xdr:from>
    <xdr:to>
      <xdr:col>1</xdr:col>
      <xdr:colOff>1743075</xdr:colOff>
      <xdr:row>61</xdr:row>
      <xdr:rowOff>1781175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64839650"/>
          <a:ext cx="17526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62</xdr:row>
      <xdr:rowOff>47625</xdr:rowOff>
    </xdr:from>
    <xdr:to>
      <xdr:col>1</xdr:col>
      <xdr:colOff>1733550</xdr:colOff>
      <xdr:row>62</xdr:row>
      <xdr:rowOff>1762125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68497250"/>
          <a:ext cx="1714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51</xdr:row>
      <xdr:rowOff>19050</xdr:rowOff>
    </xdr:from>
    <xdr:to>
      <xdr:col>1</xdr:col>
      <xdr:colOff>1743075</xdr:colOff>
      <xdr:row>51</xdr:row>
      <xdr:rowOff>1762125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38750675"/>
          <a:ext cx="17430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52</xdr:row>
      <xdr:rowOff>28575</xdr:rowOff>
    </xdr:from>
    <xdr:to>
      <xdr:col>1</xdr:col>
      <xdr:colOff>1743075</xdr:colOff>
      <xdr:row>52</xdr:row>
      <xdr:rowOff>1790700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40569950"/>
          <a:ext cx="176212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53</xdr:row>
      <xdr:rowOff>19050</xdr:rowOff>
    </xdr:from>
    <xdr:to>
      <xdr:col>1</xdr:col>
      <xdr:colOff>1743075</xdr:colOff>
      <xdr:row>53</xdr:row>
      <xdr:rowOff>1771650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142379700"/>
          <a:ext cx="17526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48</xdr:row>
      <xdr:rowOff>47625</xdr:rowOff>
    </xdr:from>
    <xdr:to>
      <xdr:col>1</xdr:col>
      <xdr:colOff>1743075</xdr:colOff>
      <xdr:row>48</xdr:row>
      <xdr:rowOff>1781175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33140450"/>
          <a:ext cx="17335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49</xdr:row>
      <xdr:rowOff>38100</xdr:rowOff>
    </xdr:from>
    <xdr:to>
      <xdr:col>1</xdr:col>
      <xdr:colOff>1743075</xdr:colOff>
      <xdr:row>49</xdr:row>
      <xdr:rowOff>1781175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135054975"/>
          <a:ext cx="17430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50</xdr:row>
      <xdr:rowOff>95250</xdr:rowOff>
    </xdr:from>
    <xdr:to>
      <xdr:col>1</xdr:col>
      <xdr:colOff>1743075</xdr:colOff>
      <xdr:row>50</xdr:row>
      <xdr:rowOff>1790700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137007600"/>
          <a:ext cx="16954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45</xdr:row>
      <xdr:rowOff>28575</xdr:rowOff>
    </xdr:from>
    <xdr:to>
      <xdr:col>1</xdr:col>
      <xdr:colOff>1743075</xdr:colOff>
      <xdr:row>45</xdr:row>
      <xdr:rowOff>1752600</xdr:rowOff>
    </xdr:to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125891925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46</xdr:row>
      <xdr:rowOff>47625</xdr:rowOff>
    </xdr:from>
    <xdr:to>
      <xdr:col>1</xdr:col>
      <xdr:colOff>1743075</xdr:colOff>
      <xdr:row>46</xdr:row>
      <xdr:rowOff>1752600</xdr:rowOff>
    </xdr:to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129501900"/>
          <a:ext cx="17049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47</xdr:row>
      <xdr:rowOff>19050</xdr:rowOff>
    </xdr:from>
    <xdr:to>
      <xdr:col>1</xdr:col>
      <xdr:colOff>1743075</xdr:colOff>
      <xdr:row>47</xdr:row>
      <xdr:rowOff>1743075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131292600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44</xdr:row>
      <xdr:rowOff>47625</xdr:rowOff>
    </xdr:from>
    <xdr:to>
      <xdr:col>1</xdr:col>
      <xdr:colOff>1743075</xdr:colOff>
      <xdr:row>44</xdr:row>
      <xdr:rowOff>1771650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22329575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20</xdr:row>
      <xdr:rowOff>19050</xdr:rowOff>
    </xdr:from>
    <xdr:to>
      <xdr:col>1</xdr:col>
      <xdr:colOff>1743075</xdr:colOff>
      <xdr:row>21</xdr:row>
      <xdr:rowOff>0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51044475"/>
          <a:ext cx="17526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42</xdr:row>
      <xdr:rowOff>28575</xdr:rowOff>
    </xdr:from>
    <xdr:to>
      <xdr:col>1</xdr:col>
      <xdr:colOff>1743075</xdr:colOff>
      <xdr:row>42</xdr:row>
      <xdr:rowOff>1771650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6890800"/>
          <a:ext cx="17430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43</xdr:row>
      <xdr:rowOff>9525</xdr:rowOff>
    </xdr:from>
    <xdr:to>
      <xdr:col>1</xdr:col>
      <xdr:colOff>1743075</xdr:colOff>
      <xdr:row>43</xdr:row>
      <xdr:rowOff>1724025</xdr:rowOff>
    </xdr:to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118652925"/>
          <a:ext cx="1714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39</xdr:row>
      <xdr:rowOff>19050</xdr:rowOff>
    </xdr:from>
    <xdr:to>
      <xdr:col>1</xdr:col>
      <xdr:colOff>1743075</xdr:colOff>
      <xdr:row>40</xdr:row>
      <xdr:rowOff>0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104117775"/>
          <a:ext cx="17716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40</xdr:row>
      <xdr:rowOff>38100</xdr:rowOff>
    </xdr:from>
    <xdr:to>
      <xdr:col>1</xdr:col>
      <xdr:colOff>1743075</xdr:colOff>
      <xdr:row>40</xdr:row>
      <xdr:rowOff>1790700</xdr:rowOff>
    </xdr:to>
    <xdr:pic>
      <xdr:nvPicPr>
        <xdr:cNvPr id="34" name="图片 33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05908475"/>
          <a:ext cx="17526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36</xdr:row>
      <xdr:rowOff>57150</xdr:rowOff>
    </xdr:from>
    <xdr:to>
      <xdr:col>1</xdr:col>
      <xdr:colOff>1743075</xdr:colOff>
      <xdr:row>37</xdr:row>
      <xdr:rowOff>0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95059500"/>
          <a:ext cx="177165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37</xdr:row>
      <xdr:rowOff>38100</xdr:rowOff>
    </xdr:from>
    <xdr:to>
      <xdr:col>1</xdr:col>
      <xdr:colOff>1743075</xdr:colOff>
      <xdr:row>37</xdr:row>
      <xdr:rowOff>1743075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00403025"/>
          <a:ext cx="17049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38</xdr:row>
      <xdr:rowOff>57150</xdr:rowOff>
    </xdr:from>
    <xdr:to>
      <xdr:col>1</xdr:col>
      <xdr:colOff>1743075</xdr:colOff>
      <xdr:row>38</xdr:row>
      <xdr:rowOff>1790700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102327075"/>
          <a:ext cx="17335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30</xdr:row>
      <xdr:rowOff>38100</xdr:rowOff>
    </xdr:from>
    <xdr:to>
      <xdr:col>1</xdr:col>
      <xdr:colOff>1743075</xdr:colOff>
      <xdr:row>30</xdr:row>
      <xdr:rowOff>1752600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71046975"/>
          <a:ext cx="1714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31</xdr:row>
      <xdr:rowOff>28575</xdr:rowOff>
    </xdr:from>
    <xdr:to>
      <xdr:col>1</xdr:col>
      <xdr:colOff>1743075</xdr:colOff>
      <xdr:row>31</xdr:row>
      <xdr:rowOff>1743075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74723625"/>
          <a:ext cx="1714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32</xdr:row>
      <xdr:rowOff>47625</xdr:rowOff>
    </xdr:from>
    <xdr:to>
      <xdr:col>1</xdr:col>
      <xdr:colOff>1743075</xdr:colOff>
      <xdr:row>32</xdr:row>
      <xdr:rowOff>1743075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78466950"/>
          <a:ext cx="16954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33</xdr:row>
      <xdr:rowOff>38100</xdr:rowOff>
    </xdr:from>
    <xdr:to>
      <xdr:col>1</xdr:col>
      <xdr:colOff>1743075</xdr:colOff>
      <xdr:row>33</xdr:row>
      <xdr:rowOff>1762125</xdr:rowOff>
    </xdr:to>
    <xdr:pic>
      <xdr:nvPicPr>
        <xdr:cNvPr id="50" name="图片 49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80324325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34</xdr:row>
      <xdr:rowOff>28575</xdr:rowOff>
    </xdr:from>
    <xdr:to>
      <xdr:col>1</xdr:col>
      <xdr:colOff>1743075</xdr:colOff>
      <xdr:row>34</xdr:row>
      <xdr:rowOff>1781175</xdr:rowOff>
    </xdr:to>
    <xdr:pic>
      <xdr:nvPicPr>
        <xdr:cNvPr id="51" name="图片 50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82210275"/>
          <a:ext cx="17526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35</xdr:row>
      <xdr:rowOff>28575</xdr:rowOff>
    </xdr:from>
    <xdr:to>
      <xdr:col>1</xdr:col>
      <xdr:colOff>1743075</xdr:colOff>
      <xdr:row>35</xdr:row>
      <xdr:rowOff>1762125</xdr:rowOff>
    </xdr:to>
    <xdr:pic>
      <xdr:nvPicPr>
        <xdr:cNvPr id="53" name="图片 52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85934550"/>
          <a:ext cx="17335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25</xdr:row>
      <xdr:rowOff>38100</xdr:rowOff>
    </xdr:from>
    <xdr:to>
      <xdr:col>1</xdr:col>
      <xdr:colOff>1743075</xdr:colOff>
      <xdr:row>25</xdr:row>
      <xdr:rowOff>1781175</xdr:rowOff>
    </xdr:to>
    <xdr:pic>
      <xdr:nvPicPr>
        <xdr:cNvPr id="57" name="图片 56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61941075"/>
          <a:ext cx="17430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26</xdr:row>
      <xdr:rowOff>38100</xdr:rowOff>
    </xdr:from>
    <xdr:to>
      <xdr:col>1</xdr:col>
      <xdr:colOff>1743075</xdr:colOff>
      <xdr:row>27</xdr:row>
      <xdr:rowOff>0</xdr:rowOff>
    </xdr:to>
    <xdr:pic>
      <xdr:nvPicPr>
        <xdr:cNvPr id="58" name="图片 57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63807975"/>
          <a:ext cx="17716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27</xdr:row>
      <xdr:rowOff>19050</xdr:rowOff>
    </xdr:from>
    <xdr:to>
      <xdr:col>1</xdr:col>
      <xdr:colOff>1743075</xdr:colOff>
      <xdr:row>27</xdr:row>
      <xdr:rowOff>1743075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65579625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28</xdr:row>
      <xdr:rowOff>57150</xdr:rowOff>
    </xdr:from>
    <xdr:to>
      <xdr:col>1</xdr:col>
      <xdr:colOff>1743075</xdr:colOff>
      <xdr:row>28</xdr:row>
      <xdr:rowOff>1800225</xdr:rowOff>
    </xdr:to>
    <xdr:pic>
      <xdr:nvPicPr>
        <xdr:cNvPr id="60" name="图片 59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67379850"/>
          <a:ext cx="17430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29</xdr:row>
      <xdr:rowOff>28575</xdr:rowOff>
    </xdr:from>
    <xdr:to>
      <xdr:col>1</xdr:col>
      <xdr:colOff>1743075</xdr:colOff>
      <xdr:row>29</xdr:row>
      <xdr:rowOff>1752600</xdr:rowOff>
    </xdr:to>
    <xdr:pic>
      <xdr:nvPicPr>
        <xdr:cNvPr id="61" name="图片 60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69180075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19</xdr:row>
      <xdr:rowOff>47625</xdr:rowOff>
    </xdr:from>
    <xdr:to>
      <xdr:col>1</xdr:col>
      <xdr:colOff>1743075</xdr:colOff>
      <xdr:row>20</xdr:row>
      <xdr:rowOff>0</xdr:rowOff>
    </xdr:to>
    <xdr:pic>
      <xdr:nvPicPr>
        <xdr:cNvPr id="62" name="图片 61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49301400"/>
          <a:ext cx="173355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20</xdr:row>
      <xdr:rowOff>38100</xdr:rowOff>
    </xdr:from>
    <xdr:to>
      <xdr:col>1</xdr:col>
      <xdr:colOff>1743075</xdr:colOff>
      <xdr:row>21</xdr:row>
      <xdr:rowOff>0</xdr:rowOff>
    </xdr:to>
    <xdr:pic>
      <xdr:nvPicPr>
        <xdr:cNvPr id="63" name="图片 62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51063525"/>
          <a:ext cx="1743075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21</xdr:row>
      <xdr:rowOff>47625</xdr:rowOff>
    </xdr:from>
    <xdr:to>
      <xdr:col>1</xdr:col>
      <xdr:colOff>1743075</xdr:colOff>
      <xdr:row>21</xdr:row>
      <xdr:rowOff>1771650</xdr:rowOff>
    </xdr:to>
    <xdr:pic>
      <xdr:nvPicPr>
        <xdr:cNvPr id="64" name="图片 63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52844700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22</xdr:row>
      <xdr:rowOff>38100</xdr:rowOff>
    </xdr:from>
    <xdr:to>
      <xdr:col>1</xdr:col>
      <xdr:colOff>1743075</xdr:colOff>
      <xdr:row>22</xdr:row>
      <xdr:rowOff>1743075</xdr:rowOff>
    </xdr:to>
    <xdr:pic>
      <xdr:nvPicPr>
        <xdr:cNvPr id="65" name="图片 64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4644925"/>
          <a:ext cx="17049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23</xdr:row>
      <xdr:rowOff>19050</xdr:rowOff>
    </xdr:from>
    <xdr:to>
      <xdr:col>1</xdr:col>
      <xdr:colOff>1743075</xdr:colOff>
      <xdr:row>23</xdr:row>
      <xdr:rowOff>1733550</xdr:rowOff>
    </xdr:to>
    <xdr:pic>
      <xdr:nvPicPr>
        <xdr:cNvPr id="66" name="图片 65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56426100"/>
          <a:ext cx="1714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24</xdr:row>
      <xdr:rowOff>19050</xdr:rowOff>
    </xdr:from>
    <xdr:to>
      <xdr:col>1</xdr:col>
      <xdr:colOff>1743075</xdr:colOff>
      <xdr:row>24</xdr:row>
      <xdr:rowOff>1771650</xdr:rowOff>
    </xdr:to>
    <xdr:pic>
      <xdr:nvPicPr>
        <xdr:cNvPr id="67" name="图片 66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8254900"/>
          <a:ext cx="17526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13</xdr:row>
      <xdr:rowOff>9525</xdr:rowOff>
    </xdr:from>
    <xdr:to>
      <xdr:col>1</xdr:col>
      <xdr:colOff>1743075</xdr:colOff>
      <xdr:row>13</xdr:row>
      <xdr:rowOff>1743075</xdr:rowOff>
    </xdr:to>
    <xdr:pic>
      <xdr:nvPicPr>
        <xdr:cNvPr id="68" name="图片 67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36537900"/>
          <a:ext cx="17335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44</xdr:row>
      <xdr:rowOff>47625</xdr:rowOff>
    </xdr:from>
    <xdr:to>
      <xdr:col>1</xdr:col>
      <xdr:colOff>1743075</xdr:colOff>
      <xdr:row>45</xdr:row>
      <xdr:rowOff>0</xdr:rowOff>
    </xdr:to>
    <xdr:pic>
      <xdr:nvPicPr>
        <xdr:cNvPr id="69" name="图片 68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122329575"/>
          <a:ext cx="17335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1743075</xdr:colOff>
      <xdr:row>16</xdr:row>
      <xdr:rowOff>0</xdr:rowOff>
    </xdr:to>
    <xdr:pic>
      <xdr:nvPicPr>
        <xdr:cNvPr id="70" name="图片 69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40119300"/>
          <a:ext cx="17335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16</xdr:row>
      <xdr:rowOff>28575</xdr:rowOff>
    </xdr:from>
    <xdr:to>
      <xdr:col>1</xdr:col>
      <xdr:colOff>1743075</xdr:colOff>
      <xdr:row>16</xdr:row>
      <xdr:rowOff>1752600</xdr:rowOff>
    </xdr:to>
    <xdr:pic>
      <xdr:nvPicPr>
        <xdr:cNvPr id="71" name="图片 70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41881425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17</xdr:row>
      <xdr:rowOff>57150</xdr:rowOff>
    </xdr:from>
    <xdr:to>
      <xdr:col>1</xdr:col>
      <xdr:colOff>1743075</xdr:colOff>
      <xdr:row>17</xdr:row>
      <xdr:rowOff>1743075</xdr:rowOff>
    </xdr:to>
    <xdr:pic>
      <xdr:nvPicPr>
        <xdr:cNvPr id="72" name="图片 71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43719750"/>
          <a:ext cx="16859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</xdr:row>
      <xdr:rowOff>19050</xdr:rowOff>
    </xdr:from>
    <xdr:to>
      <xdr:col>1</xdr:col>
      <xdr:colOff>1743075</xdr:colOff>
      <xdr:row>18</xdr:row>
      <xdr:rowOff>1781175</xdr:rowOff>
    </xdr:to>
    <xdr:pic>
      <xdr:nvPicPr>
        <xdr:cNvPr id="73" name="图片 72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45500925"/>
          <a:ext cx="176212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12</xdr:row>
      <xdr:rowOff>28575</xdr:rowOff>
    </xdr:from>
    <xdr:to>
      <xdr:col>1</xdr:col>
      <xdr:colOff>1743075</xdr:colOff>
      <xdr:row>12</xdr:row>
      <xdr:rowOff>1800225</xdr:rowOff>
    </xdr:to>
    <xdr:pic>
      <xdr:nvPicPr>
        <xdr:cNvPr id="78" name="图片 77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34728150"/>
          <a:ext cx="177165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10</xdr:row>
      <xdr:rowOff>38100</xdr:rowOff>
    </xdr:from>
    <xdr:to>
      <xdr:col>1</xdr:col>
      <xdr:colOff>1743075</xdr:colOff>
      <xdr:row>10</xdr:row>
      <xdr:rowOff>1714500</xdr:rowOff>
    </xdr:to>
    <xdr:pic>
      <xdr:nvPicPr>
        <xdr:cNvPr id="79" name="图片 78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20183475"/>
          <a:ext cx="16764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11</xdr:row>
      <xdr:rowOff>47625</xdr:rowOff>
    </xdr:from>
    <xdr:to>
      <xdr:col>1</xdr:col>
      <xdr:colOff>1743075</xdr:colOff>
      <xdr:row>11</xdr:row>
      <xdr:rowOff>1762125</xdr:rowOff>
    </xdr:to>
    <xdr:pic>
      <xdr:nvPicPr>
        <xdr:cNvPr id="83" name="图片 82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27432000"/>
          <a:ext cx="1714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9</xdr:row>
      <xdr:rowOff>28575</xdr:rowOff>
    </xdr:from>
    <xdr:to>
      <xdr:col>1</xdr:col>
      <xdr:colOff>1743075</xdr:colOff>
      <xdr:row>9</xdr:row>
      <xdr:rowOff>1762125</xdr:rowOff>
    </xdr:to>
    <xdr:pic>
      <xdr:nvPicPr>
        <xdr:cNvPr id="84" name="图片 83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8307050"/>
          <a:ext cx="17335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</xdr:row>
      <xdr:rowOff>28575</xdr:rowOff>
    </xdr:from>
    <xdr:to>
      <xdr:col>1</xdr:col>
      <xdr:colOff>1743075</xdr:colOff>
      <xdr:row>5</xdr:row>
      <xdr:rowOff>1781175</xdr:rowOff>
    </xdr:to>
    <xdr:pic>
      <xdr:nvPicPr>
        <xdr:cNvPr id="86" name="图片 85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0953750"/>
          <a:ext cx="17526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6</xdr:row>
      <xdr:rowOff>57150</xdr:rowOff>
    </xdr:from>
    <xdr:to>
      <xdr:col>1</xdr:col>
      <xdr:colOff>1743075</xdr:colOff>
      <xdr:row>6</xdr:row>
      <xdr:rowOff>1743075</xdr:rowOff>
    </xdr:to>
    <xdr:pic>
      <xdr:nvPicPr>
        <xdr:cNvPr id="87" name="图片 86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12801600"/>
          <a:ext cx="16859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7</xdr:row>
      <xdr:rowOff>47625</xdr:rowOff>
    </xdr:from>
    <xdr:to>
      <xdr:col>1</xdr:col>
      <xdr:colOff>1743075</xdr:colOff>
      <xdr:row>7</xdr:row>
      <xdr:rowOff>1790700</xdr:rowOff>
    </xdr:to>
    <xdr:pic>
      <xdr:nvPicPr>
        <xdr:cNvPr id="88" name="图片 87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4649450"/>
          <a:ext cx="17430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38100</xdr:rowOff>
    </xdr:from>
    <xdr:to>
      <xdr:col>1</xdr:col>
      <xdr:colOff>1743075</xdr:colOff>
      <xdr:row>9</xdr:row>
      <xdr:rowOff>0</xdr:rowOff>
    </xdr:to>
    <xdr:pic>
      <xdr:nvPicPr>
        <xdr:cNvPr id="89" name="图片 88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6535400"/>
          <a:ext cx="17716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</xdr:row>
      <xdr:rowOff>38100</xdr:rowOff>
    </xdr:from>
    <xdr:to>
      <xdr:col>1</xdr:col>
      <xdr:colOff>1743075</xdr:colOff>
      <xdr:row>4</xdr:row>
      <xdr:rowOff>0</xdr:rowOff>
    </xdr:to>
    <xdr:pic>
      <xdr:nvPicPr>
        <xdr:cNvPr id="90" name="图片 89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5562600"/>
          <a:ext cx="1762125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</xdr:row>
      <xdr:rowOff>28575</xdr:rowOff>
    </xdr:from>
    <xdr:to>
      <xdr:col>1</xdr:col>
      <xdr:colOff>1743075</xdr:colOff>
      <xdr:row>4</xdr:row>
      <xdr:rowOff>1809750</xdr:rowOff>
    </xdr:to>
    <xdr:pic>
      <xdr:nvPicPr>
        <xdr:cNvPr id="91" name="图片 90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7324725"/>
          <a:ext cx="1781175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</xdr:row>
      <xdr:rowOff>76200</xdr:rowOff>
    </xdr:from>
    <xdr:to>
      <xdr:col>1</xdr:col>
      <xdr:colOff>1743075</xdr:colOff>
      <xdr:row>2</xdr:row>
      <xdr:rowOff>0</xdr:rowOff>
    </xdr:to>
    <xdr:pic>
      <xdr:nvPicPr>
        <xdr:cNvPr id="92" name="图片 91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247650"/>
          <a:ext cx="17240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</xdr:row>
      <xdr:rowOff>57150</xdr:rowOff>
    </xdr:from>
    <xdr:to>
      <xdr:col>1</xdr:col>
      <xdr:colOff>1743075</xdr:colOff>
      <xdr:row>3</xdr:row>
      <xdr:rowOff>0</xdr:rowOff>
    </xdr:to>
    <xdr:pic>
      <xdr:nvPicPr>
        <xdr:cNvPr id="94" name="图片 93"/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3810000"/>
          <a:ext cx="1762125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14</xdr:row>
      <xdr:rowOff>28575</xdr:rowOff>
    </xdr:from>
    <xdr:to>
      <xdr:col>1</xdr:col>
      <xdr:colOff>1696200</xdr:colOff>
      <xdr:row>14</xdr:row>
      <xdr:rowOff>1648575</xdr:rowOff>
    </xdr:to>
    <xdr:pic>
      <xdr:nvPicPr>
        <xdr:cNvPr id="95" name="图片 94" descr="pa-611-2_s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828675" y="23822025"/>
          <a:ext cx="1620000" cy="16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41</xdr:row>
      <xdr:rowOff>95250</xdr:rowOff>
    </xdr:from>
    <xdr:to>
      <xdr:col>1</xdr:col>
      <xdr:colOff>1696200</xdr:colOff>
      <xdr:row>41</xdr:row>
      <xdr:rowOff>1715250</xdr:rowOff>
    </xdr:to>
    <xdr:pic>
      <xdr:nvPicPr>
        <xdr:cNvPr id="96" name="图片 95" descr="pa-a17-2_s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828675" y="73199625"/>
          <a:ext cx="1620000" cy="16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28575</xdr:rowOff>
    </xdr:from>
    <xdr:to>
      <xdr:col>1</xdr:col>
      <xdr:colOff>1449525</xdr:colOff>
      <xdr:row>1</xdr:row>
      <xdr:rowOff>1468575</xdr:rowOff>
    </xdr:to>
    <xdr:pic>
      <xdr:nvPicPr>
        <xdr:cNvPr id="2" name="图片 1" descr="DSC_931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4425" y="2000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</xdr:row>
      <xdr:rowOff>19050</xdr:rowOff>
    </xdr:from>
    <xdr:to>
      <xdr:col>1</xdr:col>
      <xdr:colOff>1459050</xdr:colOff>
      <xdr:row>2</xdr:row>
      <xdr:rowOff>1459050</xdr:rowOff>
    </xdr:to>
    <xdr:pic>
      <xdr:nvPicPr>
        <xdr:cNvPr id="3" name="图片 2" descr="DSC_932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0097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</xdr:row>
      <xdr:rowOff>28575</xdr:rowOff>
    </xdr:from>
    <xdr:to>
      <xdr:col>1</xdr:col>
      <xdr:colOff>1459050</xdr:colOff>
      <xdr:row>3</xdr:row>
      <xdr:rowOff>1468575</xdr:rowOff>
    </xdr:to>
    <xdr:pic>
      <xdr:nvPicPr>
        <xdr:cNvPr id="4" name="图片 3" descr="DSC_9334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23950" y="38385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</xdr:row>
      <xdr:rowOff>28575</xdr:rowOff>
    </xdr:from>
    <xdr:to>
      <xdr:col>1</xdr:col>
      <xdr:colOff>1459050</xdr:colOff>
      <xdr:row>4</xdr:row>
      <xdr:rowOff>1468575</xdr:rowOff>
    </xdr:to>
    <xdr:pic>
      <xdr:nvPicPr>
        <xdr:cNvPr id="5" name="图片 4" descr="DSC_9339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23950" y="56578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</xdr:row>
      <xdr:rowOff>28575</xdr:rowOff>
    </xdr:from>
    <xdr:to>
      <xdr:col>1</xdr:col>
      <xdr:colOff>1459050</xdr:colOff>
      <xdr:row>5</xdr:row>
      <xdr:rowOff>1468575</xdr:rowOff>
    </xdr:to>
    <xdr:pic>
      <xdr:nvPicPr>
        <xdr:cNvPr id="6" name="图片 5" descr="DSC_9344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74771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</xdr:row>
      <xdr:rowOff>28575</xdr:rowOff>
    </xdr:from>
    <xdr:to>
      <xdr:col>1</xdr:col>
      <xdr:colOff>1459050</xdr:colOff>
      <xdr:row>6</xdr:row>
      <xdr:rowOff>1468575</xdr:rowOff>
    </xdr:to>
    <xdr:pic>
      <xdr:nvPicPr>
        <xdr:cNvPr id="7" name="图片 6" descr="DSC_935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3950" y="92964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28575</xdr:rowOff>
    </xdr:from>
    <xdr:to>
      <xdr:col>1</xdr:col>
      <xdr:colOff>1459050</xdr:colOff>
      <xdr:row>7</xdr:row>
      <xdr:rowOff>1468575</xdr:rowOff>
    </xdr:to>
    <xdr:pic>
      <xdr:nvPicPr>
        <xdr:cNvPr id="8" name="图片 7" descr="DSC_9357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23950" y="111156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9</xdr:row>
      <xdr:rowOff>28575</xdr:rowOff>
    </xdr:from>
    <xdr:to>
      <xdr:col>1</xdr:col>
      <xdr:colOff>1459050</xdr:colOff>
      <xdr:row>9</xdr:row>
      <xdr:rowOff>1468575</xdr:rowOff>
    </xdr:to>
    <xdr:pic>
      <xdr:nvPicPr>
        <xdr:cNvPr id="9" name="图片 8" descr="DSC_9363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123950" y="129349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10</xdr:row>
      <xdr:rowOff>38100</xdr:rowOff>
    </xdr:from>
    <xdr:to>
      <xdr:col>1</xdr:col>
      <xdr:colOff>1459050</xdr:colOff>
      <xdr:row>10</xdr:row>
      <xdr:rowOff>1478100</xdr:rowOff>
    </xdr:to>
    <xdr:pic>
      <xdr:nvPicPr>
        <xdr:cNvPr id="10" name="图片 9" descr="DSC_9372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123950" y="147637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38100</xdr:rowOff>
    </xdr:from>
    <xdr:to>
      <xdr:col>1</xdr:col>
      <xdr:colOff>1459050</xdr:colOff>
      <xdr:row>11</xdr:row>
      <xdr:rowOff>1478100</xdr:rowOff>
    </xdr:to>
    <xdr:pic>
      <xdr:nvPicPr>
        <xdr:cNvPr id="11" name="图片 10" descr="DSC_9376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123950" y="165830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12</xdr:row>
      <xdr:rowOff>28575</xdr:rowOff>
    </xdr:from>
    <xdr:to>
      <xdr:col>1</xdr:col>
      <xdr:colOff>1459050</xdr:colOff>
      <xdr:row>12</xdr:row>
      <xdr:rowOff>1468575</xdr:rowOff>
    </xdr:to>
    <xdr:pic>
      <xdr:nvPicPr>
        <xdr:cNvPr id="12" name="图片 11" descr="DSC_9381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123950" y="183927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13</xdr:row>
      <xdr:rowOff>28575</xdr:rowOff>
    </xdr:from>
    <xdr:to>
      <xdr:col>1</xdr:col>
      <xdr:colOff>1459050</xdr:colOff>
      <xdr:row>13</xdr:row>
      <xdr:rowOff>1468575</xdr:rowOff>
    </xdr:to>
    <xdr:pic>
      <xdr:nvPicPr>
        <xdr:cNvPr id="13" name="图片 12" descr="DSC_9385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123950" y="202120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14</xdr:row>
      <xdr:rowOff>28575</xdr:rowOff>
    </xdr:from>
    <xdr:to>
      <xdr:col>1</xdr:col>
      <xdr:colOff>1459050</xdr:colOff>
      <xdr:row>14</xdr:row>
      <xdr:rowOff>1468575</xdr:rowOff>
    </xdr:to>
    <xdr:pic>
      <xdr:nvPicPr>
        <xdr:cNvPr id="14" name="图片 13" descr="DSC_9389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123950" y="220313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28575</xdr:rowOff>
    </xdr:from>
    <xdr:to>
      <xdr:col>1</xdr:col>
      <xdr:colOff>1459050</xdr:colOff>
      <xdr:row>15</xdr:row>
      <xdr:rowOff>1468575</xdr:rowOff>
    </xdr:to>
    <xdr:pic>
      <xdr:nvPicPr>
        <xdr:cNvPr id="15" name="图片 14" descr="DSC_9398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123950" y="238506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16</xdr:row>
      <xdr:rowOff>28575</xdr:rowOff>
    </xdr:from>
    <xdr:to>
      <xdr:col>1</xdr:col>
      <xdr:colOff>1459050</xdr:colOff>
      <xdr:row>16</xdr:row>
      <xdr:rowOff>1468575</xdr:rowOff>
    </xdr:to>
    <xdr:pic>
      <xdr:nvPicPr>
        <xdr:cNvPr id="16" name="图片 15" descr="DSC_9403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123950" y="256698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28575</xdr:rowOff>
    </xdr:from>
    <xdr:to>
      <xdr:col>1</xdr:col>
      <xdr:colOff>1459050</xdr:colOff>
      <xdr:row>18</xdr:row>
      <xdr:rowOff>1468575</xdr:rowOff>
    </xdr:to>
    <xdr:pic>
      <xdr:nvPicPr>
        <xdr:cNvPr id="19" name="图片 18" descr="DSC_9427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123950" y="329469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19</xdr:row>
      <xdr:rowOff>28575</xdr:rowOff>
    </xdr:from>
    <xdr:to>
      <xdr:col>1</xdr:col>
      <xdr:colOff>1459050</xdr:colOff>
      <xdr:row>19</xdr:row>
      <xdr:rowOff>1468575</xdr:rowOff>
    </xdr:to>
    <xdr:pic>
      <xdr:nvPicPr>
        <xdr:cNvPr id="20" name="图片 19" descr="DSC_9432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123950" y="347662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20</xdr:row>
      <xdr:rowOff>28575</xdr:rowOff>
    </xdr:from>
    <xdr:to>
      <xdr:col>1</xdr:col>
      <xdr:colOff>1459050</xdr:colOff>
      <xdr:row>20</xdr:row>
      <xdr:rowOff>1468575</xdr:rowOff>
    </xdr:to>
    <xdr:pic>
      <xdr:nvPicPr>
        <xdr:cNvPr id="21" name="图片 20" descr="DSC_9436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123950" y="365855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21</xdr:row>
      <xdr:rowOff>28575</xdr:rowOff>
    </xdr:from>
    <xdr:to>
      <xdr:col>1</xdr:col>
      <xdr:colOff>1459050</xdr:colOff>
      <xdr:row>21</xdr:row>
      <xdr:rowOff>1468575</xdr:rowOff>
    </xdr:to>
    <xdr:pic>
      <xdr:nvPicPr>
        <xdr:cNvPr id="22" name="图片 21" descr="DSC_9440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123950" y="384048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22</xdr:row>
      <xdr:rowOff>28575</xdr:rowOff>
    </xdr:from>
    <xdr:to>
      <xdr:col>1</xdr:col>
      <xdr:colOff>1459050</xdr:colOff>
      <xdr:row>22</xdr:row>
      <xdr:rowOff>1468575</xdr:rowOff>
    </xdr:to>
    <xdr:pic>
      <xdr:nvPicPr>
        <xdr:cNvPr id="23" name="图片 22" descr="DSC_9444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123950" y="402240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23</xdr:row>
      <xdr:rowOff>28575</xdr:rowOff>
    </xdr:from>
    <xdr:to>
      <xdr:col>1</xdr:col>
      <xdr:colOff>1459050</xdr:colOff>
      <xdr:row>23</xdr:row>
      <xdr:rowOff>1468575</xdr:rowOff>
    </xdr:to>
    <xdr:pic>
      <xdr:nvPicPr>
        <xdr:cNvPr id="24" name="图片 23" descr="DSC_9448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123950" y="420433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24</xdr:row>
      <xdr:rowOff>28575</xdr:rowOff>
    </xdr:from>
    <xdr:to>
      <xdr:col>1</xdr:col>
      <xdr:colOff>1459050</xdr:colOff>
      <xdr:row>24</xdr:row>
      <xdr:rowOff>1468575</xdr:rowOff>
    </xdr:to>
    <xdr:pic>
      <xdr:nvPicPr>
        <xdr:cNvPr id="25" name="图片 24" descr="DSC_9452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123950" y="438626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25</xdr:row>
      <xdr:rowOff>28575</xdr:rowOff>
    </xdr:from>
    <xdr:to>
      <xdr:col>1</xdr:col>
      <xdr:colOff>1459050</xdr:colOff>
      <xdr:row>25</xdr:row>
      <xdr:rowOff>1468575</xdr:rowOff>
    </xdr:to>
    <xdr:pic>
      <xdr:nvPicPr>
        <xdr:cNvPr id="26" name="图片 25" descr="DSC_9456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123950" y="456819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26</xdr:row>
      <xdr:rowOff>28575</xdr:rowOff>
    </xdr:from>
    <xdr:to>
      <xdr:col>1</xdr:col>
      <xdr:colOff>1459050</xdr:colOff>
      <xdr:row>26</xdr:row>
      <xdr:rowOff>1468575</xdr:rowOff>
    </xdr:to>
    <xdr:pic>
      <xdr:nvPicPr>
        <xdr:cNvPr id="27" name="图片 26" descr="DSC_9460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123950" y="475011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27</xdr:row>
      <xdr:rowOff>28575</xdr:rowOff>
    </xdr:from>
    <xdr:to>
      <xdr:col>1</xdr:col>
      <xdr:colOff>1459050</xdr:colOff>
      <xdr:row>27</xdr:row>
      <xdr:rowOff>1468575</xdr:rowOff>
    </xdr:to>
    <xdr:pic>
      <xdr:nvPicPr>
        <xdr:cNvPr id="28" name="图片 27" descr="DSC_9464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123950" y="493204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28</xdr:row>
      <xdr:rowOff>28575</xdr:rowOff>
    </xdr:from>
    <xdr:to>
      <xdr:col>1</xdr:col>
      <xdr:colOff>1459050</xdr:colOff>
      <xdr:row>28</xdr:row>
      <xdr:rowOff>1468575</xdr:rowOff>
    </xdr:to>
    <xdr:pic>
      <xdr:nvPicPr>
        <xdr:cNvPr id="29" name="图片 28" descr="DSC_9472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123950" y="511397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29</xdr:row>
      <xdr:rowOff>28575</xdr:rowOff>
    </xdr:from>
    <xdr:to>
      <xdr:col>1</xdr:col>
      <xdr:colOff>1449525</xdr:colOff>
      <xdr:row>29</xdr:row>
      <xdr:rowOff>1468575</xdr:rowOff>
    </xdr:to>
    <xdr:pic>
      <xdr:nvPicPr>
        <xdr:cNvPr id="30" name="图片 29" descr="DSC_9476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114425" y="529590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30</xdr:row>
      <xdr:rowOff>28575</xdr:rowOff>
    </xdr:from>
    <xdr:to>
      <xdr:col>1</xdr:col>
      <xdr:colOff>1449525</xdr:colOff>
      <xdr:row>30</xdr:row>
      <xdr:rowOff>1468575</xdr:rowOff>
    </xdr:to>
    <xdr:pic>
      <xdr:nvPicPr>
        <xdr:cNvPr id="31" name="图片 30" descr="DSC_9480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114425" y="547782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31</xdr:row>
      <xdr:rowOff>28575</xdr:rowOff>
    </xdr:from>
    <xdr:to>
      <xdr:col>1</xdr:col>
      <xdr:colOff>1459050</xdr:colOff>
      <xdr:row>31</xdr:row>
      <xdr:rowOff>1468575</xdr:rowOff>
    </xdr:to>
    <xdr:pic>
      <xdr:nvPicPr>
        <xdr:cNvPr id="32" name="图片 31" descr="DSC_9484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123950" y="565975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32</xdr:row>
      <xdr:rowOff>28575</xdr:rowOff>
    </xdr:from>
    <xdr:to>
      <xdr:col>1</xdr:col>
      <xdr:colOff>1459050</xdr:colOff>
      <xdr:row>32</xdr:row>
      <xdr:rowOff>1468575</xdr:rowOff>
    </xdr:to>
    <xdr:pic>
      <xdr:nvPicPr>
        <xdr:cNvPr id="33" name="图片 32" descr="DSC_9488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123950" y="584168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33</xdr:row>
      <xdr:rowOff>28575</xdr:rowOff>
    </xdr:from>
    <xdr:to>
      <xdr:col>1</xdr:col>
      <xdr:colOff>1459050</xdr:colOff>
      <xdr:row>33</xdr:row>
      <xdr:rowOff>1468575</xdr:rowOff>
    </xdr:to>
    <xdr:pic>
      <xdr:nvPicPr>
        <xdr:cNvPr id="34" name="图片 33" descr="DSC_0990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123950" y="602361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34</xdr:row>
      <xdr:rowOff>28575</xdr:rowOff>
    </xdr:from>
    <xdr:to>
      <xdr:col>1</xdr:col>
      <xdr:colOff>1459050</xdr:colOff>
      <xdr:row>34</xdr:row>
      <xdr:rowOff>1468575</xdr:rowOff>
    </xdr:to>
    <xdr:pic>
      <xdr:nvPicPr>
        <xdr:cNvPr id="35" name="图片 34" descr="DSC_0988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123950" y="620553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35</xdr:row>
      <xdr:rowOff>28575</xdr:rowOff>
    </xdr:from>
    <xdr:to>
      <xdr:col>1</xdr:col>
      <xdr:colOff>1459050</xdr:colOff>
      <xdr:row>35</xdr:row>
      <xdr:rowOff>1468575</xdr:rowOff>
    </xdr:to>
    <xdr:pic>
      <xdr:nvPicPr>
        <xdr:cNvPr id="36" name="图片 35" descr="DSC_1022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123950" y="638746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36</xdr:row>
      <xdr:rowOff>28575</xdr:rowOff>
    </xdr:from>
    <xdr:to>
      <xdr:col>1</xdr:col>
      <xdr:colOff>1459050</xdr:colOff>
      <xdr:row>36</xdr:row>
      <xdr:rowOff>1468575</xdr:rowOff>
    </xdr:to>
    <xdr:pic>
      <xdr:nvPicPr>
        <xdr:cNvPr id="37" name="图片 36" descr="DSC_1019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123950" y="656939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37</xdr:row>
      <xdr:rowOff>38100</xdr:rowOff>
    </xdr:from>
    <xdr:to>
      <xdr:col>1</xdr:col>
      <xdr:colOff>1459050</xdr:colOff>
      <xdr:row>37</xdr:row>
      <xdr:rowOff>1478100</xdr:rowOff>
    </xdr:to>
    <xdr:pic>
      <xdr:nvPicPr>
        <xdr:cNvPr id="39" name="图片 38" descr="DSC_1011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123950" y="693420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38</xdr:row>
      <xdr:rowOff>28575</xdr:rowOff>
    </xdr:from>
    <xdr:to>
      <xdr:col>1</xdr:col>
      <xdr:colOff>1459050</xdr:colOff>
      <xdr:row>38</xdr:row>
      <xdr:rowOff>1468575</xdr:rowOff>
    </xdr:to>
    <xdr:pic>
      <xdr:nvPicPr>
        <xdr:cNvPr id="40" name="图片 39" descr="DSC_1008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123950" y="711517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39</xdr:row>
      <xdr:rowOff>28575</xdr:rowOff>
    </xdr:from>
    <xdr:to>
      <xdr:col>1</xdr:col>
      <xdr:colOff>1459050</xdr:colOff>
      <xdr:row>39</xdr:row>
      <xdr:rowOff>1468575</xdr:rowOff>
    </xdr:to>
    <xdr:pic>
      <xdr:nvPicPr>
        <xdr:cNvPr id="41" name="图片 40" descr="DSC_1005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123950" y="729710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40</xdr:row>
      <xdr:rowOff>28575</xdr:rowOff>
    </xdr:from>
    <xdr:to>
      <xdr:col>1</xdr:col>
      <xdr:colOff>1459050</xdr:colOff>
      <xdr:row>40</xdr:row>
      <xdr:rowOff>1468575</xdr:rowOff>
    </xdr:to>
    <xdr:pic>
      <xdr:nvPicPr>
        <xdr:cNvPr id="42" name="图片 41" descr="DSC_1002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123950" y="747903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41</xdr:row>
      <xdr:rowOff>28575</xdr:rowOff>
    </xdr:from>
    <xdr:to>
      <xdr:col>1</xdr:col>
      <xdr:colOff>1459050</xdr:colOff>
      <xdr:row>41</xdr:row>
      <xdr:rowOff>1468575</xdr:rowOff>
    </xdr:to>
    <xdr:pic>
      <xdr:nvPicPr>
        <xdr:cNvPr id="43" name="图片 42" descr="DSC_1040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123950" y="766095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43</xdr:row>
      <xdr:rowOff>28575</xdr:rowOff>
    </xdr:from>
    <xdr:to>
      <xdr:col>1</xdr:col>
      <xdr:colOff>1459050</xdr:colOff>
      <xdr:row>43</xdr:row>
      <xdr:rowOff>1468575</xdr:rowOff>
    </xdr:to>
    <xdr:pic>
      <xdr:nvPicPr>
        <xdr:cNvPr id="44" name="图片 43" descr="DSC_1035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123950" y="802481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44</xdr:row>
      <xdr:rowOff>28575</xdr:rowOff>
    </xdr:from>
    <xdr:to>
      <xdr:col>1</xdr:col>
      <xdr:colOff>1459050</xdr:colOff>
      <xdr:row>44</xdr:row>
      <xdr:rowOff>1468575</xdr:rowOff>
    </xdr:to>
    <xdr:pic>
      <xdr:nvPicPr>
        <xdr:cNvPr id="45" name="图片 44" descr="DSC_1037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123950" y="820674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42</xdr:row>
      <xdr:rowOff>28575</xdr:rowOff>
    </xdr:from>
    <xdr:to>
      <xdr:col>1</xdr:col>
      <xdr:colOff>1459050</xdr:colOff>
      <xdr:row>42</xdr:row>
      <xdr:rowOff>1468575</xdr:rowOff>
    </xdr:to>
    <xdr:pic>
      <xdr:nvPicPr>
        <xdr:cNvPr id="47" name="图片 46" descr="DSC_0998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123950" y="784288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45</xdr:row>
      <xdr:rowOff>28575</xdr:rowOff>
    </xdr:from>
    <xdr:to>
      <xdr:col>1</xdr:col>
      <xdr:colOff>1459050</xdr:colOff>
      <xdr:row>45</xdr:row>
      <xdr:rowOff>1468575</xdr:rowOff>
    </xdr:to>
    <xdr:pic>
      <xdr:nvPicPr>
        <xdr:cNvPr id="48" name="图片 47" descr="DSC_1030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123950" y="857059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46</xdr:row>
      <xdr:rowOff>28575</xdr:rowOff>
    </xdr:from>
    <xdr:to>
      <xdr:col>1</xdr:col>
      <xdr:colOff>1459050</xdr:colOff>
      <xdr:row>46</xdr:row>
      <xdr:rowOff>1468575</xdr:rowOff>
    </xdr:to>
    <xdr:pic>
      <xdr:nvPicPr>
        <xdr:cNvPr id="49" name="图片 48" descr="DSC_1028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123950" y="875252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47</xdr:row>
      <xdr:rowOff>28575</xdr:rowOff>
    </xdr:from>
    <xdr:to>
      <xdr:col>1</xdr:col>
      <xdr:colOff>1459050</xdr:colOff>
      <xdr:row>47</xdr:row>
      <xdr:rowOff>1468575</xdr:rowOff>
    </xdr:to>
    <xdr:pic>
      <xdr:nvPicPr>
        <xdr:cNvPr id="50" name="图片 49" descr="DSC_1026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123950" y="893445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48</xdr:row>
      <xdr:rowOff>28575</xdr:rowOff>
    </xdr:from>
    <xdr:to>
      <xdr:col>1</xdr:col>
      <xdr:colOff>1459050</xdr:colOff>
      <xdr:row>48</xdr:row>
      <xdr:rowOff>1468575</xdr:rowOff>
    </xdr:to>
    <xdr:pic>
      <xdr:nvPicPr>
        <xdr:cNvPr id="51" name="图片 50" descr="DSC_0994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123950" y="911637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49</xdr:row>
      <xdr:rowOff>28575</xdr:rowOff>
    </xdr:from>
    <xdr:to>
      <xdr:col>1</xdr:col>
      <xdr:colOff>1449525</xdr:colOff>
      <xdr:row>49</xdr:row>
      <xdr:rowOff>1468575</xdr:rowOff>
    </xdr:to>
    <xdr:pic>
      <xdr:nvPicPr>
        <xdr:cNvPr id="52" name="图片 51" descr="DSC_1045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114425" y="929830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50</xdr:row>
      <xdr:rowOff>28575</xdr:rowOff>
    </xdr:from>
    <xdr:to>
      <xdr:col>1</xdr:col>
      <xdr:colOff>1459050</xdr:colOff>
      <xdr:row>50</xdr:row>
      <xdr:rowOff>1468575</xdr:rowOff>
    </xdr:to>
    <xdr:pic>
      <xdr:nvPicPr>
        <xdr:cNvPr id="53" name="图片 52" descr="DSC_1043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123950" y="948023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51</xdr:row>
      <xdr:rowOff>28575</xdr:rowOff>
    </xdr:from>
    <xdr:to>
      <xdr:col>1</xdr:col>
      <xdr:colOff>1459050</xdr:colOff>
      <xdr:row>51</xdr:row>
      <xdr:rowOff>1468575</xdr:rowOff>
    </xdr:to>
    <xdr:pic>
      <xdr:nvPicPr>
        <xdr:cNvPr id="54" name="图片 53" descr="DSC_1024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123950" y="966216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52</xdr:row>
      <xdr:rowOff>28575</xdr:rowOff>
    </xdr:from>
    <xdr:to>
      <xdr:col>1</xdr:col>
      <xdr:colOff>1459050</xdr:colOff>
      <xdr:row>52</xdr:row>
      <xdr:rowOff>1468575</xdr:rowOff>
    </xdr:to>
    <xdr:pic>
      <xdr:nvPicPr>
        <xdr:cNvPr id="56" name="图片 55" descr="DSC_1053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123950" y="1002601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53</xdr:row>
      <xdr:rowOff>28575</xdr:rowOff>
    </xdr:from>
    <xdr:to>
      <xdr:col>1</xdr:col>
      <xdr:colOff>1459050</xdr:colOff>
      <xdr:row>53</xdr:row>
      <xdr:rowOff>1468575</xdr:rowOff>
    </xdr:to>
    <xdr:pic>
      <xdr:nvPicPr>
        <xdr:cNvPr id="57" name="图片 56" descr="DSC_1058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123950" y="1020794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54</xdr:row>
      <xdr:rowOff>28575</xdr:rowOff>
    </xdr:from>
    <xdr:to>
      <xdr:col>1</xdr:col>
      <xdr:colOff>1449525</xdr:colOff>
      <xdr:row>54</xdr:row>
      <xdr:rowOff>1468575</xdr:rowOff>
    </xdr:to>
    <xdr:pic>
      <xdr:nvPicPr>
        <xdr:cNvPr id="58" name="图片 57" descr="DSC_1076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114425" y="1038987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55</xdr:row>
      <xdr:rowOff>28575</xdr:rowOff>
    </xdr:from>
    <xdr:to>
      <xdr:col>1</xdr:col>
      <xdr:colOff>1449525</xdr:colOff>
      <xdr:row>55</xdr:row>
      <xdr:rowOff>1468575</xdr:rowOff>
    </xdr:to>
    <xdr:pic>
      <xdr:nvPicPr>
        <xdr:cNvPr id="59" name="图片 58" descr="DSC_1048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114425" y="1057179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56</xdr:row>
      <xdr:rowOff>28575</xdr:rowOff>
    </xdr:from>
    <xdr:to>
      <xdr:col>1</xdr:col>
      <xdr:colOff>1459050</xdr:colOff>
      <xdr:row>56</xdr:row>
      <xdr:rowOff>1468575</xdr:rowOff>
    </xdr:to>
    <xdr:pic>
      <xdr:nvPicPr>
        <xdr:cNvPr id="60" name="图片 59" descr="DSC_1072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123950" y="1075372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57</xdr:row>
      <xdr:rowOff>28575</xdr:rowOff>
    </xdr:from>
    <xdr:to>
      <xdr:col>1</xdr:col>
      <xdr:colOff>1459050</xdr:colOff>
      <xdr:row>57</xdr:row>
      <xdr:rowOff>1468575</xdr:rowOff>
    </xdr:to>
    <xdr:pic>
      <xdr:nvPicPr>
        <xdr:cNvPr id="61" name="图片 60" descr="DSC_1070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123950" y="1093565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58</xdr:row>
      <xdr:rowOff>28575</xdr:rowOff>
    </xdr:from>
    <xdr:to>
      <xdr:col>1</xdr:col>
      <xdr:colOff>1459050</xdr:colOff>
      <xdr:row>58</xdr:row>
      <xdr:rowOff>1468575</xdr:rowOff>
    </xdr:to>
    <xdr:pic>
      <xdr:nvPicPr>
        <xdr:cNvPr id="62" name="图片 61" descr="DSC_1068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123950" y="1111758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28575</xdr:rowOff>
    </xdr:from>
    <xdr:to>
      <xdr:col>1</xdr:col>
      <xdr:colOff>1440000</xdr:colOff>
      <xdr:row>59</xdr:row>
      <xdr:rowOff>1468575</xdr:rowOff>
    </xdr:to>
    <xdr:pic>
      <xdr:nvPicPr>
        <xdr:cNvPr id="63" name="图片 62" descr="DSC_1080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104900" y="1129950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60</xdr:row>
      <xdr:rowOff>28575</xdr:rowOff>
    </xdr:from>
    <xdr:to>
      <xdr:col>1</xdr:col>
      <xdr:colOff>1459050</xdr:colOff>
      <xdr:row>60</xdr:row>
      <xdr:rowOff>1468575</xdr:rowOff>
    </xdr:to>
    <xdr:pic>
      <xdr:nvPicPr>
        <xdr:cNvPr id="64" name="图片 63" descr="DSC_1066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123950" y="1148143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62</xdr:row>
      <xdr:rowOff>28575</xdr:rowOff>
    </xdr:from>
    <xdr:to>
      <xdr:col>1</xdr:col>
      <xdr:colOff>1459050</xdr:colOff>
      <xdr:row>62</xdr:row>
      <xdr:rowOff>1468575</xdr:rowOff>
    </xdr:to>
    <xdr:pic>
      <xdr:nvPicPr>
        <xdr:cNvPr id="65" name="图片 64" descr="DSC_1064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123950" y="1184529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63</xdr:row>
      <xdr:rowOff>28575</xdr:rowOff>
    </xdr:from>
    <xdr:to>
      <xdr:col>1</xdr:col>
      <xdr:colOff>1459050</xdr:colOff>
      <xdr:row>63</xdr:row>
      <xdr:rowOff>1468575</xdr:rowOff>
    </xdr:to>
    <xdr:pic>
      <xdr:nvPicPr>
        <xdr:cNvPr id="66" name="图片 65" descr="DSC_1078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123950" y="1202721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64</xdr:row>
      <xdr:rowOff>28575</xdr:rowOff>
    </xdr:from>
    <xdr:to>
      <xdr:col>1</xdr:col>
      <xdr:colOff>1459050</xdr:colOff>
      <xdr:row>64</xdr:row>
      <xdr:rowOff>1468575</xdr:rowOff>
    </xdr:to>
    <xdr:pic>
      <xdr:nvPicPr>
        <xdr:cNvPr id="67" name="图片 66" descr="DSC_1074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123950" y="1220914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72</xdr:row>
      <xdr:rowOff>19050</xdr:rowOff>
    </xdr:from>
    <xdr:to>
      <xdr:col>1</xdr:col>
      <xdr:colOff>1459050</xdr:colOff>
      <xdr:row>72</xdr:row>
      <xdr:rowOff>1459050</xdr:rowOff>
    </xdr:to>
    <xdr:pic>
      <xdr:nvPicPr>
        <xdr:cNvPr id="68" name="图片 67" descr="DSC_1085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123950" y="1366361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65</xdr:row>
      <xdr:rowOff>28575</xdr:rowOff>
    </xdr:from>
    <xdr:to>
      <xdr:col>1</xdr:col>
      <xdr:colOff>1459050</xdr:colOff>
      <xdr:row>65</xdr:row>
      <xdr:rowOff>1468575</xdr:rowOff>
    </xdr:to>
    <xdr:pic>
      <xdr:nvPicPr>
        <xdr:cNvPr id="69" name="图片 68" descr="DSC_1094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123950" y="1239107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66</xdr:row>
      <xdr:rowOff>28575</xdr:rowOff>
    </xdr:from>
    <xdr:to>
      <xdr:col>1</xdr:col>
      <xdr:colOff>1459050</xdr:colOff>
      <xdr:row>66</xdr:row>
      <xdr:rowOff>1468575</xdr:rowOff>
    </xdr:to>
    <xdr:pic>
      <xdr:nvPicPr>
        <xdr:cNvPr id="70" name="图片 69" descr="DSC_1096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123950" y="1257300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67</xdr:row>
      <xdr:rowOff>28575</xdr:rowOff>
    </xdr:from>
    <xdr:to>
      <xdr:col>1</xdr:col>
      <xdr:colOff>1459050</xdr:colOff>
      <xdr:row>67</xdr:row>
      <xdr:rowOff>1468575</xdr:rowOff>
    </xdr:to>
    <xdr:pic>
      <xdr:nvPicPr>
        <xdr:cNvPr id="71" name="图片 70" descr="DSC_1092.JP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1123950" y="1275492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68</xdr:row>
      <xdr:rowOff>28575</xdr:rowOff>
    </xdr:from>
    <xdr:to>
      <xdr:col>1</xdr:col>
      <xdr:colOff>1459050</xdr:colOff>
      <xdr:row>68</xdr:row>
      <xdr:rowOff>1468575</xdr:rowOff>
    </xdr:to>
    <xdr:pic>
      <xdr:nvPicPr>
        <xdr:cNvPr id="72" name="图片 71" descr="DSC_1098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123950" y="1293685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70</xdr:row>
      <xdr:rowOff>28575</xdr:rowOff>
    </xdr:from>
    <xdr:to>
      <xdr:col>1</xdr:col>
      <xdr:colOff>1459050</xdr:colOff>
      <xdr:row>70</xdr:row>
      <xdr:rowOff>1468575</xdr:rowOff>
    </xdr:to>
    <xdr:pic>
      <xdr:nvPicPr>
        <xdr:cNvPr id="73" name="图片 72" descr="DSC_1087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123950" y="1330071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71</xdr:row>
      <xdr:rowOff>28575</xdr:rowOff>
    </xdr:from>
    <xdr:to>
      <xdr:col>1</xdr:col>
      <xdr:colOff>1449525</xdr:colOff>
      <xdr:row>71</xdr:row>
      <xdr:rowOff>1468575</xdr:rowOff>
    </xdr:to>
    <xdr:pic>
      <xdr:nvPicPr>
        <xdr:cNvPr id="74" name="图片 73" descr="DSC_1062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114425" y="1348263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73</xdr:row>
      <xdr:rowOff>28575</xdr:rowOff>
    </xdr:from>
    <xdr:to>
      <xdr:col>1</xdr:col>
      <xdr:colOff>1459050</xdr:colOff>
      <xdr:row>73</xdr:row>
      <xdr:rowOff>1468575</xdr:rowOff>
    </xdr:to>
    <xdr:pic>
      <xdr:nvPicPr>
        <xdr:cNvPr id="75" name="图片 74" descr="DSC_1082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123950" y="1384649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61</xdr:row>
      <xdr:rowOff>28575</xdr:rowOff>
    </xdr:from>
    <xdr:to>
      <xdr:col>1</xdr:col>
      <xdr:colOff>1459050</xdr:colOff>
      <xdr:row>61</xdr:row>
      <xdr:rowOff>1468575</xdr:rowOff>
    </xdr:to>
    <xdr:pic>
      <xdr:nvPicPr>
        <xdr:cNvPr id="76" name="图片 75" descr="DSC_1060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123950" y="1166336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69</xdr:row>
      <xdr:rowOff>19050</xdr:rowOff>
    </xdr:from>
    <xdr:to>
      <xdr:col>1</xdr:col>
      <xdr:colOff>1449525</xdr:colOff>
      <xdr:row>69</xdr:row>
      <xdr:rowOff>1459050</xdr:rowOff>
    </xdr:to>
    <xdr:pic>
      <xdr:nvPicPr>
        <xdr:cNvPr id="77" name="图片 76" descr="DSC_1089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114425" y="1311783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17</xdr:row>
      <xdr:rowOff>28575</xdr:rowOff>
    </xdr:from>
    <xdr:to>
      <xdr:col>1</xdr:col>
      <xdr:colOff>1459050</xdr:colOff>
      <xdr:row>17</xdr:row>
      <xdr:rowOff>1468575</xdr:rowOff>
    </xdr:to>
    <xdr:pic>
      <xdr:nvPicPr>
        <xdr:cNvPr id="78" name="图片 77" descr="DSC_9492.jp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123950" y="311277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74</xdr:row>
      <xdr:rowOff>28575</xdr:rowOff>
    </xdr:from>
    <xdr:to>
      <xdr:col>1</xdr:col>
      <xdr:colOff>1468575</xdr:colOff>
      <xdr:row>74</xdr:row>
      <xdr:rowOff>1468575</xdr:rowOff>
    </xdr:to>
    <xdr:pic>
      <xdr:nvPicPr>
        <xdr:cNvPr id="79" name="图片 78" descr="DSC_0151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1133475" y="140284200"/>
          <a:ext cx="1440000" cy="144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100368</xdr:colOff>
      <xdr:row>1</xdr:row>
      <xdr:rowOff>123826</xdr:rowOff>
    </xdr:from>
    <xdr:to>
      <xdr:col>1</xdr:col>
      <xdr:colOff>1428750</xdr:colOff>
      <xdr:row>2</xdr:row>
      <xdr:rowOff>0</xdr:rowOff>
    </xdr:to>
    <xdr:pic>
      <xdr:nvPicPr>
        <xdr:cNvPr id="40" name="图片 39" descr="DSC_5147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43393" y="52625626"/>
          <a:ext cx="1328382" cy="128587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</xdr:row>
      <xdr:rowOff>76200</xdr:rowOff>
    </xdr:from>
    <xdr:to>
      <xdr:col>1</xdr:col>
      <xdr:colOff>1371600</xdr:colOff>
      <xdr:row>2</xdr:row>
      <xdr:rowOff>1400175</xdr:rowOff>
    </xdr:to>
    <xdr:pic>
      <xdr:nvPicPr>
        <xdr:cNvPr id="41" name="图片 40" descr="DSC_517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90650" y="53987700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</xdr:row>
      <xdr:rowOff>142875</xdr:rowOff>
    </xdr:from>
    <xdr:to>
      <xdr:col>1</xdr:col>
      <xdr:colOff>1419225</xdr:colOff>
      <xdr:row>4</xdr:row>
      <xdr:rowOff>0</xdr:rowOff>
    </xdr:to>
    <xdr:pic>
      <xdr:nvPicPr>
        <xdr:cNvPr id="42" name="图片 41" descr="DSC_519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55464075"/>
          <a:ext cx="1390650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</xdr:row>
      <xdr:rowOff>66675</xdr:rowOff>
    </xdr:from>
    <xdr:to>
      <xdr:col>1</xdr:col>
      <xdr:colOff>1457325</xdr:colOff>
      <xdr:row>5</xdr:row>
      <xdr:rowOff>0</xdr:rowOff>
    </xdr:to>
    <xdr:pic>
      <xdr:nvPicPr>
        <xdr:cNvPr id="43" name="图片 42" descr="DSC_521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90650" y="56797575"/>
          <a:ext cx="1409700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</xdr:row>
      <xdr:rowOff>180975</xdr:rowOff>
    </xdr:from>
    <xdr:to>
      <xdr:col>1</xdr:col>
      <xdr:colOff>1419225</xdr:colOff>
      <xdr:row>6</xdr:row>
      <xdr:rowOff>0</xdr:rowOff>
    </xdr:to>
    <xdr:pic>
      <xdr:nvPicPr>
        <xdr:cNvPr id="44" name="图片 43" descr="DSC_460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1125" y="58321575"/>
          <a:ext cx="13811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</xdr:row>
      <xdr:rowOff>123825</xdr:rowOff>
    </xdr:from>
    <xdr:to>
      <xdr:col>1</xdr:col>
      <xdr:colOff>1419225</xdr:colOff>
      <xdr:row>7</xdr:row>
      <xdr:rowOff>0</xdr:rowOff>
    </xdr:to>
    <xdr:pic>
      <xdr:nvPicPr>
        <xdr:cNvPr id="45" name="图片 44" descr="DSC_4736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71600" y="59674125"/>
          <a:ext cx="1390650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</xdr:row>
      <xdr:rowOff>85725</xdr:rowOff>
    </xdr:from>
    <xdr:to>
      <xdr:col>1</xdr:col>
      <xdr:colOff>1428750</xdr:colOff>
      <xdr:row>8</xdr:row>
      <xdr:rowOff>0</xdr:rowOff>
    </xdr:to>
    <xdr:pic>
      <xdr:nvPicPr>
        <xdr:cNvPr id="46" name="图片 45" descr="DSC_4347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71600" y="61045725"/>
          <a:ext cx="14001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8</xdr:row>
      <xdr:rowOff>104775</xdr:rowOff>
    </xdr:from>
    <xdr:to>
      <xdr:col>1</xdr:col>
      <xdr:colOff>1381125</xdr:colOff>
      <xdr:row>9</xdr:row>
      <xdr:rowOff>0</xdr:rowOff>
    </xdr:to>
    <xdr:pic>
      <xdr:nvPicPr>
        <xdr:cNvPr id="47" name="图片 46" descr="DSC_4356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90650" y="62474475"/>
          <a:ext cx="1333500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</xdr:row>
      <xdr:rowOff>114300</xdr:rowOff>
    </xdr:from>
    <xdr:to>
      <xdr:col>1</xdr:col>
      <xdr:colOff>1352550</xdr:colOff>
      <xdr:row>10</xdr:row>
      <xdr:rowOff>0</xdr:rowOff>
    </xdr:to>
    <xdr:pic>
      <xdr:nvPicPr>
        <xdr:cNvPr id="48" name="图片 47" descr="DSC_4462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400175" y="63893700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</xdr:row>
      <xdr:rowOff>28575</xdr:rowOff>
    </xdr:from>
    <xdr:to>
      <xdr:col>1</xdr:col>
      <xdr:colOff>1476375</xdr:colOff>
      <xdr:row>11</xdr:row>
      <xdr:rowOff>0</xdr:rowOff>
    </xdr:to>
    <xdr:pic>
      <xdr:nvPicPr>
        <xdr:cNvPr id="49" name="图片 48" descr="DSC_4442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400175" y="65217675"/>
          <a:ext cx="14192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12</xdr:row>
      <xdr:rowOff>19050</xdr:rowOff>
    </xdr:from>
    <xdr:to>
      <xdr:col>1</xdr:col>
      <xdr:colOff>1438275</xdr:colOff>
      <xdr:row>12</xdr:row>
      <xdr:rowOff>1343025</xdr:rowOff>
    </xdr:to>
    <xdr:pic>
      <xdr:nvPicPr>
        <xdr:cNvPr id="50" name="图片 49" descr="DSC_4790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57325" y="68027550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13</xdr:row>
      <xdr:rowOff>85725</xdr:rowOff>
    </xdr:from>
    <xdr:to>
      <xdr:col>1</xdr:col>
      <xdr:colOff>1400175</xdr:colOff>
      <xdr:row>14</xdr:row>
      <xdr:rowOff>0</xdr:rowOff>
    </xdr:to>
    <xdr:pic>
      <xdr:nvPicPr>
        <xdr:cNvPr id="51" name="图片 50" descr="DSC_4319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71600" y="69503925"/>
          <a:ext cx="1371600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11</xdr:row>
      <xdr:rowOff>66675</xdr:rowOff>
    </xdr:from>
    <xdr:to>
      <xdr:col>1</xdr:col>
      <xdr:colOff>1390650</xdr:colOff>
      <xdr:row>11</xdr:row>
      <xdr:rowOff>1381125</xdr:rowOff>
    </xdr:to>
    <xdr:pic>
      <xdr:nvPicPr>
        <xdr:cNvPr id="52" name="图片 51" descr="DSC_4762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419225" y="66665475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14</xdr:row>
      <xdr:rowOff>47625</xdr:rowOff>
    </xdr:from>
    <xdr:to>
      <xdr:col>1</xdr:col>
      <xdr:colOff>1457325</xdr:colOff>
      <xdr:row>15</xdr:row>
      <xdr:rowOff>0</xdr:rowOff>
    </xdr:to>
    <xdr:pic>
      <xdr:nvPicPr>
        <xdr:cNvPr id="53" name="图片 52" descr="DSC_4329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409700" y="70875525"/>
          <a:ext cx="1390650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15</xdr:row>
      <xdr:rowOff>85725</xdr:rowOff>
    </xdr:from>
    <xdr:to>
      <xdr:col>1</xdr:col>
      <xdr:colOff>1371600</xdr:colOff>
      <xdr:row>16</xdr:row>
      <xdr:rowOff>0</xdr:rowOff>
    </xdr:to>
    <xdr:pic>
      <xdr:nvPicPr>
        <xdr:cNvPr id="54" name="图片 53" descr="DSC_4772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90650" y="72323325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16</xdr:row>
      <xdr:rowOff>76200</xdr:rowOff>
    </xdr:from>
    <xdr:to>
      <xdr:col>1</xdr:col>
      <xdr:colOff>1285875</xdr:colOff>
      <xdr:row>16</xdr:row>
      <xdr:rowOff>1333500</xdr:rowOff>
    </xdr:to>
    <xdr:pic>
      <xdr:nvPicPr>
        <xdr:cNvPr id="55" name="图片 54" descr="DSC_4834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71600" y="73723500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17</xdr:row>
      <xdr:rowOff>28575</xdr:rowOff>
    </xdr:from>
    <xdr:to>
      <xdr:col>1</xdr:col>
      <xdr:colOff>1419225</xdr:colOff>
      <xdr:row>18</xdr:row>
      <xdr:rowOff>0</xdr:rowOff>
    </xdr:to>
    <xdr:pic>
      <xdr:nvPicPr>
        <xdr:cNvPr id="56" name="图片 55" descr="DSC_4867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81125" y="75085575"/>
          <a:ext cx="1381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18</xdr:row>
      <xdr:rowOff>28575</xdr:rowOff>
    </xdr:from>
    <xdr:to>
      <xdr:col>1</xdr:col>
      <xdr:colOff>1447800</xdr:colOff>
      <xdr:row>19</xdr:row>
      <xdr:rowOff>0</xdr:rowOff>
    </xdr:to>
    <xdr:pic>
      <xdr:nvPicPr>
        <xdr:cNvPr id="57" name="图片 56" descr="DSC_4721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371600" y="76495275"/>
          <a:ext cx="14192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19</xdr:row>
      <xdr:rowOff>57150</xdr:rowOff>
    </xdr:from>
    <xdr:to>
      <xdr:col>1</xdr:col>
      <xdr:colOff>1457325</xdr:colOff>
      <xdr:row>20</xdr:row>
      <xdr:rowOff>0</xdr:rowOff>
    </xdr:to>
    <xdr:pic>
      <xdr:nvPicPr>
        <xdr:cNvPr id="58" name="图片 57" descr="DSC_4290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352550" y="77933550"/>
          <a:ext cx="144780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20</xdr:row>
      <xdr:rowOff>114300</xdr:rowOff>
    </xdr:from>
    <xdr:to>
      <xdr:col>1</xdr:col>
      <xdr:colOff>1400175</xdr:colOff>
      <xdr:row>21</xdr:row>
      <xdr:rowOff>0</xdr:rowOff>
    </xdr:to>
    <xdr:pic>
      <xdr:nvPicPr>
        <xdr:cNvPr id="59" name="图片 58" descr="DSC_4654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371600" y="79400400"/>
          <a:ext cx="13716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21</xdr:row>
      <xdr:rowOff>76200</xdr:rowOff>
    </xdr:from>
    <xdr:to>
      <xdr:col>1</xdr:col>
      <xdr:colOff>1390650</xdr:colOff>
      <xdr:row>22</xdr:row>
      <xdr:rowOff>0</xdr:rowOff>
    </xdr:to>
    <xdr:pic>
      <xdr:nvPicPr>
        <xdr:cNvPr id="60" name="图片 59" descr="DSC_4274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400175" y="80772000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22</xdr:row>
      <xdr:rowOff>38100</xdr:rowOff>
    </xdr:from>
    <xdr:to>
      <xdr:col>1</xdr:col>
      <xdr:colOff>1466850</xdr:colOff>
      <xdr:row>23</xdr:row>
      <xdr:rowOff>0</xdr:rowOff>
    </xdr:to>
    <xdr:pic>
      <xdr:nvPicPr>
        <xdr:cNvPr id="61" name="图片 60" descr="DSC_4582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90650" y="82143600"/>
          <a:ext cx="1419225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23</xdr:row>
      <xdr:rowOff>85725</xdr:rowOff>
    </xdr:from>
    <xdr:to>
      <xdr:col>1</xdr:col>
      <xdr:colOff>1390650</xdr:colOff>
      <xdr:row>24</xdr:row>
      <xdr:rowOff>0</xdr:rowOff>
    </xdr:to>
    <xdr:pic>
      <xdr:nvPicPr>
        <xdr:cNvPr id="62" name="图片 61" descr="DSC_4379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400175" y="83600925"/>
          <a:ext cx="1333500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24</xdr:row>
      <xdr:rowOff>47625</xdr:rowOff>
    </xdr:from>
    <xdr:to>
      <xdr:col>1</xdr:col>
      <xdr:colOff>1457325</xdr:colOff>
      <xdr:row>25</xdr:row>
      <xdr:rowOff>0</xdr:rowOff>
    </xdr:to>
    <xdr:pic>
      <xdr:nvPicPr>
        <xdr:cNvPr id="63" name="图片 62" descr="DSC_4812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381125" y="84972525"/>
          <a:ext cx="1419225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25</xdr:row>
      <xdr:rowOff>28575</xdr:rowOff>
    </xdr:from>
    <xdr:to>
      <xdr:col>1</xdr:col>
      <xdr:colOff>1476375</xdr:colOff>
      <xdr:row>26</xdr:row>
      <xdr:rowOff>0</xdr:rowOff>
    </xdr:to>
    <xdr:pic>
      <xdr:nvPicPr>
        <xdr:cNvPr id="64" name="图片 63" descr="DSC_4616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381125" y="86363175"/>
          <a:ext cx="147637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26</xdr:row>
      <xdr:rowOff>9525</xdr:rowOff>
    </xdr:from>
    <xdr:to>
      <xdr:col>1</xdr:col>
      <xdr:colOff>1447800</xdr:colOff>
      <xdr:row>26</xdr:row>
      <xdr:rowOff>1400175</xdr:rowOff>
    </xdr:to>
    <xdr:pic>
      <xdr:nvPicPr>
        <xdr:cNvPr id="65" name="图片 64" descr="DSC_4493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400175" y="87753825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27</xdr:row>
      <xdr:rowOff>47625</xdr:rowOff>
    </xdr:from>
    <xdr:to>
      <xdr:col>1</xdr:col>
      <xdr:colOff>1485900</xdr:colOff>
      <xdr:row>28</xdr:row>
      <xdr:rowOff>0</xdr:rowOff>
    </xdr:to>
    <xdr:pic>
      <xdr:nvPicPr>
        <xdr:cNvPr id="66" name="图片 65" descr="DSC_4569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362075" y="89201625"/>
          <a:ext cx="1504950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28</xdr:row>
      <xdr:rowOff>57150</xdr:rowOff>
    </xdr:from>
    <xdr:to>
      <xdr:col>1</xdr:col>
      <xdr:colOff>1476375</xdr:colOff>
      <xdr:row>29</xdr:row>
      <xdr:rowOff>0</xdr:rowOff>
    </xdr:to>
    <xdr:pic>
      <xdr:nvPicPr>
        <xdr:cNvPr id="67" name="图片 66" descr="DSC_4944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00175" y="90620850"/>
          <a:ext cx="142875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29</xdr:row>
      <xdr:rowOff>38100</xdr:rowOff>
    </xdr:from>
    <xdr:to>
      <xdr:col>1</xdr:col>
      <xdr:colOff>1466850</xdr:colOff>
      <xdr:row>30</xdr:row>
      <xdr:rowOff>0</xdr:rowOff>
    </xdr:to>
    <xdr:pic>
      <xdr:nvPicPr>
        <xdr:cNvPr id="68" name="图片 67" descr="DSC_4899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381125" y="92011500"/>
          <a:ext cx="1428750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30</xdr:row>
      <xdr:rowOff>85725</xdr:rowOff>
    </xdr:from>
    <xdr:to>
      <xdr:col>1</xdr:col>
      <xdr:colOff>1447800</xdr:colOff>
      <xdr:row>31</xdr:row>
      <xdr:rowOff>0</xdr:rowOff>
    </xdr:to>
    <xdr:pic>
      <xdr:nvPicPr>
        <xdr:cNvPr id="69" name="图片 68" descr="DSC_4533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409700" y="93468825"/>
          <a:ext cx="138112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31</xdr:row>
      <xdr:rowOff>76200</xdr:rowOff>
    </xdr:from>
    <xdr:to>
      <xdr:col>1</xdr:col>
      <xdr:colOff>1390650</xdr:colOff>
      <xdr:row>32</xdr:row>
      <xdr:rowOff>0</xdr:rowOff>
    </xdr:to>
    <xdr:pic>
      <xdr:nvPicPr>
        <xdr:cNvPr id="70" name="图片 69" descr="DSC_4706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381125" y="94869000"/>
          <a:ext cx="135255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32</xdr:row>
      <xdr:rowOff>28575</xdr:rowOff>
    </xdr:from>
    <xdr:to>
      <xdr:col>1</xdr:col>
      <xdr:colOff>1428750</xdr:colOff>
      <xdr:row>33</xdr:row>
      <xdr:rowOff>0</xdr:rowOff>
    </xdr:to>
    <xdr:pic>
      <xdr:nvPicPr>
        <xdr:cNvPr id="71" name="图片 70" descr="DSC_4517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371600" y="96231075"/>
          <a:ext cx="140017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33</xdr:row>
      <xdr:rowOff>114300</xdr:rowOff>
    </xdr:from>
    <xdr:to>
      <xdr:col>1</xdr:col>
      <xdr:colOff>1371600</xdr:colOff>
      <xdr:row>34</xdr:row>
      <xdr:rowOff>0</xdr:rowOff>
    </xdr:to>
    <xdr:pic>
      <xdr:nvPicPr>
        <xdr:cNvPr id="72" name="图片 71" descr="DSC_4231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400175" y="97726500"/>
          <a:ext cx="131445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34</xdr:row>
      <xdr:rowOff>104775</xdr:rowOff>
    </xdr:from>
    <xdr:to>
      <xdr:col>1</xdr:col>
      <xdr:colOff>1419225</xdr:colOff>
      <xdr:row>34</xdr:row>
      <xdr:rowOff>1400175</xdr:rowOff>
    </xdr:to>
    <xdr:pic>
      <xdr:nvPicPr>
        <xdr:cNvPr id="73" name="图片 72" descr="DSC_4411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466850" y="99126675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35</xdr:row>
      <xdr:rowOff>104775</xdr:rowOff>
    </xdr:from>
    <xdr:to>
      <xdr:col>1</xdr:col>
      <xdr:colOff>1438275</xdr:colOff>
      <xdr:row>36</xdr:row>
      <xdr:rowOff>0</xdr:rowOff>
    </xdr:to>
    <xdr:pic>
      <xdr:nvPicPr>
        <xdr:cNvPr id="74" name="图片 73" descr="DSC_4635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371600" y="100536375"/>
          <a:ext cx="1409700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36</xdr:row>
      <xdr:rowOff>114300</xdr:rowOff>
    </xdr:from>
    <xdr:to>
      <xdr:col>1</xdr:col>
      <xdr:colOff>1438275</xdr:colOff>
      <xdr:row>37</xdr:row>
      <xdr:rowOff>0</xdr:rowOff>
    </xdr:to>
    <xdr:pic>
      <xdr:nvPicPr>
        <xdr:cNvPr id="75" name="图片 74" descr="DSC_4680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371600" y="101955600"/>
          <a:ext cx="14097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37</xdr:row>
      <xdr:rowOff>66675</xdr:rowOff>
    </xdr:from>
    <xdr:to>
      <xdr:col>1</xdr:col>
      <xdr:colOff>1400175</xdr:colOff>
      <xdr:row>38</xdr:row>
      <xdr:rowOff>0</xdr:rowOff>
    </xdr:to>
    <xdr:pic>
      <xdr:nvPicPr>
        <xdr:cNvPr id="76" name="图片 75" descr="DSC_5256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390650" y="103317675"/>
          <a:ext cx="1352550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38</xdr:row>
      <xdr:rowOff>123825</xdr:rowOff>
    </xdr:from>
    <xdr:to>
      <xdr:col>1</xdr:col>
      <xdr:colOff>1476375</xdr:colOff>
      <xdr:row>39</xdr:row>
      <xdr:rowOff>0</xdr:rowOff>
    </xdr:to>
    <xdr:pic>
      <xdr:nvPicPr>
        <xdr:cNvPr id="77" name="图片 76" descr="DSC_4197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390650" y="104784525"/>
          <a:ext cx="1428750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39</xdr:row>
      <xdr:rowOff>57150</xdr:rowOff>
    </xdr:from>
    <xdr:to>
      <xdr:col>1</xdr:col>
      <xdr:colOff>1409700</xdr:colOff>
      <xdr:row>40</xdr:row>
      <xdr:rowOff>0</xdr:rowOff>
    </xdr:to>
    <xdr:pic>
      <xdr:nvPicPr>
        <xdr:cNvPr id="78" name="图片 77" descr="DSC_4477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390650" y="106127550"/>
          <a:ext cx="1362075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40</xdr:row>
      <xdr:rowOff>57150</xdr:rowOff>
    </xdr:from>
    <xdr:to>
      <xdr:col>1</xdr:col>
      <xdr:colOff>1381125</xdr:colOff>
      <xdr:row>40</xdr:row>
      <xdr:rowOff>1371600</xdr:rowOff>
    </xdr:to>
    <xdr:pic>
      <xdr:nvPicPr>
        <xdr:cNvPr id="79" name="图片 78" descr="DSC_4426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409700" y="107537250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41</xdr:row>
      <xdr:rowOff>66675</xdr:rowOff>
    </xdr:from>
    <xdr:to>
      <xdr:col>1</xdr:col>
      <xdr:colOff>1352550</xdr:colOff>
      <xdr:row>41</xdr:row>
      <xdr:rowOff>1343025</xdr:rowOff>
    </xdr:to>
    <xdr:pic>
      <xdr:nvPicPr>
        <xdr:cNvPr id="80" name="图片 79" descr="DSC_4552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419225" y="10895647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42</xdr:row>
      <xdr:rowOff>19050</xdr:rowOff>
    </xdr:from>
    <xdr:to>
      <xdr:col>1</xdr:col>
      <xdr:colOff>1390650</xdr:colOff>
      <xdr:row>42</xdr:row>
      <xdr:rowOff>1371600</xdr:rowOff>
    </xdr:to>
    <xdr:pic>
      <xdr:nvPicPr>
        <xdr:cNvPr id="81" name="图片 80" descr="DSC_5008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381125" y="110318550"/>
          <a:ext cx="135255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43</xdr:row>
      <xdr:rowOff>114300</xdr:rowOff>
    </xdr:from>
    <xdr:to>
      <xdr:col>1</xdr:col>
      <xdr:colOff>1352550</xdr:colOff>
      <xdr:row>44</xdr:row>
      <xdr:rowOff>0</xdr:rowOff>
    </xdr:to>
    <xdr:pic>
      <xdr:nvPicPr>
        <xdr:cNvPr id="82" name="图片 81" descr="DSC_5134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381125" y="111823500"/>
          <a:ext cx="131445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44</xdr:row>
      <xdr:rowOff>66675</xdr:rowOff>
    </xdr:from>
    <xdr:to>
      <xdr:col>1</xdr:col>
      <xdr:colOff>1371600</xdr:colOff>
      <xdr:row>44</xdr:row>
      <xdr:rowOff>1371600</xdr:rowOff>
    </xdr:to>
    <xdr:pic>
      <xdr:nvPicPr>
        <xdr:cNvPr id="83" name="图片 82" descr="DSC_5237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409700" y="113185575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45</xdr:row>
      <xdr:rowOff>66675</xdr:rowOff>
    </xdr:from>
    <xdr:to>
      <xdr:col>1</xdr:col>
      <xdr:colOff>1438275</xdr:colOff>
      <xdr:row>46</xdr:row>
      <xdr:rowOff>0</xdr:rowOff>
    </xdr:to>
    <xdr:pic>
      <xdr:nvPicPr>
        <xdr:cNvPr id="84" name="图片 83" descr="DSC_4984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419225" y="114595275"/>
          <a:ext cx="1362075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47</xdr:row>
      <xdr:rowOff>57149</xdr:rowOff>
    </xdr:from>
    <xdr:to>
      <xdr:col>1</xdr:col>
      <xdr:colOff>1343024</xdr:colOff>
      <xdr:row>47</xdr:row>
      <xdr:rowOff>1343024</xdr:rowOff>
    </xdr:to>
    <xdr:pic>
      <xdr:nvPicPr>
        <xdr:cNvPr id="85" name="图片 84" descr="DSC_5029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400174" y="117405149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48</xdr:row>
      <xdr:rowOff>85725</xdr:rowOff>
    </xdr:from>
    <xdr:to>
      <xdr:col>1</xdr:col>
      <xdr:colOff>1343025</xdr:colOff>
      <xdr:row>48</xdr:row>
      <xdr:rowOff>1381125</xdr:rowOff>
    </xdr:to>
    <xdr:pic>
      <xdr:nvPicPr>
        <xdr:cNvPr id="86" name="图片 85" descr="DSC_4962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390650" y="118843425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49</xdr:row>
      <xdr:rowOff>38100</xdr:rowOff>
    </xdr:from>
    <xdr:to>
      <xdr:col>1</xdr:col>
      <xdr:colOff>1438275</xdr:colOff>
      <xdr:row>50</xdr:row>
      <xdr:rowOff>0</xdr:rowOff>
    </xdr:to>
    <xdr:pic>
      <xdr:nvPicPr>
        <xdr:cNvPr id="87" name="图片 86" descr="DSC_5062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371600" y="120205500"/>
          <a:ext cx="1409700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50</xdr:row>
      <xdr:rowOff>47625</xdr:rowOff>
    </xdr:from>
    <xdr:to>
      <xdr:col>1</xdr:col>
      <xdr:colOff>1419225</xdr:colOff>
      <xdr:row>51</xdr:row>
      <xdr:rowOff>0</xdr:rowOff>
    </xdr:to>
    <xdr:pic>
      <xdr:nvPicPr>
        <xdr:cNvPr id="88" name="图片 87" descr="DSC_5046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390650" y="121624725"/>
          <a:ext cx="1371600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51</xdr:row>
      <xdr:rowOff>76200</xdr:rowOff>
    </xdr:from>
    <xdr:to>
      <xdr:col>1</xdr:col>
      <xdr:colOff>1476375</xdr:colOff>
      <xdr:row>52</xdr:row>
      <xdr:rowOff>0</xdr:rowOff>
    </xdr:to>
    <xdr:pic>
      <xdr:nvPicPr>
        <xdr:cNvPr id="89" name="图片 88" descr="DSC_5110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409700" y="123063000"/>
          <a:ext cx="14097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46</xdr:row>
      <xdr:rowOff>38100</xdr:rowOff>
    </xdr:from>
    <xdr:to>
      <xdr:col>1</xdr:col>
      <xdr:colOff>1466850</xdr:colOff>
      <xdr:row>47</xdr:row>
      <xdr:rowOff>0</xdr:rowOff>
    </xdr:to>
    <xdr:pic>
      <xdr:nvPicPr>
        <xdr:cNvPr id="90" name="图片 89" descr="DSC_5082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381125" y="115976400"/>
          <a:ext cx="1428750" cy="1371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47625</xdr:rowOff>
    </xdr:from>
    <xdr:to>
      <xdr:col>1</xdr:col>
      <xdr:colOff>1799311</xdr:colOff>
      <xdr:row>1</xdr:row>
      <xdr:rowOff>1213865</xdr:rowOff>
    </xdr:to>
    <xdr:pic>
      <xdr:nvPicPr>
        <xdr:cNvPr id="62" name="图片 61" descr="DSC_171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85900" y="390525"/>
          <a:ext cx="1742161" cy="116624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</xdr:row>
      <xdr:rowOff>57150</xdr:rowOff>
    </xdr:from>
    <xdr:to>
      <xdr:col>1</xdr:col>
      <xdr:colOff>1771650</xdr:colOff>
      <xdr:row>2</xdr:row>
      <xdr:rowOff>1524000</xdr:rowOff>
    </xdr:to>
    <xdr:pic>
      <xdr:nvPicPr>
        <xdr:cNvPr id="63" name="图片 62" descr="DSC_067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85900" y="1685925"/>
          <a:ext cx="1714500" cy="146685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3</xdr:row>
      <xdr:rowOff>100937</xdr:rowOff>
    </xdr:from>
    <xdr:to>
      <xdr:col>1</xdr:col>
      <xdr:colOff>1790700</xdr:colOff>
      <xdr:row>3</xdr:row>
      <xdr:rowOff>1229531</xdr:rowOff>
    </xdr:to>
    <xdr:pic>
      <xdr:nvPicPr>
        <xdr:cNvPr id="64" name="图片 63" descr="DSC_1110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33525" y="3282287"/>
          <a:ext cx="1685925" cy="1128594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</xdr:row>
      <xdr:rowOff>76200</xdr:rowOff>
    </xdr:from>
    <xdr:to>
      <xdr:col>1</xdr:col>
      <xdr:colOff>1779182</xdr:colOff>
      <xdr:row>4</xdr:row>
      <xdr:rowOff>1562861</xdr:rowOff>
    </xdr:to>
    <xdr:pic>
      <xdr:nvPicPr>
        <xdr:cNvPr id="65" name="图片 64" descr="DSC_066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71625" y="4581525"/>
          <a:ext cx="1636307" cy="148666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5</xdr:row>
      <xdr:rowOff>66456</xdr:rowOff>
    </xdr:from>
    <xdr:to>
      <xdr:col>1</xdr:col>
      <xdr:colOff>1826773</xdr:colOff>
      <xdr:row>5</xdr:row>
      <xdr:rowOff>1219199</xdr:rowOff>
    </xdr:to>
    <xdr:pic>
      <xdr:nvPicPr>
        <xdr:cNvPr id="66" name="图片 65" descr="DSC_1586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33524" y="6229131"/>
          <a:ext cx="1721999" cy="1152743"/>
        </a:xfrm>
        <a:prstGeom prst="rect">
          <a:avLst/>
        </a:prstGeom>
      </xdr:spPr>
    </xdr:pic>
    <xdr:clientData/>
  </xdr:twoCellAnchor>
  <xdr:twoCellAnchor editAs="oneCell">
    <xdr:from>
      <xdr:col>1</xdr:col>
      <xdr:colOff>102776</xdr:colOff>
      <xdr:row>6</xdr:row>
      <xdr:rowOff>61733</xdr:rowOff>
    </xdr:from>
    <xdr:to>
      <xdr:col>1</xdr:col>
      <xdr:colOff>1817603</xdr:colOff>
      <xdr:row>6</xdr:row>
      <xdr:rowOff>1209675</xdr:rowOff>
    </xdr:to>
    <xdr:pic>
      <xdr:nvPicPr>
        <xdr:cNvPr id="67" name="图片 66" descr="DSC_1112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31526" y="7519808"/>
          <a:ext cx="1714827" cy="1147942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7</xdr:row>
      <xdr:rowOff>74939</xdr:rowOff>
    </xdr:from>
    <xdr:to>
      <xdr:col>1</xdr:col>
      <xdr:colOff>1842442</xdr:colOff>
      <xdr:row>7</xdr:row>
      <xdr:rowOff>1257300</xdr:rowOff>
    </xdr:to>
    <xdr:pic>
      <xdr:nvPicPr>
        <xdr:cNvPr id="68" name="图片 67" descr="DSC_1402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504950" y="8818889"/>
          <a:ext cx="1766242" cy="1182361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8</xdr:row>
      <xdr:rowOff>61716</xdr:rowOff>
    </xdr:from>
    <xdr:to>
      <xdr:col>1</xdr:col>
      <xdr:colOff>1819275</xdr:colOff>
      <xdr:row>8</xdr:row>
      <xdr:rowOff>1222192</xdr:rowOff>
    </xdr:to>
    <xdr:pic>
      <xdr:nvPicPr>
        <xdr:cNvPr id="69" name="图片 68" descr="DSC_1380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14474" y="10129641"/>
          <a:ext cx="1733551" cy="1160476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9</xdr:row>
      <xdr:rowOff>54474</xdr:rowOff>
    </xdr:from>
    <xdr:to>
      <xdr:col>1</xdr:col>
      <xdr:colOff>1839854</xdr:colOff>
      <xdr:row>9</xdr:row>
      <xdr:rowOff>1228726</xdr:rowOff>
    </xdr:to>
    <xdr:pic>
      <xdr:nvPicPr>
        <xdr:cNvPr id="70" name="图片 69" descr="DSC_1322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514475" y="11417799"/>
          <a:ext cx="1754129" cy="1174252"/>
        </a:xfrm>
        <a:prstGeom prst="rect">
          <a:avLst/>
        </a:prstGeom>
      </xdr:spPr>
    </xdr:pic>
    <xdr:clientData/>
  </xdr:twoCellAnchor>
  <xdr:twoCellAnchor editAs="oneCell">
    <xdr:from>
      <xdr:col>1</xdr:col>
      <xdr:colOff>85842</xdr:colOff>
      <xdr:row>10</xdr:row>
      <xdr:rowOff>50240</xdr:rowOff>
    </xdr:from>
    <xdr:to>
      <xdr:col>1</xdr:col>
      <xdr:colOff>1838325</xdr:colOff>
      <xdr:row>10</xdr:row>
      <xdr:rowOff>1223390</xdr:rowOff>
    </xdr:to>
    <xdr:pic>
      <xdr:nvPicPr>
        <xdr:cNvPr id="71" name="图片 70" descr="DSC_1872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514592" y="12708965"/>
          <a:ext cx="1752483" cy="117315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11</xdr:row>
      <xdr:rowOff>47625</xdr:rowOff>
    </xdr:from>
    <xdr:to>
      <xdr:col>1</xdr:col>
      <xdr:colOff>1812219</xdr:colOff>
      <xdr:row>11</xdr:row>
      <xdr:rowOff>1190625</xdr:rowOff>
    </xdr:to>
    <xdr:pic>
      <xdr:nvPicPr>
        <xdr:cNvPr id="72" name="图片 71" descr="DSC_1276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533524" y="13982700"/>
          <a:ext cx="1707445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83491</xdr:colOff>
      <xdr:row>12</xdr:row>
      <xdr:rowOff>57151</xdr:rowOff>
    </xdr:from>
    <xdr:to>
      <xdr:col>1</xdr:col>
      <xdr:colOff>1819392</xdr:colOff>
      <xdr:row>12</xdr:row>
      <xdr:rowOff>1219201</xdr:rowOff>
    </xdr:to>
    <xdr:pic>
      <xdr:nvPicPr>
        <xdr:cNvPr id="73" name="图片 72" descr="DSC_1230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12241" y="15230476"/>
          <a:ext cx="1735901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97838</xdr:colOff>
      <xdr:row>13</xdr:row>
      <xdr:rowOff>57150</xdr:rowOff>
    </xdr:from>
    <xdr:to>
      <xdr:col>1</xdr:col>
      <xdr:colOff>1805282</xdr:colOff>
      <xdr:row>13</xdr:row>
      <xdr:rowOff>1200150</xdr:rowOff>
    </xdr:to>
    <xdr:pic>
      <xdr:nvPicPr>
        <xdr:cNvPr id="74" name="图片 73" descr="DSC_1068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526588" y="16497300"/>
          <a:ext cx="1707444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80081</xdr:colOff>
      <xdr:row>14</xdr:row>
      <xdr:rowOff>65432</xdr:rowOff>
    </xdr:from>
    <xdr:to>
      <xdr:col>1</xdr:col>
      <xdr:colOff>1838325</xdr:colOff>
      <xdr:row>14</xdr:row>
      <xdr:rowOff>1242439</xdr:rowOff>
    </xdr:to>
    <xdr:pic>
      <xdr:nvPicPr>
        <xdr:cNvPr id="75" name="图片 74" descr="DSC_1536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508831" y="17762882"/>
          <a:ext cx="1758244" cy="1177007"/>
        </a:xfrm>
        <a:prstGeom prst="rect">
          <a:avLst/>
        </a:prstGeom>
      </xdr:spPr>
    </xdr:pic>
    <xdr:clientData/>
  </xdr:twoCellAnchor>
  <xdr:twoCellAnchor editAs="oneCell">
    <xdr:from>
      <xdr:col>1</xdr:col>
      <xdr:colOff>97249</xdr:colOff>
      <xdr:row>15</xdr:row>
      <xdr:rowOff>57150</xdr:rowOff>
    </xdr:from>
    <xdr:to>
      <xdr:col>1</xdr:col>
      <xdr:colOff>1833151</xdr:colOff>
      <xdr:row>15</xdr:row>
      <xdr:rowOff>1219200</xdr:rowOff>
    </xdr:to>
    <xdr:pic>
      <xdr:nvPicPr>
        <xdr:cNvPr id="76" name="图片 75" descr="DSC_1135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25999" y="19050000"/>
          <a:ext cx="1735902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16</xdr:row>
      <xdr:rowOff>47861</xdr:rowOff>
    </xdr:from>
    <xdr:to>
      <xdr:col>1</xdr:col>
      <xdr:colOff>1828800</xdr:colOff>
      <xdr:row>16</xdr:row>
      <xdr:rowOff>1208337</xdr:rowOff>
    </xdr:to>
    <xdr:pic>
      <xdr:nvPicPr>
        <xdr:cNvPr id="77" name="图片 76" descr="DSC_1481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523999" y="20326586"/>
          <a:ext cx="1733551" cy="1160476"/>
        </a:xfrm>
        <a:prstGeom prst="rect">
          <a:avLst/>
        </a:prstGeom>
      </xdr:spPr>
    </xdr:pic>
    <xdr:clientData/>
  </xdr:twoCellAnchor>
  <xdr:twoCellAnchor editAs="oneCell">
    <xdr:from>
      <xdr:col>1</xdr:col>
      <xdr:colOff>114299</xdr:colOff>
      <xdr:row>17</xdr:row>
      <xdr:rowOff>57150</xdr:rowOff>
    </xdr:from>
    <xdr:to>
      <xdr:col>1</xdr:col>
      <xdr:colOff>1819275</xdr:colOff>
      <xdr:row>17</xdr:row>
      <xdr:rowOff>1198498</xdr:rowOff>
    </xdr:to>
    <xdr:pic>
      <xdr:nvPicPr>
        <xdr:cNvPr id="78" name="图片 77" descr="DSC_0731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543049" y="21602700"/>
          <a:ext cx="1704976" cy="114134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18</xdr:row>
      <xdr:rowOff>62346</xdr:rowOff>
    </xdr:from>
    <xdr:to>
      <xdr:col>1</xdr:col>
      <xdr:colOff>1837620</xdr:colOff>
      <xdr:row>18</xdr:row>
      <xdr:rowOff>1228726</xdr:rowOff>
    </xdr:to>
    <xdr:pic>
      <xdr:nvPicPr>
        <xdr:cNvPr id="79" name="图片 78" descr="DSC_1154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524000" y="22874721"/>
          <a:ext cx="1742370" cy="116638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19</xdr:row>
      <xdr:rowOff>53467</xdr:rowOff>
    </xdr:from>
    <xdr:to>
      <xdr:col>1</xdr:col>
      <xdr:colOff>1809751</xdr:colOff>
      <xdr:row>19</xdr:row>
      <xdr:rowOff>1194815</xdr:rowOff>
    </xdr:to>
    <xdr:pic>
      <xdr:nvPicPr>
        <xdr:cNvPr id="80" name="图片 79" descr="DSC_1908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533525" y="24161242"/>
          <a:ext cx="1704976" cy="1141348"/>
        </a:xfrm>
        <a:prstGeom prst="rect">
          <a:avLst/>
        </a:prstGeom>
      </xdr:spPr>
    </xdr:pic>
    <xdr:clientData/>
  </xdr:twoCellAnchor>
  <xdr:twoCellAnchor editAs="oneCell">
    <xdr:from>
      <xdr:col>1</xdr:col>
      <xdr:colOff>82079</xdr:colOff>
      <xdr:row>20</xdr:row>
      <xdr:rowOff>46698</xdr:rowOff>
    </xdr:from>
    <xdr:to>
      <xdr:col>1</xdr:col>
      <xdr:colOff>1833594</xdr:colOff>
      <xdr:row>20</xdr:row>
      <xdr:rowOff>1219200</xdr:rowOff>
    </xdr:to>
    <xdr:pic>
      <xdr:nvPicPr>
        <xdr:cNvPr id="81" name="图片 80" descr="DSC_0742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510829" y="25392723"/>
          <a:ext cx="1751515" cy="11725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1</xdr:row>
      <xdr:rowOff>38100</xdr:rowOff>
    </xdr:from>
    <xdr:to>
      <xdr:col>1</xdr:col>
      <xdr:colOff>1678125</xdr:colOff>
      <xdr:row>1</xdr:row>
      <xdr:rowOff>1478100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666875" y="381000"/>
          <a:ext cx="1440000" cy="144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76201</xdr:colOff>
      <xdr:row>1</xdr:row>
      <xdr:rowOff>152399</xdr:rowOff>
    </xdr:from>
    <xdr:to>
      <xdr:col>1</xdr:col>
      <xdr:colOff>1285875</xdr:colOff>
      <xdr:row>1</xdr:row>
      <xdr:rowOff>1333500</xdr:rowOff>
    </xdr:to>
    <xdr:pic>
      <xdr:nvPicPr>
        <xdr:cNvPr id="4" name="图片 3" descr="DSC_944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71626" y="495299"/>
          <a:ext cx="1247774" cy="118110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2</xdr:row>
      <xdr:rowOff>104774</xdr:rowOff>
    </xdr:from>
    <xdr:to>
      <xdr:col>1</xdr:col>
      <xdr:colOff>1285874</xdr:colOff>
      <xdr:row>2</xdr:row>
      <xdr:rowOff>1447799</xdr:rowOff>
    </xdr:to>
    <xdr:pic>
      <xdr:nvPicPr>
        <xdr:cNvPr id="5" name="图片 4" descr="DSC_9610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33524" y="1962149"/>
          <a:ext cx="1295400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3</xdr:row>
      <xdr:rowOff>38099</xdr:rowOff>
    </xdr:from>
    <xdr:to>
      <xdr:col>1</xdr:col>
      <xdr:colOff>1285874</xdr:colOff>
      <xdr:row>3</xdr:row>
      <xdr:rowOff>1266824</xdr:rowOff>
    </xdr:to>
    <xdr:pic>
      <xdr:nvPicPr>
        <xdr:cNvPr id="6" name="图片 5" descr="DSC_9425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619249" y="3409949"/>
          <a:ext cx="120967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4</xdr:row>
      <xdr:rowOff>104774</xdr:rowOff>
    </xdr:from>
    <xdr:to>
      <xdr:col>1</xdr:col>
      <xdr:colOff>1285874</xdr:colOff>
      <xdr:row>4</xdr:row>
      <xdr:rowOff>1371599</xdr:rowOff>
    </xdr:to>
    <xdr:pic>
      <xdr:nvPicPr>
        <xdr:cNvPr id="8" name="图片 7" descr="DSC_9917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62099" y="6505574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</xdr:row>
      <xdr:rowOff>38100</xdr:rowOff>
    </xdr:from>
    <xdr:to>
      <xdr:col>1</xdr:col>
      <xdr:colOff>1285875</xdr:colOff>
      <xdr:row>5</xdr:row>
      <xdr:rowOff>1314450</xdr:rowOff>
    </xdr:to>
    <xdr:pic>
      <xdr:nvPicPr>
        <xdr:cNvPr id="9" name="图片 8" descr="DSC_930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43050" y="795337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6</xdr:row>
      <xdr:rowOff>66674</xdr:rowOff>
    </xdr:from>
    <xdr:to>
      <xdr:col>1</xdr:col>
      <xdr:colOff>1285874</xdr:colOff>
      <xdr:row>6</xdr:row>
      <xdr:rowOff>1409699</xdr:rowOff>
    </xdr:to>
    <xdr:pic>
      <xdr:nvPicPr>
        <xdr:cNvPr id="10" name="图片 9" descr="DSC_983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62099" y="11010899"/>
          <a:ext cx="1266825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7</xdr:row>
      <xdr:rowOff>66674</xdr:rowOff>
    </xdr:from>
    <xdr:to>
      <xdr:col>1</xdr:col>
      <xdr:colOff>1285875</xdr:colOff>
      <xdr:row>7</xdr:row>
      <xdr:rowOff>1419225</xdr:rowOff>
    </xdr:to>
    <xdr:pic>
      <xdr:nvPicPr>
        <xdr:cNvPr id="12" name="图片 11" descr="DSC_9371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571624" y="14039849"/>
          <a:ext cx="1257301" cy="1352551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8</xdr:row>
      <xdr:rowOff>38099</xdr:rowOff>
    </xdr:from>
    <xdr:to>
      <xdr:col>1</xdr:col>
      <xdr:colOff>1285874</xdr:colOff>
      <xdr:row>8</xdr:row>
      <xdr:rowOff>1266824</xdr:rowOff>
    </xdr:to>
    <xdr:pic>
      <xdr:nvPicPr>
        <xdr:cNvPr id="13" name="图片 12" descr="DSC_9755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90674" y="15525749"/>
          <a:ext cx="12287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9</xdr:row>
      <xdr:rowOff>9524</xdr:rowOff>
    </xdr:from>
    <xdr:to>
      <xdr:col>1</xdr:col>
      <xdr:colOff>1285874</xdr:colOff>
      <xdr:row>9</xdr:row>
      <xdr:rowOff>1371599</xdr:rowOff>
    </xdr:to>
    <xdr:pic>
      <xdr:nvPicPr>
        <xdr:cNvPr id="14" name="图片 13" descr="DSC_9364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552574" y="17011649"/>
          <a:ext cx="1276350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10</xdr:row>
      <xdr:rowOff>47625</xdr:rowOff>
    </xdr:from>
    <xdr:to>
      <xdr:col>1</xdr:col>
      <xdr:colOff>1285876</xdr:colOff>
      <xdr:row>10</xdr:row>
      <xdr:rowOff>1314451</xdr:rowOff>
    </xdr:to>
    <xdr:pic>
      <xdr:nvPicPr>
        <xdr:cNvPr id="15" name="图片 14" descr="DSC_0774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600200" y="18564225"/>
          <a:ext cx="1228726" cy="1266826"/>
        </a:xfrm>
        <a:prstGeom prst="rect">
          <a:avLst/>
        </a:prstGeom>
      </xdr:spPr>
    </xdr:pic>
    <xdr:clientData/>
  </xdr:twoCellAnchor>
  <xdr:twoCellAnchor editAs="oneCell">
    <xdr:from>
      <xdr:col>1</xdr:col>
      <xdr:colOff>114299</xdr:colOff>
      <xdr:row>11</xdr:row>
      <xdr:rowOff>57149</xdr:rowOff>
    </xdr:from>
    <xdr:to>
      <xdr:col>1</xdr:col>
      <xdr:colOff>1285874</xdr:colOff>
      <xdr:row>11</xdr:row>
      <xdr:rowOff>1266824</xdr:rowOff>
    </xdr:to>
    <xdr:pic>
      <xdr:nvPicPr>
        <xdr:cNvPr id="16" name="图片 15" descr="DSC_9780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609724" y="20088224"/>
          <a:ext cx="1209675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13</xdr:row>
      <xdr:rowOff>9526</xdr:rowOff>
    </xdr:from>
    <xdr:to>
      <xdr:col>1</xdr:col>
      <xdr:colOff>1285875</xdr:colOff>
      <xdr:row>13</xdr:row>
      <xdr:rowOff>1390650</xdr:rowOff>
    </xdr:to>
    <xdr:pic>
      <xdr:nvPicPr>
        <xdr:cNvPr id="17" name="图片 16" descr="DSC_9728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81151" y="23069551"/>
          <a:ext cx="1247774" cy="1381124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14</xdr:row>
      <xdr:rowOff>66675</xdr:rowOff>
    </xdr:from>
    <xdr:to>
      <xdr:col>1</xdr:col>
      <xdr:colOff>1285875</xdr:colOff>
      <xdr:row>14</xdr:row>
      <xdr:rowOff>1343025</xdr:rowOff>
    </xdr:to>
    <xdr:pic>
      <xdr:nvPicPr>
        <xdr:cNvPr id="18" name="图片 17" descr="DSC_9859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562100" y="24641175"/>
          <a:ext cx="1266825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15</xdr:row>
      <xdr:rowOff>66674</xdr:rowOff>
    </xdr:from>
    <xdr:to>
      <xdr:col>1</xdr:col>
      <xdr:colOff>1285874</xdr:colOff>
      <xdr:row>15</xdr:row>
      <xdr:rowOff>1295399</xdr:rowOff>
    </xdr:to>
    <xdr:pic>
      <xdr:nvPicPr>
        <xdr:cNvPr id="20" name="图片 19" descr="DSC_9873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600199" y="26155649"/>
          <a:ext cx="12287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16</xdr:row>
      <xdr:rowOff>57150</xdr:rowOff>
    </xdr:from>
    <xdr:to>
      <xdr:col>1</xdr:col>
      <xdr:colOff>1285875</xdr:colOff>
      <xdr:row>16</xdr:row>
      <xdr:rowOff>1409700</xdr:rowOff>
    </xdr:to>
    <xdr:pic>
      <xdr:nvPicPr>
        <xdr:cNvPr id="21" name="图片 20" descr="DSC_9318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62100" y="27660600"/>
          <a:ext cx="1266825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17</xdr:row>
      <xdr:rowOff>19049</xdr:rowOff>
    </xdr:from>
    <xdr:to>
      <xdr:col>1</xdr:col>
      <xdr:colOff>1285875</xdr:colOff>
      <xdr:row>17</xdr:row>
      <xdr:rowOff>1352550</xdr:rowOff>
    </xdr:to>
    <xdr:pic>
      <xdr:nvPicPr>
        <xdr:cNvPr id="22" name="图片 21" descr="DSC_9578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562099" y="29136974"/>
          <a:ext cx="1266826" cy="133350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18</xdr:row>
      <xdr:rowOff>47625</xdr:rowOff>
    </xdr:from>
    <xdr:to>
      <xdr:col>1</xdr:col>
      <xdr:colOff>1285875</xdr:colOff>
      <xdr:row>19</xdr:row>
      <xdr:rowOff>0</xdr:rowOff>
    </xdr:to>
    <xdr:pic>
      <xdr:nvPicPr>
        <xdr:cNvPr id="23" name="图片 22" descr="DSC_9898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600200" y="30680025"/>
          <a:ext cx="1228725" cy="14668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19</xdr:row>
      <xdr:rowOff>38099</xdr:rowOff>
    </xdr:from>
    <xdr:to>
      <xdr:col>1</xdr:col>
      <xdr:colOff>1285874</xdr:colOff>
      <xdr:row>19</xdr:row>
      <xdr:rowOff>1362074</xdr:rowOff>
    </xdr:to>
    <xdr:pic>
      <xdr:nvPicPr>
        <xdr:cNvPr id="24" name="图片 23" descr="DSC_9460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552574" y="32184974"/>
          <a:ext cx="1276350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20</xdr:row>
      <xdr:rowOff>47625</xdr:rowOff>
    </xdr:from>
    <xdr:to>
      <xdr:col>1</xdr:col>
      <xdr:colOff>1285875</xdr:colOff>
      <xdr:row>20</xdr:row>
      <xdr:rowOff>1323975</xdr:rowOff>
    </xdr:to>
    <xdr:pic>
      <xdr:nvPicPr>
        <xdr:cNvPr id="25" name="图片 24" descr="DSC_9399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562100" y="33708975"/>
          <a:ext cx="1266825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21</xdr:row>
      <xdr:rowOff>9525</xdr:rowOff>
    </xdr:from>
    <xdr:to>
      <xdr:col>1</xdr:col>
      <xdr:colOff>1285875</xdr:colOff>
      <xdr:row>21</xdr:row>
      <xdr:rowOff>1362075</xdr:rowOff>
    </xdr:to>
    <xdr:pic>
      <xdr:nvPicPr>
        <xdr:cNvPr id="27" name="图片 26" descr="DSC_9699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609725" y="36699825"/>
          <a:ext cx="121920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23</xdr:row>
      <xdr:rowOff>28575</xdr:rowOff>
    </xdr:from>
    <xdr:to>
      <xdr:col>1</xdr:col>
      <xdr:colOff>1285875</xdr:colOff>
      <xdr:row>23</xdr:row>
      <xdr:rowOff>1343025</xdr:rowOff>
    </xdr:to>
    <xdr:pic>
      <xdr:nvPicPr>
        <xdr:cNvPr id="28" name="图片 27" descr="DSC_9811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581150" y="39747825"/>
          <a:ext cx="1247775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24</xdr:row>
      <xdr:rowOff>28574</xdr:rowOff>
    </xdr:from>
    <xdr:to>
      <xdr:col>1</xdr:col>
      <xdr:colOff>1285874</xdr:colOff>
      <xdr:row>24</xdr:row>
      <xdr:rowOff>1295399</xdr:rowOff>
    </xdr:to>
    <xdr:pic>
      <xdr:nvPicPr>
        <xdr:cNvPr id="30" name="图片 29" descr="DSC_9309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590674" y="42776774"/>
          <a:ext cx="1238250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133349</xdr:colOff>
      <xdr:row>25</xdr:row>
      <xdr:rowOff>57149</xdr:rowOff>
    </xdr:from>
    <xdr:to>
      <xdr:col>1</xdr:col>
      <xdr:colOff>1285875</xdr:colOff>
      <xdr:row>25</xdr:row>
      <xdr:rowOff>1295400</xdr:rowOff>
    </xdr:to>
    <xdr:pic>
      <xdr:nvPicPr>
        <xdr:cNvPr id="33" name="图片 32" descr="DSC_9156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628774" y="47348774"/>
          <a:ext cx="1200151" cy="1238251"/>
        </a:xfrm>
        <a:prstGeom prst="rect">
          <a:avLst/>
        </a:prstGeom>
      </xdr:spPr>
    </xdr:pic>
    <xdr:clientData/>
  </xdr:twoCellAnchor>
  <xdr:twoCellAnchor editAs="oneCell">
    <xdr:from>
      <xdr:col>1</xdr:col>
      <xdr:colOff>133349</xdr:colOff>
      <xdr:row>26</xdr:row>
      <xdr:rowOff>9524</xdr:rowOff>
    </xdr:from>
    <xdr:to>
      <xdr:col>1</xdr:col>
      <xdr:colOff>1285874</xdr:colOff>
      <xdr:row>26</xdr:row>
      <xdr:rowOff>1314449</xdr:rowOff>
    </xdr:to>
    <xdr:pic>
      <xdr:nvPicPr>
        <xdr:cNvPr id="34" name="图片 33" descr="DSC_9244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628774" y="48815624"/>
          <a:ext cx="1200150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27</xdr:row>
      <xdr:rowOff>19049</xdr:rowOff>
    </xdr:from>
    <xdr:to>
      <xdr:col>1</xdr:col>
      <xdr:colOff>1285875</xdr:colOff>
      <xdr:row>27</xdr:row>
      <xdr:rowOff>1352550</xdr:rowOff>
    </xdr:to>
    <xdr:pic>
      <xdr:nvPicPr>
        <xdr:cNvPr id="35" name="图片 34" descr="DSC_9075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590674" y="50339624"/>
          <a:ext cx="1238251" cy="1333501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28</xdr:row>
      <xdr:rowOff>47624</xdr:rowOff>
    </xdr:from>
    <xdr:to>
      <xdr:col>1</xdr:col>
      <xdr:colOff>1285875</xdr:colOff>
      <xdr:row>28</xdr:row>
      <xdr:rowOff>1295400</xdr:rowOff>
    </xdr:to>
    <xdr:pic>
      <xdr:nvPicPr>
        <xdr:cNvPr id="36" name="图片 35" descr="DSC_9185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590674" y="51882674"/>
          <a:ext cx="1238251" cy="1247776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29</xdr:row>
      <xdr:rowOff>19050</xdr:rowOff>
    </xdr:from>
    <xdr:to>
      <xdr:col>1</xdr:col>
      <xdr:colOff>1285876</xdr:colOff>
      <xdr:row>29</xdr:row>
      <xdr:rowOff>1343026</xdr:rowOff>
    </xdr:to>
    <xdr:pic>
      <xdr:nvPicPr>
        <xdr:cNvPr id="37" name="图片 36" descr="DSC_9238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600200" y="53368575"/>
          <a:ext cx="1228726" cy="1323976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171451</xdr:colOff>
      <xdr:row>30</xdr:row>
      <xdr:rowOff>95251</xdr:rowOff>
    </xdr:from>
    <xdr:to>
      <xdr:col>1</xdr:col>
      <xdr:colOff>1285876</xdr:colOff>
      <xdr:row>30</xdr:row>
      <xdr:rowOff>1352551</xdr:rowOff>
    </xdr:to>
    <xdr:pic>
      <xdr:nvPicPr>
        <xdr:cNvPr id="38" name="图片 37" descr="DSC_9138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666876" y="54959251"/>
          <a:ext cx="116205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31</xdr:row>
      <xdr:rowOff>95250</xdr:rowOff>
    </xdr:from>
    <xdr:to>
      <xdr:col>1</xdr:col>
      <xdr:colOff>1285875</xdr:colOff>
      <xdr:row>32</xdr:row>
      <xdr:rowOff>0</xdr:rowOff>
    </xdr:to>
    <xdr:pic>
      <xdr:nvPicPr>
        <xdr:cNvPr id="39" name="图片 38" descr="DSC_9269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43050" y="56473725"/>
          <a:ext cx="128587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32</xdr:row>
      <xdr:rowOff>9525</xdr:rowOff>
    </xdr:from>
    <xdr:to>
      <xdr:col>1</xdr:col>
      <xdr:colOff>1285875</xdr:colOff>
      <xdr:row>32</xdr:row>
      <xdr:rowOff>1333500</xdr:rowOff>
    </xdr:to>
    <xdr:pic>
      <xdr:nvPicPr>
        <xdr:cNvPr id="40" name="图片 39" descr="DSC_8995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552575" y="57902475"/>
          <a:ext cx="1276350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34</xdr:row>
      <xdr:rowOff>66674</xdr:rowOff>
    </xdr:from>
    <xdr:to>
      <xdr:col>1</xdr:col>
      <xdr:colOff>1285875</xdr:colOff>
      <xdr:row>34</xdr:row>
      <xdr:rowOff>1428750</xdr:rowOff>
    </xdr:to>
    <xdr:pic>
      <xdr:nvPicPr>
        <xdr:cNvPr id="41" name="图片 40" descr="DSC_9124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581149" y="60988574"/>
          <a:ext cx="1247776" cy="136207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35</xdr:row>
      <xdr:rowOff>28574</xdr:rowOff>
    </xdr:from>
    <xdr:to>
      <xdr:col>1</xdr:col>
      <xdr:colOff>1285875</xdr:colOff>
      <xdr:row>35</xdr:row>
      <xdr:rowOff>1285875</xdr:rowOff>
    </xdr:to>
    <xdr:pic>
      <xdr:nvPicPr>
        <xdr:cNvPr id="42" name="图片 41" descr="DSC_9064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619249" y="62464949"/>
          <a:ext cx="1209676" cy="1257301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36</xdr:row>
      <xdr:rowOff>85724</xdr:rowOff>
    </xdr:from>
    <xdr:to>
      <xdr:col>1</xdr:col>
      <xdr:colOff>1285874</xdr:colOff>
      <xdr:row>36</xdr:row>
      <xdr:rowOff>1447799</xdr:rowOff>
    </xdr:to>
    <xdr:pic>
      <xdr:nvPicPr>
        <xdr:cNvPr id="43" name="图片 42" descr="DSC_9202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571624" y="64036574"/>
          <a:ext cx="1257300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37</xdr:row>
      <xdr:rowOff>85725</xdr:rowOff>
    </xdr:from>
    <xdr:to>
      <xdr:col>1</xdr:col>
      <xdr:colOff>1285875</xdr:colOff>
      <xdr:row>37</xdr:row>
      <xdr:rowOff>1495425</xdr:rowOff>
    </xdr:to>
    <xdr:pic>
      <xdr:nvPicPr>
        <xdr:cNvPr id="44" name="图片 43" descr="DSC_9146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581150" y="67065525"/>
          <a:ext cx="1247775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38</xdr:row>
      <xdr:rowOff>47624</xdr:rowOff>
    </xdr:from>
    <xdr:to>
      <xdr:col>1</xdr:col>
      <xdr:colOff>1285874</xdr:colOff>
      <xdr:row>38</xdr:row>
      <xdr:rowOff>1352549</xdr:rowOff>
    </xdr:to>
    <xdr:pic>
      <xdr:nvPicPr>
        <xdr:cNvPr id="45" name="图片 44" descr="DSC_9084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600199" y="68541899"/>
          <a:ext cx="12287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40</xdr:row>
      <xdr:rowOff>95250</xdr:rowOff>
    </xdr:from>
    <xdr:to>
      <xdr:col>1</xdr:col>
      <xdr:colOff>1285875</xdr:colOff>
      <xdr:row>40</xdr:row>
      <xdr:rowOff>1428750</xdr:rowOff>
    </xdr:to>
    <xdr:pic>
      <xdr:nvPicPr>
        <xdr:cNvPr id="46" name="图片 45" descr="DSC_9033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533525" y="73132950"/>
          <a:ext cx="12954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41</xdr:row>
      <xdr:rowOff>38099</xdr:rowOff>
    </xdr:from>
    <xdr:to>
      <xdr:col>1</xdr:col>
      <xdr:colOff>1285875</xdr:colOff>
      <xdr:row>41</xdr:row>
      <xdr:rowOff>1352550</xdr:rowOff>
    </xdr:to>
    <xdr:pic>
      <xdr:nvPicPr>
        <xdr:cNvPr id="47" name="图片 46" descr="DSC_8897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543049" y="74590274"/>
          <a:ext cx="1285876" cy="131445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42</xdr:row>
      <xdr:rowOff>95250</xdr:rowOff>
    </xdr:from>
    <xdr:to>
      <xdr:col>1</xdr:col>
      <xdr:colOff>1276350</xdr:colOff>
      <xdr:row>42</xdr:row>
      <xdr:rowOff>1352550</xdr:rowOff>
    </xdr:to>
    <xdr:pic>
      <xdr:nvPicPr>
        <xdr:cNvPr id="48" name="图片 47" descr="DSC_9095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514475" y="76161900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43</xdr:row>
      <xdr:rowOff>85724</xdr:rowOff>
    </xdr:from>
    <xdr:to>
      <xdr:col>1</xdr:col>
      <xdr:colOff>1285875</xdr:colOff>
      <xdr:row>43</xdr:row>
      <xdr:rowOff>1362075</xdr:rowOff>
    </xdr:to>
    <xdr:pic>
      <xdr:nvPicPr>
        <xdr:cNvPr id="49" name="图片 48" descr="DSC_8868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562099" y="77666849"/>
          <a:ext cx="1266826" cy="1276351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44</xdr:row>
      <xdr:rowOff>38100</xdr:rowOff>
    </xdr:from>
    <xdr:to>
      <xdr:col>1</xdr:col>
      <xdr:colOff>1285875</xdr:colOff>
      <xdr:row>44</xdr:row>
      <xdr:rowOff>1371600</xdr:rowOff>
    </xdr:to>
    <xdr:pic>
      <xdr:nvPicPr>
        <xdr:cNvPr id="50" name="图片 49" descr="DSC_9056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562100" y="79133700"/>
          <a:ext cx="1266825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45</xdr:row>
      <xdr:rowOff>38099</xdr:rowOff>
    </xdr:from>
    <xdr:to>
      <xdr:col>1</xdr:col>
      <xdr:colOff>1285875</xdr:colOff>
      <xdr:row>45</xdr:row>
      <xdr:rowOff>1314450</xdr:rowOff>
    </xdr:to>
    <xdr:pic>
      <xdr:nvPicPr>
        <xdr:cNvPr id="51" name="图片 50" descr="DSC_8984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619249" y="80648174"/>
          <a:ext cx="1209676" cy="127635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47</xdr:row>
      <xdr:rowOff>57150</xdr:rowOff>
    </xdr:from>
    <xdr:to>
      <xdr:col>1</xdr:col>
      <xdr:colOff>1285875</xdr:colOff>
      <xdr:row>47</xdr:row>
      <xdr:rowOff>1428750</xdr:rowOff>
    </xdr:to>
    <xdr:pic>
      <xdr:nvPicPr>
        <xdr:cNvPr id="52" name="图片 51" descr="DSC_8940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524000" y="83696175"/>
          <a:ext cx="1304925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48</xdr:row>
      <xdr:rowOff>38100</xdr:rowOff>
    </xdr:from>
    <xdr:to>
      <xdr:col>1</xdr:col>
      <xdr:colOff>1285875</xdr:colOff>
      <xdr:row>48</xdr:row>
      <xdr:rowOff>1352550</xdr:rowOff>
    </xdr:to>
    <xdr:pic>
      <xdr:nvPicPr>
        <xdr:cNvPr id="53" name="图片 52" descr="DSC_9283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600200" y="85191600"/>
          <a:ext cx="1228725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49</xdr:row>
      <xdr:rowOff>9524</xdr:rowOff>
    </xdr:from>
    <xdr:to>
      <xdr:col>1</xdr:col>
      <xdr:colOff>1285874</xdr:colOff>
      <xdr:row>49</xdr:row>
      <xdr:rowOff>1295399</xdr:rowOff>
    </xdr:to>
    <xdr:pic>
      <xdr:nvPicPr>
        <xdr:cNvPr id="55" name="图片 54" descr="DSC_9112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590674" y="88191974"/>
          <a:ext cx="1238250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50</xdr:row>
      <xdr:rowOff>38099</xdr:rowOff>
    </xdr:from>
    <xdr:to>
      <xdr:col>1</xdr:col>
      <xdr:colOff>1285874</xdr:colOff>
      <xdr:row>50</xdr:row>
      <xdr:rowOff>1457324</xdr:rowOff>
    </xdr:to>
    <xdr:pic>
      <xdr:nvPicPr>
        <xdr:cNvPr id="57" name="图片 56" descr="DSC_8924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523999" y="91249499"/>
          <a:ext cx="130492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39</xdr:row>
      <xdr:rowOff>19050</xdr:rowOff>
    </xdr:from>
    <xdr:to>
      <xdr:col>1</xdr:col>
      <xdr:colOff>1285875</xdr:colOff>
      <xdr:row>39</xdr:row>
      <xdr:rowOff>1343025</xdr:rowOff>
    </xdr:to>
    <xdr:pic>
      <xdr:nvPicPr>
        <xdr:cNvPr id="58" name="图片 57" descr="DSC_9257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590675" y="70027800"/>
          <a:ext cx="1238250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22</xdr:row>
      <xdr:rowOff>66675</xdr:rowOff>
    </xdr:from>
    <xdr:to>
      <xdr:col>1</xdr:col>
      <xdr:colOff>1285875</xdr:colOff>
      <xdr:row>22</xdr:row>
      <xdr:rowOff>1362075</xdr:rowOff>
    </xdr:to>
    <xdr:pic>
      <xdr:nvPicPr>
        <xdr:cNvPr id="59" name="图片 58" descr="DSC_9328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600200" y="38271450"/>
          <a:ext cx="1228725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12</xdr:row>
      <xdr:rowOff>57149</xdr:rowOff>
    </xdr:from>
    <xdr:to>
      <xdr:col>1</xdr:col>
      <xdr:colOff>1285875</xdr:colOff>
      <xdr:row>12</xdr:row>
      <xdr:rowOff>1295400</xdr:rowOff>
    </xdr:to>
    <xdr:pic>
      <xdr:nvPicPr>
        <xdr:cNvPr id="60" name="图片 59" descr="DSC_9293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571624" y="21602699"/>
          <a:ext cx="1238251" cy="123825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46</xdr:row>
      <xdr:rowOff>57150</xdr:rowOff>
    </xdr:from>
    <xdr:to>
      <xdr:col>1</xdr:col>
      <xdr:colOff>1285875</xdr:colOff>
      <xdr:row>46</xdr:row>
      <xdr:rowOff>1438275</xdr:rowOff>
    </xdr:to>
    <xdr:pic>
      <xdr:nvPicPr>
        <xdr:cNvPr id="61" name="图片 60" descr="DSC_9040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571625" y="82181700"/>
          <a:ext cx="1257300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32</xdr:row>
      <xdr:rowOff>1343025</xdr:rowOff>
    </xdr:from>
    <xdr:to>
      <xdr:col>1</xdr:col>
      <xdr:colOff>1285875</xdr:colOff>
      <xdr:row>33</xdr:row>
      <xdr:rowOff>1285875</xdr:rowOff>
    </xdr:to>
    <xdr:pic>
      <xdr:nvPicPr>
        <xdr:cNvPr id="62" name="图片 61" descr="DSC_5307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524000" y="59235975"/>
          <a:ext cx="1304925" cy="14573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38100</xdr:rowOff>
    </xdr:from>
    <xdr:to>
      <xdr:col>1</xdr:col>
      <xdr:colOff>1390650</xdr:colOff>
      <xdr:row>1</xdr:row>
      <xdr:rowOff>1400175</xdr:rowOff>
    </xdr:to>
    <xdr:pic>
      <xdr:nvPicPr>
        <xdr:cNvPr id="2" name="图片 2" descr="bn-wh003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209550"/>
          <a:ext cx="136207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</xdr:row>
      <xdr:rowOff>38100</xdr:rowOff>
    </xdr:from>
    <xdr:to>
      <xdr:col>1</xdr:col>
      <xdr:colOff>1447800</xdr:colOff>
      <xdr:row>2</xdr:row>
      <xdr:rowOff>1457325</xdr:rowOff>
    </xdr:to>
    <xdr:pic>
      <xdr:nvPicPr>
        <xdr:cNvPr id="3" name="图片 4" descr="bn-wh004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1704975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</xdr:row>
      <xdr:rowOff>38100</xdr:rowOff>
    </xdr:from>
    <xdr:to>
      <xdr:col>1</xdr:col>
      <xdr:colOff>1447800</xdr:colOff>
      <xdr:row>3</xdr:row>
      <xdr:rowOff>1447800</xdr:rowOff>
    </xdr:to>
    <xdr:pic>
      <xdr:nvPicPr>
        <xdr:cNvPr id="4" name="图片 5" descr="bn-wh005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0125" y="320040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</xdr:row>
      <xdr:rowOff>47625</xdr:rowOff>
    </xdr:from>
    <xdr:to>
      <xdr:col>1</xdr:col>
      <xdr:colOff>1447800</xdr:colOff>
      <xdr:row>4</xdr:row>
      <xdr:rowOff>1457325</xdr:rowOff>
    </xdr:to>
    <xdr:pic>
      <xdr:nvPicPr>
        <xdr:cNvPr id="5" name="图片 6" descr="bn-wh006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0125" y="470535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</xdr:row>
      <xdr:rowOff>28575</xdr:rowOff>
    </xdr:from>
    <xdr:to>
      <xdr:col>1</xdr:col>
      <xdr:colOff>1447800</xdr:colOff>
      <xdr:row>5</xdr:row>
      <xdr:rowOff>1457325</xdr:rowOff>
    </xdr:to>
    <xdr:pic>
      <xdr:nvPicPr>
        <xdr:cNvPr id="6" name="图片 7" descr="bn-wh007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81075" y="6181725"/>
          <a:ext cx="142875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6</xdr:row>
      <xdr:rowOff>38100</xdr:rowOff>
    </xdr:from>
    <xdr:to>
      <xdr:col>1</xdr:col>
      <xdr:colOff>1447800</xdr:colOff>
      <xdr:row>6</xdr:row>
      <xdr:rowOff>1457325</xdr:rowOff>
    </xdr:to>
    <xdr:pic>
      <xdr:nvPicPr>
        <xdr:cNvPr id="7" name="图片 8" descr="bn-wh008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7686675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7</xdr:row>
      <xdr:rowOff>38100</xdr:rowOff>
    </xdr:from>
    <xdr:to>
      <xdr:col>1</xdr:col>
      <xdr:colOff>1447800</xdr:colOff>
      <xdr:row>7</xdr:row>
      <xdr:rowOff>1457325</xdr:rowOff>
    </xdr:to>
    <xdr:pic>
      <xdr:nvPicPr>
        <xdr:cNvPr id="8" name="图片 9" descr="bn-wh009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9182100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8</xdr:row>
      <xdr:rowOff>57150</xdr:rowOff>
    </xdr:from>
    <xdr:to>
      <xdr:col>1</xdr:col>
      <xdr:colOff>1428750</xdr:colOff>
      <xdr:row>8</xdr:row>
      <xdr:rowOff>1438275</xdr:rowOff>
    </xdr:to>
    <xdr:pic>
      <xdr:nvPicPr>
        <xdr:cNvPr id="9" name="图片 10" descr="bn-wh010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9650" y="10696575"/>
          <a:ext cx="13811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9</xdr:row>
      <xdr:rowOff>38100</xdr:rowOff>
    </xdr:from>
    <xdr:to>
      <xdr:col>1</xdr:col>
      <xdr:colOff>1447800</xdr:colOff>
      <xdr:row>9</xdr:row>
      <xdr:rowOff>1447800</xdr:rowOff>
    </xdr:to>
    <xdr:pic>
      <xdr:nvPicPr>
        <xdr:cNvPr id="10" name="图片 11" descr="bn-wh011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0125" y="1217295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10</xdr:row>
      <xdr:rowOff>38100</xdr:rowOff>
    </xdr:from>
    <xdr:to>
      <xdr:col>1</xdr:col>
      <xdr:colOff>1447800</xdr:colOff>
      <xdr:row>10</xdr:row>
      <xdr:rowOff>1457325</xdr:rowOff>
    </xdr:to>
    <xdr:pic>
      <xdr:nvPicPr>
        <xdr:cNvPr id="11" name="图片 12" descr="bn-wh012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13668375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11</xdr:row>
      <xdr:rowOff>47625</xdr:rowOff>
    </xdr:from>
    <xdr:to>
      <xdr:col>1</xdr:col>
      <xdr:colOff>1428750</xdr:colOff>
      <xdr:row>11</xdr:row>
      <xdr:rowOff>1428750</xdr:rowOff>
    </xdr:to>
    <xdr:pic>
      <xdr:nvPicPr>
        <xdr:cNvPr id="12" name="图片 13" descr="bn-wh013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9650" y="15173325"/>
          <a:ext cx="13811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12</xdr:row>
      <xdr:rowOff>38100</xdr:rowOff>
    </xdr:from>
    <xdr:to>
      <xdr:col>1</xdr:col>
      <xdr:colOff>1438275</xdr:colOff>
      <xdr:row>12</xdr:row>
      <xdr:rowOff>1438275</xdr:rowOff>
    </xdr:to>
    <xdr:pic>
      <xdr:nvPicPr>
        <xdr:cNvPr id="13" name="图片 14" descr="bn-wh014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0125" y="16659225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13</xdr:row>
      <xdr:rowOff>38100</xdr:rowOff>
    </xdr:from>
    <xdr:to>
      <xdr:col>1</xdr:col>
      <xdr:colOff>1438275</xdr:colOff>
      <xdr:row>13</xdr:row>
      <xdr:rowOff>1447800</xdr:rowOff>
    </xdr:to>
    <xdr:pic>
      <xdr:nvPicPr>
        <xdr:cNvPr id="14" name="图片 15" descr="bn-wh015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1815465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14</xdr:row>
      <xdr:rowOff>47625</xdr:rowOff>
    </xdr:from>
    <xdr:to>
      <xdr:col>1</xdr:col>
      <xdr:colOff>1447800</xdr:colOff>
      <xdr:row>14</xdr:row>
      <xdr:rowOff>1457325</xdr:rowOff>
    </xdr:to>
    <xdr:pic>
      <xdr:nvPicPr>
        <xdr:cNvPr id="15" name="图片 16" descr="bn-wh016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0125" y="1965960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15</xdr:row>
      <xdr:rowOff>47625</xdr:rowOff>
    </xdr:from>
    <xdr:to>
      <xdr:col>1</xdr:col>
      <xdr:colOff>1438275</xdr:colOff>
      <xdr:row>15</xdr:row>
      <xdr:rowOff>1447800</xdr:rowOff>
    </xdr:to>
    <xdr:pic>
      <xdr:nvPicPr>
        <xdr:cNvPr id="16" name="图片 17" descr="bn-wh017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0125" y="21155025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16</xdr:row>
      <xdr:rowOff>38100</xdr:rowOff>
    </xdr:from>
    <xdr:to>
      <xdr:col>1</xdr:col>
      <xdr:colOff>1438275</xdr:colOff>
      <xdr:row>16</xdr:row>
      <xdr:rowOff>1438275</xdr:rowOff>
    </xdr:to>
    <xdr:pic>
      <xdr:nvPicPr>
        <xdr:cNvPr id="17" name="图片 18" descr="bn-wh018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0125" y="22640925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17</xdr:row>
      <xdr:rowOff>38100</xdr:rowOff>
    </xdr:from>
    <xdr:to>
      <xdr:col>1</xdr:col>
      <xdr:colOff>1447800</xdr:colOff>
      <xdr:row>17</xdr:row>
      <xdr:rowOff>1457325</xdr:rowOff>
    </xdr:to>
    <xdr:pic>
      <xdr:nvPicPr>
        <xdr:cNvPr id="18" name="图片 19" descr="bn-wh019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24136350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</xdr:row>
      <xdr:rowOff>38100</xdr:rowOff>
    </xdr:from>
    <xdr:to>
      <xdr:col>1</xdr:col>
      <xdr:colOff>1438275</xdr:colOff>
      <xdr:row>18</xdr:row>
      <xdr:rowOff>1438275</xdr:rowOff>
    </xdr:to>
    <xdr:pic>
      <xdr:nvPicPr>
        <xdr:cNvPr id="19" name="图片 20" descr="bn-wh020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0125" y="25631775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19</xdr:row>
      <xdr:rowOff>38100</xdr:rowOff>
    </xdr:from>
    <xdr:to>
      <xdr:col>1</xdr:col>
      <xdr:colOff>1438275</xdr:colOff>
      <xdr:row>19</xdr:row>
      <xdr:rowOff>1428750</xdr:rowOff>
    </xdr:to>
    <xdr:pic>
      <xdr:nvPicPr>
        <xdr:cNvPr id="20" name="图片 21" descr="bn-wh021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9650" y="27127200"/>
          <a:ext cx="13906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20</xdr:row>
      <xdr:rowOff>38100</xdr:rowOff>
    </xdr:from>
    <xdr:to>
      <xdr:col>1</xdr:col>
      <xdr:colOff>1438275</xdr:colOff>
      <xdr:row>20</xdr:row>
      <xdr:rowOff>1438275</xdr:rowOff>
    </xdr:to>
    <xdr:pic>
      <xdr:nvPicPr>
        <xdr:cNvPr id="22" name="图片 23" descr="bn-wh023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0125" y="30118050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21</xdr:row>
      <xdr:rowOff>38100</xdr:rowOff>
    </xdr:from>
    <xdr:to>
      <xdr:col>1</xdr:col>
      <xdr:colOff>1447800</xdr:colOff>
      <xdr:row>21</xdr:row>
      <xdr:rowOff>1438275</xdr:rowOff>
    </xdr:to>
    <xdr:pic>
      <xdr:nvPicPr>
        <xdr:cNvPr id="23" name="图片 24" descr="bn-wh024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9650" y="31613475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22</xdr:row>
      <xdr:rowOff>38100</xdr:rowOff>
    </xdr:from>
    <xdr:to>
      <xdr:col>1</xdr:col>
      <xdr:colOff>1438275</xdr:colOff>
      <xdr:row>22</xdr:row>
      <xdr:rowOff>1447800</xdr:rowOff>
    </xdr:to>
    <xdr:pic>
      <xdr:nvPicPr>
        <xdr:cNvPr id="24" name="图片 25" descr="bn-wh025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3310890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23</xdr:row>
      <xdr:rowOff>47625</xdr:rowOff>
    </xdr:from>
    <xdr:to>
      <xdr:col>1</xdr:col>
      <xdr:colOff>1438275</xdr:colOff>
      <xdr:row>23</xdr:row>
      <xdr:rowOff>1438275</xdr:rowOff>
    </xdr:to>
    <xdr:pic>
      <xdr:nvPicPr>
        <xdr:cNvPr id="25" name="图片 26" descr="bn-wh026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9650" y="34613850"/>
          <a:ext cx="13906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24</xdr:row>
      <xdr:rowOff>38100</xdr:rowOff>
    </xdr:from>
    <xdr:to>
      <xdr:col>1</xdr:col>
      <xdr:colOff>1438275</xdr:colOff>
      <xdr:row>24</xdr:row>
      <xdr:rowOff>1447800</xdr:rowOff>
    </xdr:to>
    <xdr:pic>
      <xdr:nvPicPr>
        <xdr:cNvPr id="26" name="图片 27" descr="bn-wh027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3609975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25</xdr:row>
      <xdr:rowOff>47625</xdr:rowOff>
    </xdr:from>
    <xdr:to>
      <xdr:col>1</xdr:col>
      <xdr:colOff>1438275</xdr:colOff>
      <xdr:row>25</xdr:row>
      <xdr:rowOff>1438275</xdr:rowOff>
    </xdr:to>
    <xdr:pic>
      <xdr:nvPicPr>
        <xdr:cNvPr id="27" name="图片 28" descr="bn-wh028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9650" y="37604700"/>
          <a:ext cx="13906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26</xdr:row>
      <xdr:rowOff>47625</xdr:rowOff>
    </xdr:from>
    <xdr:to>
      <xdr:col>1</xdr:col>
      <xdr:colOff>1438275</xdr:colOff>
      <xdr:row>26</xdr:row>
      <xdr:rowOff>1438275</xdr:rowOff>
    </xdr:to>
    <xdr:pic>
      <xdr:nvPicPr>
        <xdr:cNvPr id="28" name="图片 29" descr="bn-wh029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9650" y="39100125"/>
          <a:ext cx="13906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27</xdr:row>
      <xdr:rowOff>38100</xdr:rowOff>
    </xdr:from>
    <xdr:to>
      <xdr:col>1</xdr:col>
      <xdr:colOff>1447800</xdr:colOff>
      <xdr:row>27</xdr:row>
      <xdr:rowOff>1457325</xdr:rowOff>
    </xdr:to>
    <xdr:pic>
      <xdr:nvPicPr>
        <xdr:cNvPr id="29" name="图片 30" descr="bn-wh030.jp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40586025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28</xdr:row>
      <xdr:rowOff>28575</xdr:rowOff>
    </xdr:from>
    <xdr:to>
      <xdr:col>1</xdr:col>
      <xdr:colOff>1447800</xdr:colOff>
      <xdr:row>28</xdr:row>
      <xdr:rowOff>1438275</xdr:rowOff>
    </xdr:to>
    <xdr:pic>
      <xdr:nvPicPr>
        <xdr:cNvPr id="30" name="图片 31" descr="bn-wh031.jp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0125" y="42071925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29</xdr:row>
      <xdr:rowOff>28575</xdr:rowOff>
    </xdr:from>
    <xdr:to>
      <xdr:col>1</xdr:col>
      <xdr:colOff>1457325</xdr:colOff>
      <xdr:row>29</xdr:row>
      <xdr:rowOff>1457325</xdr:rowOff>
    </xdr:to>
    <xdr:pic>
      <xdr:nvPicPr>
        <xdr:cNvPr id="31" name="图片 32" descr="bn-wh032.jp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43567350"/>
          <a:ext cx="142875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30</xdr:row>
      <xdr:rowOff>38100</xdr:rowOff>
    </xdr:from>
    <xdr:to>
      <xdr:col>1</xdr:col>
      <xdr:colOff>1438275</xdr:colOff>
      <xdr:row>30</xdr:row>
      <xdr:rowOff>1447800</xdr:rowOff>
    </xdr:to>
    <xdr:pic>
      <xdr:nvPicPr>
        <xdr:cNvPr id="32" name="图片 33" descr="bn-wh033.jp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4507230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31</xdr:row>
      <xdr:rowOff>28575</xdr:rowOff>
    </xdr:from>
    <xdr:to>
      <xdr:col>1</xdr:col>
      <xdr:colOff>1438275</xdr:colOff>
      <xdr:row>31</xdr:row>
      <xdr:rowOff>1438275</xdr:rowOff>
    </xdr:to>
    <xdr:pic>
      <xdr:nvPicPr>
        <xdr:cNvPr id="33" name="图片 34" descr="bn-wh034.jpg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4655820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32</xdr:row>
      <xdr:rowOff>38100</xdr:rowOff>
    </xdr:from>
    <xdr:to>
      <xdr:col>1</xdr:col>
      <xdr:colOff>1438275</xdr:colOff>
      <xdr:row>32</xdr:row>
      <xdr:rowOff>1447800</xdr:rowOff>
    </xdr:to>
    <xdr:pic>
      <xdr:nvPicPr>
        <xdr:cNvPr id="34" name="图片 35" descr="bn-wh035.jpg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4806315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33</xdr:row>
      <xdr:rowOff>38100</xdr:rowOff>
    </xdr:from>
    <xdr:to>
      <xdr:col>1</xdr:col>
      <xdr:colOff>1438275</xdr:colOff>
      <xdr:row>33</xdr:row>
      <xdr:rowOff>1447800</xdr:rowOff>
    </xdr:to>
    <xdr:pic>
      <xdr:nvPicPr>
        <xdr:cNvPr id="35" name="图片 36" descr="bn-wh036.jpg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49558575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34</xdr:row>
      <xdr:rowOff>47625</xdr:rowOff>
    </xdr:from>
    <xdr:to>
      <xdr:col>1</xdr:col>
      <xdr:colOff>1438275</xdr:colOff>
      <xdr:row>34</xdr:row>
      <xdr:rowOff>1447800</xdr:rowOff>
    </xdr:to>
    <xdr:pic>
      <xdr:nvPicPr>
        <xdr:cNvPr id="36" name="图片 37" descr="bn-wh037.jpg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0125" y="51063525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35</xdr:row>
      <xdr:rowOff>38100</xdr:rowOff>
    </xdr:from>
    <xdr:to>
      <xdr:col>1</xdr:col>
      <xdr:colOff>1428750</xdr:colOff>
      <xdr:row>35</xdr:row>
      <xdr:rowOff>1428750</xdr:rowOff>
    </xdr:to>
    <xdr:pic>
      <xdr:nvPicPr>
        <xdr:cNvPr id="37" name="图片 38" descr="bn-wh038.jpg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0125" y="52549425"/>
          <a:ext cx="13906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36</xdr:row>
      <xdr:rowOff>47625</xdr:rowOff>
    </xdr:from>
    <xdr:to>
      <xdr:col>1</xdr:col>
      <xdr:colOff>1438275</xdr:colOff>
      <xdr:row>36</xdr:row>
      <xdr:rowOff>1447800</xdr:rowOff>
    </xdr:to>
    <xdr:pic>
      <xdr:nvPicPr>
        <xdr:cNvPr id="38" name="图片 39" descr="bn-wh039.jpg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0125" y="54054375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37</xdr:row>
      <xdr:rowOff>38100</xdr:rowOff>
    </xdr:from>
    <xdr:to>
      <xdr:col>1</xdr:col>
      <xdr:colOff>1447800</xdr:colOff>
      <xdr:row>37</xdr:row>
      <xdr:rowOff>1457325</xdr:rowOff>
    </xdr:to>
    <xdr:pic>
      <xdr:nvPicPr>
        <xdr:cNvPr id="39" name="图片 40" descr="bn-wh040.jpg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55540275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38</xdr:row>
      <xdr:rowOff>38100</xdr:rowOff>
    </xdr:from>
    <xdr:to>
      <xdr:col>1</xdr:col>
      <xdr:colOff>1438275</xdr:colOff>
      <xdr:row>38</xdr:row>
      <xdr:rowOff>1438275</xdr:rowOff>
    </xdr:to>
    <xdr:pic>
      <xdr:nvPicPr>
        <xdr:cNvPr id="40" name="图片 41" descr="bn-wh041.jpg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0125" y="57035700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39</xdr:row>
      <xdr:rowOff>57150</xdr:rowOff>
    </xdr:from>
    <xdr:to>
      <xdr:col>1</xdr:col>
      <xdr:colOff>1428750</xdr:colOff>
      <xdr:row>39</xdr:row>
      <xdr:rowOff>1428750</xdr:rowOff>
    </xdr:to>
    <xdr:pic>
      <xdr:nvPicPr>
        <xdr:cNvPr id="41" name="图片 42" descr="bn-wh042.jpg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19175" y="58550175"/>
          <a:ext cx="13716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40</xdr:row>
      <xdr:rowOff>47625</xdr:rowOff>
    </xdr:from>
    <xdr:to>
      <xdr:col>1</xdr:col>
      <xdr:colOff>1428750</xdr:colOff>
      <xdr:row>40</xdr:row>
      <xdr:rowOff>1438275</xdr:rowOff>
    </xdr:to>
    <xdr:pic>
      <xdr:nvPicPr>
        <xdr:cNvPr id="42" name="图片 43" descr="bn-wh043.jpg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0125" y="60036075"/>
          <a:ext cx="13906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41</xdr:row>
      <xdr:rowOff>28575</xdr:rowOff>
    </xdr:from>
    <xdr:to>
      <xdr:col>1</xdr:col>
      <xdr:colOff>1447800</xdr:colOff>
      <xdr:row>41</xdr:row>
      <xdr:rowOff>1447800</xdr:rowOff>
    </xdr:to>
    <xdr:pic>
      <xdr:nvPicPr>
        <xdr:cNvPr id="43" name="图片 44" descr="bn-wh044.jpg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61512450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42</xdr:row>
      <xdr:rowOff>76200</xdr:rowOff>
    </xdr:from>
    <xdr:to>
      <xdr:col>1</xdr:col>
      <xdr:colOff>1409700</xdr:colOff>
      <xdr:row>42</xdr:row>
      <xdr:rowOff>1428750</xdr:rowOff>
    </xdr:to>
    <xdr:pic>
      <xdr:nvPicPr>
        <xdr:cNvPr id="44" name="图片 45" descr="bn-wh045.jpg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19175" y="63055500"/>
          <a:ext cx="13525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43</xdr:row>
      <xdr:rowOff>38100</xdr:rowOff>
    </xdr:from>
    <xdr:to>
      <xdr:col>1</xdr:col>
      <xdr:colOff>1438275</xdr:colOff>
      <xdr:row>43</xdr:row>
      <xdr:rowOff>1438275</xdr:rowOff>
    </xdr:to>
    <xdr:pic>
      <xdr:nvPicPr>
        <xdr:cNvPr id="45" name="图片 46" descr="bn-wh046.jpg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0125" y="64512825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44</xdr:row>
      <xdr:rowOff>28575</xdr:rowOff>
    </xdr:from>
    <xdr:to>
      <xdr:col>1</xdr:col>
      <xdr:colOff>1428750</xdr:colOff>
      <xdr:row>44</xdr:row>
      <xdr:rowOff>1409700</xdr:rowOff>
    </xdr:to>
    <xdr:pic>
      <xdr:nvPicPr>
        <xdr:cNvPr id="46" name="图片 47" descr="bn-wh047.jpg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9650" y="65998725"/>
          <a:ext cx="13811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64</xdr:row>
      <xdr:rowOff>28575</xdr:rowOff>
    </xdr:from>
    <xdr:to>
      <xdr:col>1</xdr:col>
      <xdr:colOff>1581150</xdr:colOff>
      <xdr:row>64</xdr:row>
      <xdr:rowOff>1495425</xdr:rowOff>
    </xdr:to>
    <xdr:pic>
      <xdr:nvPicPr>
        <xdr:cNvPr id="47" name="图片 48" descr="yf-wh048.jpg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76325" y="67494150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65</xdr:row>
      <xdr:rowOff>28575</xdr:rowOff>
    </xdr:from>
    <xdr:to>
      <xdr:col>1</xdr:col>
      <xdr:colOff>1609725</xdr:colOff>
      <xdr:row>65</xdr:row>
      <xdr:rowOff>1514475</xdr:rowOff>
    </xdr:to>
    <xdr:pic>
      <xdr:nvPicPr>
        <xdr:cNvPr id="48" name="图片 49" descr="yf-wh049.jpg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85850" y="69027675"/>
          <a:ext cx="14859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66</xdr:row>
      <xdr:rowOff>28575</xdr:rowOff>
    </xdr:from>
    <xdr:to>
      <xdr:col>1</xdr:col>
      <xdr:colOff>1581150</xdr:colOff>
      <xdr:row>66</xdr:row>
      <xdr:rowOff>1504950</xdr:rowOff>
    </xdr:to>
    <xdr:pic>
      <xdr:nvPicPr>
        <xdr:cNvPr id="49" name="图片 50" descr="yf-wh050.jpg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66800" y="70561200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67</xdr:row>
      <xdr:rowOff>28575</xdr:rowOff>
    </xdr:from>
    <xdr:to>
      <xdr:col>1</xdr:col>
      <xdr:colOff>1581150</xdr:colOff>
      <xdr:row>67</xdr:row>
      <xdr:rowOff>1504950</xdr:rowOff>
    </xdr:to>
    <xdr:pic>
      <xdr:nvPicPr>
        <xdr:cNvPr id="50" name="图片 51" descr="yf-wh051.jpg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66800" y="72094725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68</xdr:row>
      <xdr:rowOff>28575</xdr:rowOff>
    </xdr:from>
    <xdr:to>
      <xdr:col>1</xdr:col>
      <xdr:colOff>1562100</xdr:colOff>
      <xdr:row>68</xdr:row>
      <xdr:rowOff>1514475</xdr:rowOff>
    </xdr:to>
    <xdr:pic>
      <xdr:nvPicPr>
        <xdr:cNvPr id="51" name="图片 52" descr="yf-wh052.jpg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38225" y="73628250"/>
          <a:ext cx="14859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161925</xdr:colOff>
      <xdr:row>69</xdr:row>
      <xdr:rowOff>28575</xdr:rowOff>
    </xdr:from>
    <xdr:to>
      <xdr:col>1</xdr:col>
      <xdr:colOff>1609725</xdr:colOff>
      <xdr:row>69</xdr:row>
      <xdr:rowOff>1476375</xdr:rowOff>
    </xdr:to>
    <xdr:pic>
      <xdr:nvPicPr>
        <xdr:cNvPr id="53" name="图片 54" descr="yf-wh054.jpg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23950" y="76695300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70</xdr:row>
      <xdr:rowOff>28575</xdr:rowOff>
    </xdr:from>
    <xdr:to>
      <xdr:col>1</xdr:col>
      <xdr:colOff>1581150</xdr:colOff>
      <xdr:row>70</xdr:row>
      <xdr:rowOff>1495425</xdr:rowOff>
    </xdr:to>
    <xdr:pic>
      <xdr:nvPicPr>
        <xdr:cNvPr id="54" name="图片 55" descr="yf-wh055.jpg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76325" y="78228825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71</xdr:row>
      <xdr:rowOff>9525</xdr:rowOff>
    </xdr:from>
    <xdr:to>
      <xdr:col>1</xdr:col>
      <xdr:colOff>1581150</xdr:colOff>
      <xdr:row>71</xdr:row>
      <xdr:rowOff>1524000</xdr:rowOff>
    </xdr:to>
    <xdr:pic>
      <xdr:nvPicPr>
        <xdr:cNvPr id="55" name="图片 56" descr="yf-wh056.jpg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28700" y="79743300"/>
          <a:ext cx="15144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72</xdr:row>
      <xdr:rowOff>28575</xdr:rowOff>
    </xdr:from>
    <xdr:to>
      <xdr:col>1</xdr:col>
      <xdr:colOff>1581150</xdr:colOff>
      <xdr:row>72</xdr:row>
      <xdr:rowOff>1514475</xdr:rowOff>
    </xdr:to>
    <xdr:pic>
      <xdr:nvPicPr>
        <xdr:cNvPr id="56" name="图片 57" descr="yf-wh057.jpg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57275" y="81295875"/>
          <a:ext cx="14859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73</xdr:row>
      <xdr:rowOff>0</xdr:rowOff>
    </xdr:from>
    <xdr:to>
      <xdr:col>1</xdr:col>
      <xdr:colOff>1590675</xdr:colOff>
      <xdr:row>73</xdr:row>
      <xdr:rowOff>1514475</xdr:rowOff>
    </xdr:to>
    <xdr:pic>
      <xdr:nvPicPr>
        <xdr:cNvPr id="58" name="图片 59" descr="yf-wh059.jpg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38225" y="84334350"/>
          <a:ext cx="15144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59</xdr:row>
      <xdr:rowOff>0</xdr:rowOff>
    </xdr:from>
    <xdr:to>
      <xdr:col>1</xdr:col>
      <xdr:colOff>1600200</xdr:colOff>
      <xdr:row>60</xdr:row>
      <xdr:rowOff>0</xdr:rowOff>
    </xdr:to>
    <xdr:pic>
      <xdr:nvPicPr>
        <xdr:cNvPr id="61" name="图片 62" descr="yf-wh062.jpg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28700" y="88934925"/>
          <a:ext cx="15335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75</xdr:row>
      <xdr:rowOff>28575</xdr:rowOff>
    </xdr:from>
    <xdr:to>
      <xdr:col>1</xdr:col>
      <xdr:colOff>1571625</xdr:colOff>
      <xdr:row>75</xdr:row>
      <xdr:rowOff>1476375</xdr:rowOff>
    </xdr:to>
    <xdr:pic>
      <xdr:nvPicPr>
        <xdr:cNvPr id="62" name="图片 63" descr="yf-wh063.jpg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85850" y="90497025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142875</xdr:colOff>
      <xdr:row>76</xdr:row>
      <xdr:rowOff>38100</xdr:rowOff>
    </xdr:from>
    <xdr:to>
      <xdr:col>1</xdr:col>
      <xdr:colOff>1600200</xdr:colOff>
      <xdr:row>76</xdr:row>
      <xdr:rowOff>1495425</xdr:rowOff>
    </xdr:to>
    <xdr:pic>
      <xdr:nvPicPr>
        <xdr:cNvPr id="63" name="图片 64" descr="yf-wh064.jpg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04900" y="92040075"/>
          <a:ext cx="14573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77</xdr:row>
      <xdr:rowOff>9525</xdr:rowOff>
    </xdr:from>
    <xdr:to>
      <xdr:col>1</xdr:col>
      <xdr:colOff>1571625</xdr:colOff>
      <xdr:row>77</xdr:row>
      <xdr:rowOff>1514475</xdr:rowOff>
    </xdr:to>
    <xdr:pic>
      <xdr:nvPicPr>
        <xdr:cNvPr id="64" name="图片 65" descr="yf-wh065.jpg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28700" y="93545025"/>
          <a:ext cx="150495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78</xdr:row>
      <xdr:rowOff>38100</xdr:rowOff>
    </xdr:from>
    <xdr:to>
      <xdr:col>1</xdr:col>
      <xdr:colOff>1571625</xdr:colOff>
      <xdr:row>78</xdr:row>
      <xdr:rowOff>1476375</xdr:rowOff>
    </xdr:to>
    <xdr:pic>
      <xdr:nvPicPr>
        <xdr:cNvPr id="66" name="图片 67" descr="yf-wh067.jpg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5375" y="96640650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79</xdr:row>
      <xdr:rowOff>38100</xdr:rowOff>
    </xdr:from>
    <xdr:to>
      <xdr:col>1</xdr:col>
      <xdr:colOff>1504950</xdr:colOff>
      <xdr:row>79</xdr:row>
      <xdr:rowOff>1476375</xdr:rowOff>
    </xdr:to>
    <xdr:pic>
      <xdr:nvPicPr>
        <xdr:cNvPr id="67" name="图片 68" descr="yf-wh068.jpg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28700" y="98174175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80</xdr:row>
      <xdr:rowOff>57150</xdr:rowOff>
    </xdr:from>
    <xdr:to>
      <xdr:col>1</xdr:col>
      <xdr:colOff>1562100</xdr:colOff>
      <xdr:row>80</xdr:row>
      <xdr:rowOff>1495425</xdr:rowOff>
    </xdr:to>
    <xdr:pic>
      <xdr:nvPicPr>
        <xdr:cNvPr id="68" name="图片 69" descr="yf-wh069.jpg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85850" y="99726750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81</xdr:row>
      <xdr:rowOff>28575</xdr:rowOff>
    </xdr:from>
    <xdr:to>
      <xdr:col>1</xdr:col>
      <xdr:colOff>1562100</xdr:colOff>
      <xdr:row>81</xdr:row>
      <xdr:rowOff>1504950</xdr:rowOff>
    </xdr:to>
    <xdr:pic>
      <xdr:nvPicPr>
        <xdr:cNvPr id="69" name="图片 70" descr="yf-wh070.jpg"/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47750" y="101231700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83</xdr:row>
      <xdr:rowOff>47625</xdr:rowOff>
    </xdr:from>
    <xdr:to>
      <xdr:col>1</xdr:col>
      <xdr:colOff>1590675</xdr:colOff>
      <xdr:row>83</xdr:row>
      <xdr:rowOff>1504950</xdr:rowOff>
    </xdr:to>
    <xdr:pic>
      <xdr:nvPicPr>
        <xdr:cNvPr id="71" name="图片 73" descr="yf-wh073.jpg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5375" y="105851325"/>
          <a:ext cx="14573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84</xdr:row>
      <xdr:rowOff>28575</xdr:rowOff>
    </xdr:from>
    <xdr:to>
      <xdr:col>1</xdr:col>
      <xdr:colOff>1562100</xdr:colOff>
      <xdr:row>84</xdr:row>
      <xdr:rowOff>1485900</xdr:rowOff>
    </xdr:to>
    <xdr:pic>
      <xdr:nvPicPr>
        <xdr:cNvPr id="72" name="图片 74" descr="yf-wh074.jpg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66800" y="107365800"/>
          <a:ext cx="14573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85</xdr:row>
      <xdr:rowOff>28575</xdr:rowOff>
    </xdr:from>
    <xdr:to>
      <xdr:col>1</xdr:col>
      <xdr:colOff>1562100</xdr:colOff>
      <xdr:row>85</xdr:row>
      <xdr:rowOff>1476375</xdr:rowOff>
    </xdr:to>
    <xdr:pic>
      <xdr:nvPicPr>
        <xdr:cNvPr id="73" name="图片 75" descr="yf-wh075.jpg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76325" y="108899325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86</xdr:row>
      <xdr:rowOff>38100</xdr:rowOff>
    </xdr:from>
    <xdr:to>
      <xdr:col>1</xdr:col>
      <xdr:colOff>1581150</xdr:colOff>
      <xdr:row>86</xdr:row>
      <xdr:rowOff>1504950</xdr:rowOff>
    </xdr:to>
    <xdr:pic>
      <xdr:nvPicPr>
        <xdr:cNvPr id="74" name="图片 76" descr="yf-wh076.jpg"/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76325" y="110442375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87</xdr:row>
      <xdr:rowOff>38100</xdr:rowOff>
    </xdr:from>
    <xdr:to>
      <xdr:col>1</xdr:col>
      <xdr:colOff>1581150</xdr:colOff>
      <xdr:row>87</xdr:row>
      <xdr:rowOff>1485900</xdr:rowOff>
    </xdr:to>
    <xdr:pic>
      <xdr:nvPicPr>
        <xdr:cNvPr id="75" name="图片 77" descr="yf-wh077.jpg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5375" y="111975900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88</xdr:row>
      <xdr:rowOff>28575</xdr:rowOff>
    </xdr:from>
    <xdr:to>
      <xdr:col>1</xdr:col>
      <xdr:colOff>1533525</xdr:colOff>
      <xdr:row>88</xdr:row>
      <xdr:rowOff>1504950</xdr:rowOff>
    </xdr:to>
    <xdr:pic>
      <xdr:nvPicPr>
        <xdr:cNvPr id="76" name="图片 78" descr="yf-wh078.jpg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19175" y="113499900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89</xdr:row>
      <xdr:rowOff>38100</xdr:rowOff>
    </xdr:from>
    <xdr:to>
      <xdr:col>1</xdr:col>
      <xdr:colOff>1590675</xdr:colOff>
      <xdr:row>89</xdr:row>
      <xdr:rowOff>1495425</xdr:rowOff>
    </xdr:to>
    <xdr:pic>
      <xdr:nvPicPr>
        <xdr:cNvPr id="77" name="图片 79" descr="yf-wh079.jpg"/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5375" y="115042950"/>
          <a:ext cx="14573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90</xdr:row>
      <xdr:rowOff>28575</xdr:rowOff>
    </xdr:from>
    <xdr:to>
      <xdr:col>1</xdr:col>
      <xdr:colOff>1581150</xdr:colOff>
      <xdr:row>90</xdr:row>
      <xdr:rowOff>1514475</xdr:rowOff>
    </xdr:to>
    <xdr:pic>
      <xdr:nvPicPr>
        <xdr:cNvPr id="79" name="图片 81" descr="yf-wh081.jpg"/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57275" y="118100475"/>
          <a:ext cx="14859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91</xdr:row>
      <xdr:rowOff>38100</xdr:rowOff>
    </xdr:from>
    <xdr:to>
      <xdr:col>1</xdr:col>
      <xdr:colOff>1571625</xdr:colOff>
      <xdr:row>91</xdr:row>
      <xdr:rowOff>1476375</xdr:rowOff>
    </xdr:to>
    <xdr:pic>
      <xdr:nvPicPr>
        <xdr:cNvPr id="80" name="图片 82" descr="yf-wh082.jpg"/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5375" y="119643525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92</xdr:row>
      <xdr:rowOff>38100</xdr:rowOff>
    </xdr:from>
    <xdr:to>
      <xdr:col>1</xdr:col>
      <xdr:colOff>1571625</xdr:colOff>
      <xdr:row>92</xdr:row>
      <xdr:rowOff>1504950</xdr:rowOff>
    </xdr:to>
    <xdr:pic>
      <xdr:nvPicPr>
        <xdr:cNvPr id="81" name="图片 83" descr="yf-wh083.jpg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66800" y="121177050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93</xdr:row>
      <xdr:rowOff>38100</xdr:rowOff>
    </xdr:from>
    <xdr:to>
      <xdr:col>1</xdr:col>
      <xdr:colOff>1552575</xdr:colOff>
      <xdr:row>93</xdr:row>
      <xdr:rowOff>1495425</xdr:rowOff>
    </xdr:to>
    <xdr:pic>
      <xdr:nvPicPr>
        <xdr:cNvPr id="82" name="图片 84" descr="yf-wh084.jpg"/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57275" y="122710575"/>
          <a:ext cx="14573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94</xdr:row>
      <xdr:rowOff>38100</xdr:rowOff>
    </xdr:from>
    <xdr:to>
      <xdr:col>1</xdr:col>
      <xdr:colOff>1562100</xdr:colOff>
      <xdr:row>94</xdr:row>
      <xdr:rowOff>1485900</xdr:rowOff>
    </xdr:to>
    <xdr:pic>
      <xdr:nvPicPr>
        <xdr:cNvPr id="83" name="图片 85" descr="yf-wh085.jpg"/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76325" y="124244100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95</xdr:row>
      <xdr:rowOff>38100</xdr:rowOff>
    </xdr:from>
    <xdr:to>
      <xdr:col>1</xdr:col>
      <xdr:colOff>1552575</xdr:colOff>
      <xdr:row>95</xdr:row>
      <xdr:rowOff>1495425</xdr:rowOff>
    </xdr:to>
    <xdr:pic>
      <xdr:nvPicPr>
        <xdr:cNvPr id="84" name="图片 86" descr="yf-wh086.jpg"/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57275" y="125777625"/>
          <a:ext cx="14573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96</xdr:row>
      <xdr:rowOff>38100</xdr:rowOff>
    </xdr:from>
    <xdr:to>
      <xdr:col>1</xdr:col>
      <xdr:colOff>1590675</xdr:colOff>
      <xdr:row>96</xdr:row>
      <xdr:rowOff>1504950</xdr:rowOff>
    </xdr:to>
    <xdr:pic>
      <xdr:nvPicPr>
        <xdr:cNvPr id="85" name="图片 87" descr="yf-wh087.jpg"/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85850" y="127311150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97</xdr:row>
      <xdr:rowOff>38100</xdr:rowOff>
    </xdr:from>
    <xdr:to>
      <xdr:col>1</xdr:col>
      <xdr:colOff>1562100</xdr:colOff>
      <xdr:row>97</xdr:row>
      <xdr:rowOff>1485900</xdr:rowOff>
    </xdr:to>
    <xdr:pic>
      <xdr:nvPicPr>
        <xdr:cNvPr id="86" name="图片 88" descr="yf-wh088.jpg"/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76325" y="128844675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98</xdr:row>
      <xdr:rowOff>38100</xdr:rowOff>
    </xdr:from>
    <xdr:to>
      <xdr:col>1</xdr:col>
      <xdr:colOff>1552575</xdr:colOff>
      <xdr:row>98</xdr:row>
      <xdr:rowOff>1457325</xdr:rowOff>
    </xdr:to>
    <xdr:pic>
      <xdr:nvPicPr>
        <xdr:cNvPr id="87" name="图片 89" descr="yf-wh089.jpg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5375" y="130378200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99</xdr:row>
      <xdr:rowOff>28575</xdr:rowOff>
    </xdr:from>
    <xdr:to>
      <xdr:col>1</xdr:col>
      <xdr:colOff>1581150</xdr:colOff>
      <xdr:row>99</xdr:row>
      <xdr:rowOff>1495425</xdr:rowOff>
    </xdr:to>
    <xdr:pic>
      <xdr:nvPicPr>
        <xdr:cNvPr id="89" name="图片 91" descr="yf-wh091.jpg"/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76325" y="133435725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100</xdr:row>
      <xdr:rowOff>28575</xdr:rowOff>
    </xdr:from>
    <xdr:to>
      <xdr:col>1</xdr:col>
      <xdr:colOff>1562100</xdr:colOff>
      <xdr:row>100</xdr:row>
      <xdr:rowOff>1495425</xdr:rowOff>
    </xdr:to>
    <xdr:pic>
      <xdr:nvPicPr>
        <xdr:cNvPr id="90" name="图片 92" descr="yf-wh092.jpg"/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57275" y="134969250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101</xdr:row>
      <xdr:rowOff>28575</xdr:rowOff>
    </xdr:from>
    <xdr:to>
      <xdr:col>1</xdr:col>
      <xdr:colOff>1543050</xdr:colOff>
      <xdr:row>101</xdr:row>
      <xdr:rowOff>1476375</xdr:rowOff>
    </xdr:to>
    <xdr:pic>
      <xdr:nvPicPr>
        <xdr:cNvPr id="91" name="图片 93" descr="yf-wh093.jpg"/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57275" y="136502775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102</xdr:row>
      <xdr:rowOff>28575</xdr:rowOff>
    </xdr:from>
    <xdr:to>
      <xdr:col>1</xdr:col>
      <xdr:colOff>1581150</xdr:colOff>
      <xdr:row>102</xdr:row>
      <xdr:rowOff>1476375</xdr:rowOff>
    </xdr:to>
    <xdr:pic>
      <xdr:nvPicPr>
        <xdr:cNvPr id="92" name="图片 94" descr="yf-wh094.jpg"/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5375" y="138036300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103</xdr:row>
      <xdr:rowOff>38100</xdr:rowOff>
    </xdr:from>
    <xdr:to>
      <xdr:col>1</xdr:col>
      <xdr:colOff>1562100</xdr:colOff>
      <xdr:row>103</xdr:row>
      <xdr:rowOff>1476375</xdr:rowOff>
    </xdr:to>
    <xdr:pic>
      <xdr:nvPicPr>
        <xdr:cNvPr id="93" name="图片 95" descr="yf-wh095.jpg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85850" y="139579350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104</xdr:row>
      <xdr:rowOff>57150</xdr:rowOff>
    </xdr:from>
    <xdr:to>
      <xdr:col>1</xdr:col>
      <xdr:colOff>1466850</xdr:colOff>
      <xdr:row>104</xdr:row>
      <xdr:rowOff>1447800</xdr:rowOff>
    </xdr:to>
    <xdr:pic>
      <xdr:nvPicPr>
        <xdr:cNvPr id="94" name="图片 96" descr="yf-wh096.jpg"/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38225" y="141131925"/>
          <a:ext cx="13906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105</xdr:row>
      <xdr:rowOff>28575</xdr:rowOff>
    </xdr:from>
    <xdr:to>
      <xdr:col>1</xdr:col>
      <xdr:colOff>1581150</xdr:colOff>
      <xdr:row>105</xdr:row>
      <xdr:rowOff>1495425</xdr:rowOff>
    </xdr:to>
    <xdr:pic>
      <xdr:nvPicPr>
        <xdr:cNvPr id="95" name="图片 97" descr="yf-wh097.jpg"/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76325" y="142636875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106</xdr:row>
      <xdr:rowOff>9525</xdr:rowOff>
    </xdr:from>
    <xdr:to>
      <xdr:col>1</xdr:col>
      <xdr:colOff>1590675</xdr:colOff>
      <xdr:row>106</xdr:row>
      <xdr:rowOff>1524000</xdr:rowOff>
    </xdr:to>
    <xdr:pic>
      <xdr:nvPicPr>
        <xdr:cNvPr id="96" name="图片 98" descr="yf-wh098.JPG"/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38225" y="144151350"/>
          <a:ext cx="15144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82</xdr:row>
      <xdr:rowOff>28575</xdr:rowOff>
    </xdr:from>
    <xdr:to>
      <xdr:col>1</xdr:col>
      <xdr:colOff>1571625</xdr:colOff>
      <xdr:row>82</xdr:row>
      <xdr:rowOff>1504950</xdr:rowOff>
    </xdr:to>
    <xdr:pic>
      <xdr:nvPicPr>
        <xdr:cNvPr id="97" name="图片 100" descr="yf-wh071.jpg"/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57275" y="102765225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107</xdr:row>
      <xdr:rowOff>38100</xdr:rowOff>
    </xdr:from>
    <xdr:to>
      <xdr:col>1</xdr:col>
      <xdr:colOff>1533525</xdr:colOff>
      <xdr:row>107</xdr:row>
      <xdr:rowOff>1476375</xdr:rowOff>
    </xdr:to>
    <xdr:pic>
      <xdr:nvPicPr>
        <xdr:cNvPr id="98" name="图片 101" descr="yf-wh099.JPG"/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57275" y="145713450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56</xdr:row>
      <xdr:rowOff>38100</xdr:rowOff>
    </xdr:from>
    <xdr:to>
      <xdr:col>1</xdr:col>
      <xdr:colOff>1485900</xdr:colOff>
      <xdr:row>56</xdr:row>
      <xdr:rowOff>1495425</xdr:rowOff>
    </xdr:to>
    <xdr:pic>
      <xdr:nvPicPr>
        <xdr:cNvPr id="99" name="图片 1"/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147246975"/>
          <a:ext cx="14573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57</xdr:row>
      <xdr:rowOff>66675</xdr:rowOff>
    </xdr:from>
    <xdr:to>
      <xdr:col>1</xdr:col>
      <xdr:colOff>1524000</xdr:colOff>
      <xdr:row>58</xdr:row>
      <xdr:rowOff>0</xdr:rowOff>
    </xdr:to>
    <xdr:pic>
      <xdr:nvPicPr>
        <xdr:cNvPr id="100" name="图片 3"/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148951950"/>
          <a:ext cx="14954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58</xdr:row>
      <xdr:rowOff>19050</xdr:rowOff>
    </xdr:from>
    <xdr:to>
      <xdr:col>1</xdr:col>
      <xdr:colOff>1514475</xdr:colOff>
      <xdr:row>58</xdr:row>
      <xdr:rowOff>1514475</xdr:rowOff>
    </xdr:to>
    <xdr:pic>
      <xdr:nvPicPr>
        <xdr:cNvPr id="101" name="图片 71"/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81075" y="150580725"/>
          <a:ext cx="14954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59</xdr:row>
      <xdr:rowOff>47625</xdr:rowOff>
    </xdr:from>
    <xdr:to>
      <xdr:col>1</xdr:col>
      <xdr:colOff>1504950</xdr:colOff>
      <xdr:row>60</xdr:row>
      <xdr:rowOff>0</xdr:rowOff>
    </xdr:to>
    <xdr:pic>
      <xdr:nvPicPr>
        <xdr:cNvPr id="102" name="图片 99"/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71550" y="152266650"/>
          <a:ext cx="14954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54</xdr:row>
      <xdr:rowOff>66675</xdr:rowOff>
    </xdr:from>
    <xdr:to>
      <xdr:col>1</xdr:col>
      <xdr:colOff>1428750</xdr:colOff>
      <xdr:row>54</xdr:row>
      <xdr:rowOff>1485900</xdr:rowOff>
    </xdr:to>
    <xdr:pic>
      <xdr:nvPicPr>
        <xdr:cNvPr id="103" name="图片 102"/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71550" y="154028775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53</xdr:row>
      <xdr:rowOff>66675</xdr:rowOff>
    </xdr:from>
    <xdr:to>
      <xdr:col>1</xdr:col>
      <xdr:colOff>1466850</xdr:colOff>
      <xdr:row>53</xdr:row>
      <xdr:rowOff>1495425</xdr:rowOff>
    </xdr:to>
    <xdr:pic>
      <xdr:nvPicPr>
        <xdr:cNvPr id="104" name="图片 103"/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0125" y="155705175"/>
          <a:ext cx="142875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46</xdr:row>
      <xdr:rowOff>57150</xdr:rowOff>
    </xdr:from>
    <xdr:to>
      <xdr:col>1</xdr:col>
      <xdr:colOff>1504950</xdr:colOff>
      <xdr:row>46</xdr:row>
      <xdr:rowOff>1514475</xdr:rowOff>
    </xdr:to>
    <xdr:pic>
      <xdr:nvPicPr>
        <xdr:cNvPr id="105" name="图片 104"/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9650" y="157391100"/>
          <a:ext cx="14573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50</xdr:row>
      <xdr:rowOff>47625</xdr:rowOff>
    </xdr:from>
    <xdr:to>
      <xdr:col>1</xdr:col>
      <xdr:colOff>1447800</xdr:colOff>
      <xdr:row>50</xdr:row>
      <xdr:rowOff>1419225</xdr:rowOff>
    </xdr:to>
    <xdr:pic>
      <xdr:nvPicPr>
        <xdr:cNvPr id="106" name="图片 105"/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38225" y="159077025"/>
          <a:ext cx="13716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49</xdr:row>
      <xdr:rowOff>47625</xdr:rowOff>
    </xdr:from>
    <xdr:to>
      <xdr:col>1</xdr:col>
      <xdr:colOff>1504950</xdr:colOff>
      <xdr:row>50</xdr:row>
      <xdr:rowOff>0</xdr:rowOff>
    </xdr:to>
    <xdr:pic>
      <xdr:nvPicPr>
        <xdr:cNvPr id="107" name="图片 106"/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81075" y="162420300"/>
          <a:ext cx="14859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60</xdr:row>
      <xdr:rowOff>76200</xdr:rowOff>
    </xdr:from>
    <xdr:to>
      <xdr:col>1</xdr:col>
      <xdr:colOff>1504950</xdr:colOff>
      <xdr:row>60</xdr:row>
      <xdr:rowOff>1524000</xdr:rowOff>
    </xdr:to>
    <xdr:pic>
      <xdr:nvPicPr>
        <xdr:cNvPr id="108" name="图片 107"/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19175" y="164096700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47</xdr:row>
      <xdr:rowOff>57151</xdr:rowOff>
    </xdr:from>
    <xdr:to>
      <xdr:col>1</xdr:col>
      <xdr:colOff>1428751</xdr:colOff>
      <xdr:row>47</xdr:row>
      <xdr:rowOff>1447801</xdr:rowOff>
    </xdr:to>
    <xdr:pic>
      <xdr:nvPicPr>
        <xdr:cNvPr id="109" name="图片 108"/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0126" y="165773101"/>
          <a:ext cx="13906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52</xdr:row>
      <xdr:rowOff>161925</xdr:rowOff>
    </xdr:from>
    <xdr:to>
      <xdr:col>1</xdr:col>
      <xdr:colOff>1495425</xdr:colOff>
      <xdr:row>53</xdr:row>
      <xdr:rowOff>0</xdr:rowOff>
    </xdr:to>
    <xdr:pic>
      <xdr:nvPicPr>
        <xdr:cNvPr id="110" name="图片 109"/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81075" y="167544750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28576</xdr:colOff>
      <xdr:row>63</xdr:row>
      <xdr:rowOff>57151</xdr:rowOff>
    </xdr:from>
    <xdr:to>
      <xdr:col>1</xdr:col>
      <xdr:colOff>1476376</xdr:colOff>
      <xdr:row>63</xdr:row>
      <xdr:rowOff>1504951</xdr:rowOff>
    </xdr:to>
    <xdr:pic>
      <xdr:nvPicPr>
        <xdr:cNvPr id="111" name="图片 110"/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1" y="169116376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47626</xdr:colOff>
      <xdr:row>48</xdr:row>
      <xdr:rowOff>47626</xdr:rowOff>
    </xdr:from>
    <xdr:to>
      <xdr:col>1</xdr:col>
      <xdr:colOff>1533526</xdr:colOff>
      <xdr:row>49</xdr:row>
      <xdr:rowOff>1</xdr:rowOff>
    </xdr:to>
    <xdr:pic>
      <xdr:nvPicPr>
        <xdr:cNvPr id="112" name="图片 111"/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9651" y="170802301"/>
          <a:ext cx="14859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45</xdr:row>
      <xdr:rowOff>47625</xdr:rowOff>
    </xdr:from>
    <xdr:to>
      <xdr:col>1</xdr:col>
      <xdr:colOff>1543050</xdr:colOff>
      <xdr:row>46</xdr:row>
      <xdr:rowOff>0</xdr:rowOff>
    </xdr:to>
    <xdr:pic>
      <xdr:nvPicPr>
        <xdr:cNvPr id="113" name="图片 112"/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9650" y="172526325"/>
          <a:ext cx="14954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55</xdr:row>
      <xdr:rowOff>85725</xdr:rowOff>
    </xdr:from>
    <xdr:to>
      <xdr:col>1</xdr:col>
      <xdr:colOff>1504950</xdr:colOff>
      <xdr:row>55</xdr:row>
      <xdr:rowOff>1504950</xdr:rowOff>
    </xdr:to>
    <xdr:pic>
      <xdr:nvPicPr>
        <xdr:cNvPr id="114" name="图片 113"/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47750" y="174288450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62</xdr:row>
      <xdr:rowOff>85725</xdr:rowOff>
    </xdr:from>
    <xdr:to>
      <xdr:col>1</xdr:col>
      <xdr:colOff>1533525</xdr:colOff>
      <xdr:row>63</xdr:row>
      <xdr:rowOff>0</xdr:rowOff>
    </xdr:to>
    <xdr:pic>
      <xdr:nvPicPr>
        <xdr:cNvPr id="115" name="图片 114"/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19175" y="175926750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61</xdr:row>
      <xdr:rowOff>66675</xdr:rowOff>
    </xdr:from>
    <xdr:to>
      <xdr:col>1</xdr:col>
      <xdr:colOff>1524000</xdr:colOff>
      <xdr:row>62</xdr:row>
      <xdr:rowOff>0</xdr:rowOff>
    </xdr:to>
    <xdr:pic>
      <xdr:nvPicPr>
        <xdr:cNvPr id="116" name="图片 115"/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177593625"/>
          <a:ext cx="14954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51</xdr:row>
      <xdr:rowOff>38100</xdr:rowOff>
    </xdr:from>
    <xdr:to>
      <xdr:col>1</xdr:col>
      <xdr:colOff>1447800</xdr:colOff>
      <xdr:row>51</xdr:row>
      <xdr:rowOff>1457325</xdr:rowOff>
    </xdr:to>
    <xdr:pic>
      <xdr:nvPicPr>
        <xdr:cNvPr id="117" name="图片 116"/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0600" y="160724850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74</xdr:row>
      <xdr:rowOff>47625</xdr:rowOff>
    </xdr:from>
    <xdr:to>
      <xdr:col>1</xdr:col>
      <xdr:colOff>1562100</xdr:colOff>
      <xdr:row>74</xdr:row>
      <xdr:rowOff>1485900</xdr:rowOff>
    </xdr:to>
    <xdr:pic>
      <xdr:nvPicPr>
        <xdr:cNvPr id="118" name="图片 62" descr="yf-wh062.jpg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85850" y="113557050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66676</xdr:colOff>
      <xdr:row>23</xdr:row>
      <xdr:rowOff>9526</xdr:rowOff>
    </xdr:from>
    <xdr:to>
      <xdr:col>1</xdr:col>
      <xdr:colOff>1581150</xdr:colOff>
      <xdr:row>23</xdr:row>
      <xdr:rowOff>1457325</xdr:rowOff>
    </xdr:to>
    <xdr:pic>
      <xdr:nvPicPr>
        <xdr:cNvPr id="2" name="图片 1" descr="tri-ws155-gun_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52576" y="352426"/>
          <a:ext cx="1514474" cy="144779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12</xdr:row>
      <xdr:rowOff>19050</xdr:rowOff>
    </xdr:from>
    <xdr:to>
      <xdr:col>1</xdr:col>
      <xdr:colOff>1581150</xdr:colOff>
      <xdr:row>12</xdr:row>
      <xdr:rowOff>1457326</xdr:rowOff>
    </xdr:to>
    <xdr:pic>
      <xdr:nvPicPr>
        <xdr:cNvPr id="3" name="图片 2" descr="tri-ws091-gun_s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52575" y="1895475"/>
          <a:ext cx="1514475" cy="1438276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13</xdr:row>
      <xdr:rowOff>66675</xdr:rowOff>
    </xdr:from>
    <xdr:to>
      <xdr:col>1</xdr:col>
      <xdr:colOff>1581150</xdr:colOff>
      <xdr:row>13</xdr:row>
      <xdr:rowOff>1447800</xdr:rowOff>
    </xdr:to>
    <xdr:pic>
      <xdr:nvPicPr>
        <xdr:cNvPr id="4" name="图片 3" descr="tri-ws096-gun_s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62099" y="3476625"/>
          <a:ext cx="1504951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5</xdr:row>
      <xdr:rowOff>47625</xdr:rowOff>
    </xdr:from>
    <xdr:to>
      <xdr:col>1</xdr:col>
      <xdr:colOff>1590675</xdr:colOff>
      <xdr:row>5</xdr:row>
      <xdr:rowOff>1514475</xdr:rowOff>
    </xdr:to>
    <xdr:pic>
      <xdr:nvPicPr>
        <xdr:cNvPr id="5" name="图片 4" descr="tri-ws056-lad_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71624" y="4991100"/>
          <a:ext cx="1504951" cy="14668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33</xdr:row>
      <xdr:rowOff>57150</xdr:rowOff>
    </xdr:from>
    <xdr:to>
      <xdr:col>1</xdr:col>
      <xdr:colOff>1581151</xdr:colOff>
      <xdr:row>33</xdr:row>
      <xdr:rowOff>1466850</xdr:rowOff>
    </xdr:to>
    <xdr:pic>
      <xdr:nvPicPr>
        <xdr:cNvPr id="6" name="图片 5" descr="tri-ws189-lad_s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62101" y="6534150"/>
          <a:ext cx="150495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30</xdr:row>
      <xdr:rowOff>57149</xdr:rowOff>
    </xdr:from>
    <xdr:to>
      <xdr:col>1</xdr:col>
      <xdr:colOff>1581150</xdr:colOff>
      <xdr:row>30</xdr:row>
      <xdr:rowOff>1428750</xdr:rowOff>
    </xdr:to>
    <xdr:pic>
      <xdr:nvPicPr>
        <xdr:cNvPr id="7" name="图片 6" descr="tri-ws186-lad_s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43050" y="8067674"/>
          <a:ext cx="1524000" cy="137160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</xdr:row>
      <xdr:rowOff>19050</xdr:rowOff>
    </xdr:from>
    <xdr:to>
      <xdr:col>1</xdr:col>
      <xdr:colOff>1581150</xdr:colOff>
      <xdr:row>2</xdr:row>
      <xdr:rowOff>1447800</xdr:rowOff>
    </xdr:to>
    <xdr:pic>
      <xdr:nvPicPr>
        <xdr:cNvPr id="8" name="图片 7" descr="tri-ws011-squ_s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562100" y="9563100"/>
          <a:ext cx="1504950" cy="14287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18</xdr:row>
      <xdr:rowOff>76200</xdr:rowOff>
    </xdr:from>
    <xdr:to>
      <xdr:col>1</xdr:col>
      <xdr:colOff>1581150</xdr:colOff>
      <xdr:row>18</xdr:row>
      <xdr:rowOff>1457325</xdr:rowOff>
    </xdr:to>
    <xdr:pic>
      <xdr:nvPicPr>
        <xdr:cNvPr id="10" name="图片 9" descr="tri-ws125-squ_s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62100" y="11153775"/>
          <a:ext cx="1504950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17</xdr:row>
      <xdr:rowOff>47625</xdr:rowOff>
    </xdr:from>
    <xdr:to>
      <xdr:col>1</xdr:col>
      <xdr:colOff>1514475</xdr:colOff>
      <xdr:row>17</xdr:row>
      <xdr:rowOff>1476376</xdr:rowOff>
    </xdr:to>
    <xdr:pic>
      <xdr:nvPicPr>
        <xdr:cNvPr id="11" name="图片 10" descr="tri-ws119-squ_s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571624" y="12658725"/>
          <a:ext cx="1428751" cy="1428751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6</xdr:row>
      <xdr:rowOff>47625</xdr:rowOff>
    </xdr:from>
    <xdr:to>
      <xdr:col>1</xdr:col>
      <xdr:colOff>1543050</xdr:colOff>
      <xdr:row>6</xdr:row>
      <xdr:rowOff>1466850</xdr:rowOff>
    </xdr:to>
    <xdr:pic>
      <xdr:nvPicPr>
        <xdr:cNvPr id="12" name="图片 11" descr="tri-ws062-wav_s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609725" y="14192250"/>
          <a:ext cx="141922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16</xdr:row>
      <xdr:rowOff>47625</xdr:rowOff>
    </xdr:from>
    <xdr:to>
      <xdr:col>1</xdr:col>
      <xdr:colOff>1552573</xdr:colOff>
      <xdr:row>16</xdr:row>
      <xdr:rowOff>1514474</xdr:rowOff>
    </xdr:to>
    <xdr:pic>
      <xdr:nvPicPr>
        <xdr:cNvPr id="13" name="图片 12" descr="tri-ws118-squ_s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571624" y="15725775"/>
          <a:ext cx="1466849" cy="1466849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14</xdr:row>
      <xdr:rowOff>114300</xdr:rowOff>
    </xdr:from>
    <xdr:to>
      <xdr:col>1</xdr:col>
      <xdr:colOff>1524000</xdr:colOff>
      <xdr:row>14</xdr:row>
      <xdr:rowOff>1457325</xdr:rowOff>
    </xdr:to>
    <xdr:pic>
      <xdr:nvPicPr>
        <xdr:cNvPr id="14" name="图片 13" descr="tri-ws097-sam_s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666875" y="17325975"/>
          <a:ext cx="1343025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15</xdr:row>
      <xdr:rowOff>28575</xdr:rowOff>
    </xdr:from>
    <xdr:to>
      <xdr:col>1</xdr:col>
      <xdr:colOff>1571625</xdr:colOff>
      <xdr:row>15</xdr:row>
      <xdr:rowOff>1514475</xdr:rowOff>
    </xdr:to>
    <xdr:pic>
      <xdr:nvPicPr>
        <xdr:cNvPr id="15" name="图片 14" descr="tri-ws099-sam_s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571625" y="18773775"/>
          <a:ext cx="1485900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9</xdr:row>
      <xdr:rowOff>38099</xdr:rowOff>
    </xdr:from>
    <xdr:to>
      <xdr:col>1</xdr:col>
      <xdr:colOff>1562100</xdr:colOff>
      <xdr:row>9</xdr:row>
      <xdr:rowOff>1504950</xdr:rowOff>
    </xdr:to>
    <xdr:pic>
      <xdr:nvPicPr>
        <xdr:cNvPr id="16" name="图片 15" descr="tri-ws072-bow_s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581149" y="20316824"/>
          <a:ext cx="1466851" cy="1466851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34</xdr:row>
      <xdr:rowOff>76200</xdr:rowOff>
    </xdr:from>
    <xdr:to>
      <xdr:col>1</xdr:col>
      <xdr:colOff>1524000</xdr:colOff>
      <xdr:row>34</xdr:row>
      <xdr:rowOff>1466850</xdr:rowOff>
    </xdr:to>
    <xdr:pic>
      <xdr:nvPicPr>
        <xdr:cNvPr id="17" name="图片 16" descr="tri-ws193-com_s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619250" y="21888450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35</xdr:row>
      <xdr:rowOff>57149</xdr:rowOff>
    </xdr:from>
    <xdr:to>
      <xdr:col>1</xdr:col>
      <xdr:colOff>1533525</xdr:colOff>
      <xdr:row>35</xdr:row>
      <xdr:rowOff>1466850</xdr:rowOff>
    </xdr:to>
    <xdr:pic>
      <xdr:nvPicPr>
        <xdr:cNvPr id="18" name="图片 17" descr="tri-ws194-com_s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609724" y="23402924"/>
          <a:ext cx="1409701" cy="1409701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36</xdr:row>
      <xdr:rowOff>28575</xdr:rowOff>
    </xdr:from>
    <xdr:to>
      <xdr:col>1</xdr:col>
      <xdr:colOff>1581150</xdr:colOff>
      <xdr:row>36</xdr:row>
      <xdr:rowOff>1485900</xdr:rowOff>
    </xdr:to>
    <xdr:pic>
      <xdr:nvPicPr>
        <xdr:cNvPr id="19" name="图片 18" descr="tri-ws195-com_s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552575" y="24907875"/>
          <a:ext cx="1514475" cy="145732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22</xdr:row>
      <xdr:rowOff>47625</xdr:rowOff>
    </xdr:from>
    <xdr:to>
      <xdr:col>1</xdr:col>
      <xdr:colOff>1533525</xdr:colOff>
      <xdr:row>22</xdr:row>
      <xdr:rowOff>1476375</xdr:rowOff>
    </xdr:to>
    <xdr:pic>
      <xdr:nvPicPr>
        <xdr:cNvPr id="20" name="图片 19" descr="tri-ws142-rec_s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590675" y="26460450"/>
          <a:ext cx="1428750" cy="14287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27</xdr:row>
      <xdr:rowOff>28575</xdr:rowOff>
    </xdr:from>
    <xdr:to>
      <xdr:col>1</xdr:col>
      <xdr:colOff>1562100</xdr:colOff>
      <xdr:row>27</xdr:row>
      <xdr:rowOff>1504950</xdr:rowOff>
    </xdr:to>
    <xdr:pic>
      <xdr:nvPicPr>
        <xdr:cNvPr id="21" name="图片 20" descr="tri-ws177-rec_s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571625" y="27974925"/>
          <a:ext cx="1476375" cy="14763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20</xdr:row>
      <xdr:rowOff>76199</xdr:rowOff>
    </xdr:from>
    <xdr:to>
      <xdr:col>1</xdr:col>
      <xdr:colOff>1528635</xdr:colOff>
      <xdr:row>20</xdr:row>
      <xdr:rowOff>1438274</xdr:rowOff>
    </xdr:to>
    <xdr:pic>
      <xdr:nvPicPr>
        <xdr:cNvPr id="22" name="图片 21" descr="tri-ws131-rec_s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552574" y="29556074"/>
          <a:ext cx="1461961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142876</xdr:colOff>
      <xdr:row>21</xdr:row>
      <xdr:rowOff>85726</xdr:rowOff>
    </xdr:from>
    <xdr:to>
      <xdr:col>1</xdr:col>
      <xdr:colOff>1533526</xdr:colOff>
      <xdr:row>21</xdr:row>
      <xdr:rowOff>1476376</xdr:rowOff>
    </xdr:to>
    <xdr:pic>
      <xdr:nvPicPr>
        <xdr:cNvPr id="23" name="图片 22" descr="tri-ws138-rec_s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628776" y="31099126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41</xdr:row>
      <xdr:rowOff>57150</xdr:rowOff>
    </xdr:from>
    <xdr:to>
      <xdr:col>1</xdr:col>
      <xdr:colOff>1485901</xdr:colOff>
      <xdr:row>41</xdr:row>
      <xdr:rowOff>1466850</xdr:rowOff>
    </xdr:to>
    <xdr:pic>
      <xdr:nvPicPr>
        <xdr:cNvPr id="24" name="图片 23" descr="tri-ws215-dl_s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562101" y="32604075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114299</xdr:colOff>
      <xdr:row>40</xdr:row>
      <xdr:rowOff>57149</xdr:rowOff>
    </xdr:from>
    <xdr:to>
      <xdr:col>1</xdr:col>
      <xdr:colOff>1533524</xdr:colOff>
      <xdr:row>40</xdr:row>
      <xdr:rowOff>1476374</xdr:rowOff>
    </xdr:to>
    <xdr:pic>
      <xdr:nvPicPr>
        <xdr:cNvPr id="25" name="图片 24" descr="tri-ws213-dl_s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600199" y="34137599"/>
          <a:ext cx="141922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7</xdr:row>
      <xdr:rowOff>85725</xdr:rowOff>
    </xdr:from>
    <xdr:to>
      <xdr:col>1</xdr:col>
      <xdr:colOff>1514474</xdr:colOff>
      <xdr:row>7</xdr:row>
      <xdr:rowOff>1523999</xdr:rowOff>
    </xdr:to>
    <xdr:pic>
      <xdr:nvPicPr>
        <xdr:cNvPr id="26" name="图片 25" descr="tri-ws067-dl_s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562100" y="35699700"/>
          <a:ext cx="1438274" cy="1438274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10</xdr:row>
      <xdr:rowOff>28575</xdr:rowOff>
    </xdr:from>
    <xdr:to>
      <xdr:col>1</xdr:col>
      <xdr:colOff>1552575</xdr:colOff>
      <xdr:row>10</xdr:row>
      <xdr:rowOff>1495425</xdr:rowOff>
    </xdr:to>
    <xdr:pic>
      <xdr:nvPicPr>
        <xdr:cNvPr id="27" name="图片 26" descr="tri-ws075-dl_s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571625" y="37176075"/>
          <a:ext cx="1466850" cy="14668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39</xdr:row>
      <xdr:rowOff>19050</xdr:rowOff>
    </xdr:from>
    <xdr:to>
      <xdr:col>1</xdr:col>
      <xdr:colOff>1533525</xdr:colOff>
      <xdr:row>39</xdr:row>
      <xdr:rowOff>1466850</xdr:rowOff>
    </xdr:to>
    <xdr:pic>
      <xdr:nvPicPr>
        <xdr:cNvPr id="28" name="图片 27" descr="tri-ws211-dl_s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571625" y="38700075"/>
          <a:ext cx="1447800" cy="14478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8</xdr:row>
      <xdr:rowOff>19050</xdr:rowOff>
    </xdr:from>
    <xdr:to>
      <xdr:col>1</xdr:col>
      <xdr:colOff>1581150</xdr:colOff>
      <xdr:row>8</xdr:row>
      <xdr:rowOff>1504950</xdr:rowOff>
    </xdr:to>
    <xdr:pic>
      <xdr:nvPicPr>
        <xdr:cNvPr id="29" name="图片 28" descr="tri-ws069-dl_s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581150" y="40233600"/>
          <a:ext cx="1485900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11</xdr:row>
      <xdr:rowOff>47624</xdr:rowOff>
    </xdr:from>
    <xdr:to>
      <xdr:col>1</xdr:col>
      <xdr:colOff>1514475</xdr:colOff>
      <xdr:row>11</xdr:row>
      <xdr:rowOff>1457325</xdr:rowOff>
    </xdr:to>
    <xdr:pic>
      <xdr:nvPicPr>
        <xdr:cNvPr id="30" name="图片 29" descr="tri-ws081-bow_s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590674" y="41795699"/>
          <a:ext cx="1409701" cy="1409701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85725</xdr:rowOff>
    </xdr:from>
    <xdr:to>
      <xdr:col>1</xdr:col>
      <xdr:colOff>1581150</xdr:colOff>
      <xdr:row>1</xdr:row>
      <xdr:rowOff>1504950</xdr:rowOff>
    </xdr:to>
    <xdr:pic>
      <xdr:nvPicPr>
        <xdr:cNvPr id="31" name="图片 30" descr="tri-ws010-squ_s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71625" y="43367325"/>
          <a:ext cx="149542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24</xdr:row>
      <xdr:rowOff>100364</xdr:rowOff>
    </xdr:from>
    <xdr:to>
      <xdr:col>1</xdr:col>
      <xdr:colOff>1552575</xdr:colOff>
      <xdr:row>24</xdr:row>
      <xdr:rowOff>1457324</xdr:rowOff>
    </xdr:to>
    <xdr:pic>
      <xdr:nvPicPr>
        <xdr:cNvPr id="32" name="图片 31" descr="tri-ws160-rec_s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543050" y="44915489"/>
          <a:ext cx="1495425" cy="135696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32</xdr:row>
      <xdr:rowOff>47625</xdr:rowOff>
    </xdr:from>
    <xdr:to>
      <xdr:col>1</xdr:col>
      <xdr:colOff>1495425</xdr:colOff>
      <xdr:row>32</xdr:row>
      <xdr:rowOff>1438275</xdr:rowOff>
    </xdr:to>
    <xdr:pic>
      <xdr:nvPicPr>
        <xdr:cNvPr id="33" name="图片 32" descr="tri-ws188-lad_s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590675" y="46396275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</xdr:row>
      <xdr:rowOff>76200</xdr:rowOff>
    </xdr:from>
    <xdr:to>
      <xdr:col>1</xdr:col>
      <xdr:colOff>1524000</xdr:colOff>
      <xdr:row>4</xdr:row>
      <xdr:rowOff>1524000</xdr:rowOff>
    </xdr:to>
    <xdr:pic>
      <xdr:nvPicPr>
        <xdr:cNvPr id="34" name="图片 33" descr="tri-ws051-lad_s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562100" y="47958375"/>
          <a:ext cx="1447800" cy="144780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114301</xdr:colOff>
      <xdr:row>25</xdr:row>
      <xdr:rowOff>47626</xdr:rowOff>
    </xdr:from>
    <xdr:to>
      <xdr:col>1</xdr:col>
      <xdr:colOff>1524001</xdr:colOff>
      <xdr:row>25</xdr:row>
      <xdr:rowOff>1457326</xdr:rowOff>
    </xdr:to>
    <xdr:pic>
      <xdr:nvPicPr>
        <xdr:cNvPr id="35" name="图片 34" descr="tri-ws161-rec_s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600201" y="49463326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19</xdr:row>
      <xdr:rowOff>57149</xdr:rowOff>
    </xdr:from>
    <xdr:to>
      <xdr:col>1</xdr:col>
      <xdr:colOff>1533524</xdr:colOff>
      <xdr:row>19</xdr:row>
      <xdr:rowOff>1495424</xdr:rowOff>
    </xdr:to>
    <xdr:pic>
      <xdr:nvPicPr>
        <xdr:cNvPr id="36" name="图片 35" descr="tri-ws126-squ_s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581149" y="51006374"/>
          <a:ext cx="1438275" cy="14382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29</xdr:row>
      <xdr:rowOff>28575</xdr:rowOff>
    </xdr:from>
    <xdr:to>
      <xdr:col>1</xdr:col>
      <xdr:colOff>1571625</xdr:colOff>
      <xdr:row>29</xdr:row>
      <xdr:rowOff>1495425</xdr:rowOff>
    </xdr:to>
    <xdr:pic>
      <xdr:nvPicPr>
        <xdr:cNvPr id="37" name="图片 36" descr="tri-ws182-hex_s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590675" y="52511325"/>
          <a:ext cx="1466850" cy="14668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28</xdr:row>
      <xdr:rowOff>57150</xdr:rowOff>
    </xdr:from>
    <xdr:to>
      <xdr:col>1</xdr:col>
      <xdr:colOff>1504950</xdr:colOff>
      <xdr:row>28</xdr:row>
      <xdr:rowOff>1495424</xdr:rowOff>
    </xdr:to>
    <xdr:pic>
      <xdr:nvPicPr>
        <xdr:cNvPr id="38" name="图片 37" descr="tri-ws181-hex_s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552576" y="54073425"/>
          <a:ext cx="1438274" cy="143827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37</xdr:row>
      <xdr:rowOff>19050</xdr:rowOff>
    </xdr:from>
    <xdr:to>
      <xdr:col>1</xdr:col>
      <xdr:colOff>1495426</xdr:colOff>
      <xdr:row>37</xdr:row>
      <xdr:rowOff>1419226</xdr:rowOff>
    </xdr:to>
    <xdr:pic>
      <xdr:nvPicPr>
        <xdr:cNvPr id="39" name="图片 38" descr="tri-ws206-sam_s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581150" y="55568850"/>
          <a:ext cx="1400176" cy="1400176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38</xdr:row>
      <xdr:rowOff>28575</xdr:rowOff>
    </xdr:from>
    <xdr:to>
      <xdr:col>1</xdr:col>
      <xdr:colOff>1514475</xdr:colOff>
      <xdr:row>38</xdr:row>
      <xdr:rowOff>1438275</xdr:rowOff>
    </xdr:to>
    <xdr:pic>
      <xdr:nvPicPr>
        <xdr:cNvPr id="40" name="图片 39" descr="tri-ws210-sam_s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590675" y="57111900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43</xdr:row>
      <xdr:rowOff>28575</xdr:rowOff>
    </xdr:from>
    <xdr:to>
      <xdr:col>1</xdr:col>
      <xdr:colOff>1562100</xdr:colOff>
      <xdr:row>43</xdr:row>
      <xdr:rowOff>1514475</xdr:rowOff>
    </xdr:to>
    <xdr:pic>
      <xdr:nvPicPr>
        <xdr:cNvPr id="41" name="图片 40" descr="tri-ws220-wav_s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562100" y="58645425"/>
          <a:ext cx="1485900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42</xdr:row>
      <xdr:rowOff>28575</xdr:rowOff>
    </xdr:from>
    <xdr:to>
      <xdr:col>1</xdr:col>
      <xdr:colOff>1562100</xdr:colOff>
      <xdr:row>42</xdr:row>
      <xdr:rowOff>1504950</xdr:rowOff>
    </xdr:to>
    <xdr:pic>
      <xdr:nvPicPr>
        <xdr:cNvPr id="42" name="图片 41" descr="tri-ws217-wav_s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571625" y="60178950"/>
          <a:ext cx="1476375" cy="147637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31</xdr:row>
      <xdr:rowOff>47625</xdr:rowOff>
    </xdr:from>
    <xdr:to>
      <xdr:col>1</xdr:col>
      <xdr:colOff>1543050</xdr:colOff>
      <xdr:row>31</xdr:row>
      <xdr:rowOff>1447800</xdr:rowOff>
    </xdr:to>
    <xdr:pic>
      <xdr:nvPicPr>
        <xdr:cNvPr id="43" name="图片 42" descr="tri-ws187-lad_s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562100" y="61731525"/>
          <a:ext cx="1466850" cy="14001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3</xdr:row>
      <xdr:rowOff>85725</xdr:rowOff>
    </xdr:from>
    <xdr:to>
      <xdr:col>1</xdr:col>
      <xdr:colOff>1466850</xdr:colOff>
      <xdr:row>3</xdr:row>
      <xdr:rowOff>1409700</xdr:rowOff>
    </xdr:to>
    <xdr:pic>
      <xdr:nvPicPr>
        <xdr:cNvPr id="44" name="图片 43" descr="tri-ws018-squ_s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552575" y="63303150"/>
          <a:ext cx="14001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26</xdr:row>
      <xdr:rowOff>85725</xdr:rowOff>
    </xdr:from>
    <xdr:to>
      <xdr:col>1</xdr:col>
      <xdr:colOff>1571625</xdr:colOff>
      <xdr:row>26</xdr:row>
      <xdr:rowOff>1495425</xdr:rowOff>
    </xdr:to>
    <xdr:pic>
      <xdr:nvPicPr>
        <xdr:cNvPr id="45" name="图片 44" descr="tri-ws166-squ_s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562100" y="64836675"/>
          <a:ext cx="1495425" cy="14097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32</xdr:row>
      <xdr:rowOff>47625</xdr:rowOff>
    </xdr:from>
    <xdr:to>
      <xdr:col>1</xdr:col>
      <xdr:colOff>1876200</xdr:colOff>
      <xdr:row>32</xdr:row>
      <xdr:rowOff>1847625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181100" y="39052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27</xdr:row>
      <xdr:rowOff>47625</xdr:rowOff>
    </xdr:from>
    <xdr:to>
      <xdr:col>1</xdr:col>
      <xdr:colOff>1866675</xdr:colOff>
      <xdr:row>27</xdr:row>
      <xdr:rowOff>1847625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171575" y="229552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28</xdr:row>
      <xdr:rowOff>47625</xdr:rowOff>
    </xdr:from>
    <xdr:to>
      <xdr:col>1</xdr:col>
      <xdr:colOff>1876200</xdr:colOff>
      <xdr:row>28</xdr:row>
      <xdr:rowOff>1847625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181100" y="420052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29</xdr:row>
      <xdr:rowOff>57150</xdr:rowOff>
    </xdr:from>
    <xdr:to>
      <xdr:col>1</xdr:col>
      <xdr:colOff>1866675</xdr:colOff>
      <xdr:row>29</xdr:row>
      <xdr:rowOff>1857150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171575" y="6115050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30</xdr:row>
      <xdr:rowOff>47625</xdr:rowOff>
    </xdr:from>
    <xdr:to>
      <xdr:col>1</xdr:col>
      <xdr:colOff>1876200</xdr:colOff>
      <xdr:row>30</xdr:row>
      <xdr:rowOff>1847625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181100" y="801052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31</xdr:row>
      <xdr:rowOff>57150</xdr:rowOff>
    </xdr:from>
    <xdr:to>
      <xdr:col>1</xdr:col>
      <xdr:colOff>1876200</xdr:colOff>
      <xdr:row>31</xdr:row>
      <xdr:rowOff>1857150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181100" y="9925050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60</xdr:row>
      <xdr:rowOff>57150</xdr:rowOff>
    </xdr:from>
    <xdr:to>
      <xdr:col>1</xdr:col>
      <xdr:colOff>1882220</xdr:colOff>
      <xdr:row>60</xdr:row>
      <xdr:rowOff>1857150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181100" y="13735050"/>
          <a:ext cx="180602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59</xdr:row>
      <xdr:rowOff>57150</xdr:rowOff>
    </xdr:from>
    <xdr:to>
      <xdr:col>1</xdr:col>
      <xdr:colOff>1876200</xdr:colOff>
      <xdr:row>59</xdr:row>
      <xdr:rowOff>1857150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8275" y="15640050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63</xdr:row>
      <xdr:rowOff>57150</xdr:rowOff>
    </xdr:from>
    <xdr:to>
      <xdr:col>1</xdr:col>
      <xdr:colOff>1885725</xdr:colOff>
      <xdr:row>63</xdr:row>
      <xdr:rowOff>1857150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7800" y="17545050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62</xdr:row>
      <xdr:rowOff>57150</xdr:rowOff>
    </xdr:from>
    <xdr:to>
      <xdr:col>1</xdr:col>
      <xdr:colOff>1876200</xdr:colOff>
      <xdr:row>62</xdr:row>
      <xdr:rowOff>1857150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8275" y="19450050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33</xdr:row>
      <xdr:rowOff>57150</xdr:rowOff>
    </xdr:from>
    <xdr:to>
      <xdr:col>1</xdr:col>
      <xdr:colOff>1885725</xdr:colOff>
      <xdr:row>33</xdr:row>
      <xdr:rowOff>1857150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7800" y="21355050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34</xdr:row>
      <xdr:rowOff>57150</xdr:rowOff>
    </xdr:from>
    <xdr:to>
      <xdr:col>1</xdr:col>
      <xdr:colOff>1885725</xdr:colOff>
      <xdr:row>34</xdr:row>
      <xdr:rowOff>1857150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7800" y="23260050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36</xdr:row>
      <xdr:rowOff>47625</xdr:rowOff>
    </xdr:from>
    <xdr:to>
      <xdr:col>1</xdr:col>
      <xdr:colOff>1885725</xdr:colOff>
      <xdr:row>36</xdr:row>
      <xdr:rowOff>1847625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7800" y="2515552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72</xdr:row>
      <xdr:rowOff>56030</xdr:rowOff>
    </xdr:from>
    <xdr:to>
      <xdr:col>1</xdr:col>
      <xdr:colOff>1878441</xdr:colOff>
      <xdr:row>72</xdr:row>
      <xdr:rowOff>1856030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5559" y="70888412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78</xdr:row>
      <xdr:rowOff>56029</xdr:rowOff>
    </xdr:from>
    <xdr:to>
      <xdr:col>1</xdr:col>
      <xdr:colOff>1878441</xdr:colOff>
      <xdr:row>78</xdr:row>
      <xdr:rowOff>1856029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5559" y="72793411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64</xdr:row>
      <xdr:rowOff>56030</xdr:rowOff>
    </xdr:from>
    <xdr:to>
      <xdr:col>1</xdr:col>
      <xdr:colOff>1878441</xdr:colOff>
      <xdr:row>64</xdr:row>
      <xdr:rowOff>1856030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5559" y="76603412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74</xdr:row>
      <xdr:rowOff>56029</xdr:rowOff>
    </xdr:from>
    <xdr:to>
      <xdr:col>1</xdr:col>
      <xdr:colOff>1878441</xdr:colOff>
      <xdr:row>74</xdr:row>
      <xdr:rowOff>1856029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5559" y="78508411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81</xdr:row>
      <xdr:rowOff>44824</xdr:rowOff>
    </xdr:from>
    <xdr:to>
      <xdr:col>1</xdr:col>
      <xdr:colOff>1878441</xdr:colOff>
      <xdr:row>81</xdr:row>
      <xdr:rowOff>1844824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5559" y="80402206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65</xdr:row>
      <xdr:rowOff>56030</xdr:rowOff>
    </xdr:from>
    <xdr:to>
      <xdr:col>1</xdr:col>
      <xdr:colOff>1867235</xdr:colOff>
      <xdr:row>65</xdr:row>
      <xdr:rowOff>1856030</xdr:rowOff>
    </xdr:to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4353" y="82318412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67</xdr:row>
      <xdr:rowOff>56029</xdr:rowOff>
    </xdr:from>
    <xdr:to>
      <xdr:col>1</xdr:col>
      <xdr:colOff>1878441</xdr:colOff>
      <xdr:row>67</xdr:row>
      <xdr:rowOff>1856029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5559" y="84223411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86</xdr:row>
      <xdr:rowOff>56029</xdr:rowOff>
    </xdr:from>
    <xdr:to>
      <xdr:col>1</xdr:col>
      <xdr:colOff>1878441</xdr:colOff>
      <xdr:row>86</xdr:row>
      <xdr:rowOff>1856029</xdr:rowOff>
    </xdr:to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5559" y="86128411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73</xdr:row>
      <xdr:rowOff>56030</xdr:rowOff>
    </xdr:from>
    <xdr:to>
      <xdr:col>1</xdr:col>
      <xdr:colOff>1878441</xdr:colOff>
      <xdr:row>73</xdr:row>
      <xdr:rowOff>1856030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5559" y="88033412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75</xdr:row>
      <xdr:rowOff>56029</xdr:rowOff>
    </xdr:from>
    <xdr:to>
      <xdr:col>1</xdr:col>
      <xdr:colOff>1867235</xdr:colOff>
      <xdr:row>75</xdr:row>
      <xdr:rowOff>1856029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4353" y="89938411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67236</xdr:colOff>
      <xdr:row>76</xdr:row>
      <xdr:rowOff>56030</xdr:rowOff>
    </xdr:from>
    <xdr:to>
      <xdr:col>1</xdr:col>
      <xdr:colOff>1867236</xdr:colOff>
      <xdr:row>76</xdr:row>
      <xdr:rowOff>1856030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4354" y="91843412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69</xdr:row>
      <xdr:rowOff>56029</xdr:rowOff>
    </xdr:from>
    <xdr:to>
      <xdr:col>1</xdr:col>
      <xdr:colOff>1878441</xdr:colOff>
      <xdr:row>69</xdr:row>
      <xdr:rowOff>1856029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5559" y="74698411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1</xdr:row>
      <xdr:rowOff>56030</xdr:rowOff>
    </xdr:from>
    <xdr:to>
      <xdr:col>1</xdr:col>
      <xdr:colOff>1865014</xdr:colOff>
      <xdr:row>1</xdr:row>
      <xdr:rowOff>1856030</xdr:rowOff>
    </xdr:to>
    <xdr:pic>
      <xdr:nvPicPr>
        <xdr:cNvPr id="187" name="图片 186"/>
        <xdr:cNvPicPr>
          <a:picLocks noChangeAspect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2132" y="112798412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34296</xdr:colOff>
      <xdr:row>2</xdr:row>
      <xdr:rowOff>68590</xdr:rowOff>
    </xdr:from>
    <xdr:to>
      <xdr:col>1</xdr:col>
      <xdr:colOff>1929939</xdr:colOff>
      <xdr:row>2</xdr:row>
      <xdr:rowOff>1837765</xdr:rowOff>
    </xdr:to>
    <xdr:pic>
      <xdr:nvPicPr>
        <xdr:cNvPr id="188" name="图片 187"/>
        <xdr:cNvPicPr>
          <a:picLocks noChangeAspect="1"/>
        </xdr:cNvPicPr>
      </xdr:nvPicPr>
      <xdr:blipFill>
        <a:blip xmlns:r="http://schemas.openxmlformats.org/officeDocument/2006/relationships" r:embed="rId2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414" y="114715972"/>
          <a:ext cx="1895643" cy="1769175"/>
        </a:xfrm>
        <a:prstGeom prst="rect">
          <a:avLst/>
        </a:prstGeom>
      </xdr:spPr>
    </xdr:pic>
    <xdr:clientData/>
  </xdr:twoCellAnchor>
  <xdr:twoCellAnchor editAs="oneCell">
    <xdr:from>
      <xdr:col>1</xdr:col>
      <xdr:colOff>76220</xdr:colOff>
      <xdr:row>3</xdr:row>
      <xdr:rowOff>69942</xdr:rowOff>
    </xdr:from>
    <xdr:to>
      <xdr:col>1</xdr:col>
      <xdr:colOff>1876220</xdr:colOff>
      <xdr:row>3</xdr:row>
      <xdr:rowOff>1869943</xdr:rowOff>
    </xdr:to>
    <xdr:pic>
      <xdr:nvPicPr>
        <xdr:cNvPr id="189" name="图片 188"/>
        <xdr:cNvPicPr>
          <a:picLocks noChangeAspect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3338" y="116622324"/>
          <a:ext cx="1800000" cy="1800001"/>
        </a:xfrm>
        <a:prstGeom prst="rect">
          <a:avLst/>
        </a:prstGeom>
      </xdr:spPr>
    </xdr:pic>
    <xdr:clientData/>
  </xdr:twoCellAnchor>
  <xdr:twoCellAnchor editAs="oneCell">
    <xdr:from>
      <xdr:col>1</xdr:col>
      <xdr:colOff>87427</xdr:colOff>
      <xdr:row>4</xdr:row>
      <xdr:rowOff>71296</xdr:rowOff>
    </xdr:from>
    <xdr:to>
      <xdr:col>1</xdr:col>
      <xdr:colOff>1887426</xdr:colOff>
      <xdr:row>4</xdr:row>
      <xdr:rowOff>1871296</xdr:rowOff>
    </xdr:to>
    <xdr:pic>
      <xdr:nvPicPr>
        <xdr:cNvPr id="190" name="图片 189"/>
        <xdr:cNvPicPr>
          <a:picLocks noChangeAspect="1"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4545" y="118551090"/>
          <a:ext cx="1799999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64163</xdr:colOff>
      <xdr:row>5</xdr:row>
      <xdr:rowOff>68896</xdr:rowOff>
    </xdr:from>
    <xdr:to>
      <xdr:col>1</xdr:col>
      <xdr:colOff>1865865</xdr:colOff>
      <xdr:row>5</xdr:row>
      <xdr:rowOff>1868896</xdr:rowOff>
    </xdr:to>
    <xdr:pic>
      <xdr:nvPicPr>
        <xdr:cNvPr id="191" name="图片 190"/>
        <xdr:cNvPicPr>
          <a:picLocks noChangeAspect="1"/>
        </xdr:cNvPicPr>
      </xdr:nvPicPr>
      <xdr:blipFill>
        <a:blip xmlns:r="http://schemas.openxmlformats.org/officeDocument/2006/relationships" r:embed="rId3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1281" y="120532131"/>
          <a:ext cx="1801702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76220</xdr:colOff>
      <xdr:row>6</xdr:row>
      <xdr:rowOff>66496</xdr:rowOff>
    </xdr:from>
    <xdr:to>
      <xdr:col>1</xdr:col>
      <xdr:colOff>1876221</xdr:colOff>
      <xdr:row>6</xdr:row>
      <xdr:rowOff>1866496</xdr:rowOff>
    </xdr:to>
    <xdr:pic>
      <xdr:nvPicPr>
        <xdr:cNvPr id="192" name="图片 191"/>
        <xdr:cNvPicPr>
          <a:picLocks noChangeAspect="1"/>
        </xdr:cNvPicPr>
      </xdr:nvPicPr>
      <xdr:blipFill>
        <a:blip xmlns:r="http://schemas.openxmlformats.org/officeDocument/2006/relationships" r:embed="rId3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3338" y="122513172"/>
          <a:ext cx="1800001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115441</xdr:colOff>
      <xdr:row>7</xdr:row>
      <xdr:rowOff>75691</xdr:rowOff>
    </xdr:from>
    <xdr:to>
      <xdr:col>1</xdr:col>
      <xdr:colOff>1924246</xdr:colOff>
      <xdr:row>7</xdr:row>
      <xdr:rowOff>1878893</xdr:rowOff>
    </xdr:to>
    <xdr:pic>
      <xdr:nvPicPr>
        <xdr:cNvPr id="193" name="图片 192"/>
        <xdr:cNvPicPr>
          <a:picLocks noChangeAspect="1"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76155" y="124499405"/>
          <a:ext cx="1808805" cy="1803202"/>
        </a:xfrm>
        <a:prstGeom prst="rect">
          <a:avLst/>
        </a:prstGeom>
      </xdr:spPr>
    </xdr:pic>
    <xdr:clientData/>
  </xdr:twoCellAnchor>
  <xdr:twoCellAnchor editAs="oneCell">
    <xdr:from>
      <xdr:col>1</xdr:col>
      <xdr:colOff>115441</xdr:colOff>
      <xdr:row>8</xdr:row>
      <xdr:rowOff>73292</xdr:rowOff>
    </xdr:from>
    <xdr:to>
      <xdr:col>1</xdr:col>
      <xdr:colOff>1924246</xdr:colOff>
      <xdr:row>8</xdr:row>
      <xdr:rowOff>1876493</xdr:rowOff>
    </xdr:to>
    <xdr:pic>
      <xdr:nvPicPr>
        <xdr:cNvPr id="194" name="图片 193"/>
        <xdr:cNvPicPr>
          <a:picLocks noChangeAspect="1"/>
        </xdr:cNvPicPr>
      </xdr:nvPicPr>
      <xdr:blipFill>
        <a:blip xmlns:r="http://schemas.openxmlformats.org/officeDocument/2006/relationships" r:embed="rId3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76155" y="126483649"/>
          <a:ext cx="1808805" cy="1803201"/>
        </a:xfrm>
        <a:prstGeom prst="rect">
          <a:avLst/>
        </a:prstGeom>
      </xdr:spPr>
    </xdr:pic>
    <xdr:clientData/>
  </xdr:twoCellAnchor>
  <xdr:twoCellAnchor editAs="oneCell">
    <xdr:from>
      <xdr:col>1</xdr:col>
      <xdr:colOff>59789</xdr:colOff>
      <xdr:row>9</xdr:row>
      <xdr:rowOff>104918</xdr:rowOff>
    </xdr:from>
    <xdr:to>
      <xdr:col>1</xdr:col>
      <xdr:colOff>1907401</xdr:colOff>
      <xdr:row>10</xdr:row>
      <xdr:rowOff>47530</xdr:rowOff>
    </xdr:to>
    <xdr:pic>
      <xdr:nvPicPr>
        <xdr:cNvPr id="195" name="图片 194"/>
        <xdr:cNvPicPr>
          <a:picLocks noChangeAspect="1"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20503" y="128501918"/>
          <a:ext cx="1847612" cy="1847612"/>
        </a:xfrm>
        <a:prstGeom prst="rect">
          <a:avLst/>
        </a:prstGeom>
      </xdr:spPr>
    </xdr:pic>
    <xdr:clientData/>
  </xdr:twoCellAnchor>
  <xdr:twoCellAnchor editAs="oneCell">
    <xdr:from>
      <xdr:col>1</xdr:col>
      <xdr:colOff>65015</xdr:colOff>
      <xdr:row>10</xdr:row>
      <xdr:rowOff>104510</xdr:rowOff>
    </xdr:from>
    <xdr:to>
      <xdr:col>1</xdr:col>
      <xdr:colOff>1865014</xdr:colOff>
      <xdr:row>10</xdr:row>
      <xdr:rowOff>1904511</xdr:rowOff>
    </xdr:to>
    <xdr:pic>
      <xdr:nvPicPr>
        <xdr:cNvPr id="196" name="图片 195"/>
        <xdr:cNvPicPr>
          <a:picLocks noChangeAspect="1"/>
        </xdr:cNvPicPr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2133" y="130484951"/>
          <a:ext cx="1799999" cy="1800001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11</xdr:row>
      <xdr:rowOff>102112</xdr:rowOff>
    </xdr:from>
    <xdr:to>
      <xdr:col>1</xdr:col>
      <xdr:colOff>1865015</xdr:colOff>
      <xdr:row>11</xdr:row>
      <xdr:rowOff>1902112</xdr:rowOff>
    </xdr:to>
    <xdr:pic>
      <xdr:nvPicPr>
        <xdr:cNvPr id="197" name="图片 196"/>
        <xdr:cNvPicPr>
          <a:picLocks noChangeAspect="1"/>
        </xdr:cNvPicPr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2132" y="132465994"/>
          <a:ext cx="1800001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12</xdr:row>
      <xdr:rowOff>99712</xdr:rowOff>
    </xdr:from>
    <xdr:to>
      <xdr:col>1</xdr:col>
      <xdr:colOff>1865014</xdr:colOff>
      <xdr:row>12</xdr:row>
      <xdr:rowOff>1899712</xdr:rowOff>
    </xdr:to>
    <xdr:pic>
      <xdr:nvPicPr>
        <xdr:cNvPr id="198" name="图片 197"/>
        <xdr:cNvPicPr>
          <a:picLocks noChangeAspect="1"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2132" y="134447036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13</xdr:row>
      <xdr:rowOff>97313</xdr:rowOff>
    </xdr:from>
    <xdr:to>
      <xdr:col>1</xdr:col>
      <xdr:colOff>1865014</xdr:colOff>
      <xdr:row>13</xdr:row>
      <xdr:rowOff>1897313</xdr:rowOff>
    </xdr:to>
    <xdr:pic>
      <xdr:nvPicPr>
        <xdr:cNvPr id="199" name="图片 198"/>
        <xdr:cNvPicPr>
          <a:picLocks noChangeAspect="1"/>
        </xdr:cNvPicPr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2132" y="13642807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65015</xdr:colOff>
      <xdr:row>14</xdr:row>
      <xdr:rowOff>94914</xdr:rowOff>
    </xdr:from>
    <xdr:to>
      <xdr:col>1</xdr:col>
      <xdr:colOff>1865014</xdr:colOff>
      <xdr:row>14</xdr:row>
      <xdr:rowOff>1894914</xdr:rowOff>
    </xdr:to>
    <xdr:pic>
      <xdr:nvPicPr>
        <xdr:cNvPr id="200" name="图片 199"/>
        <xdr:cNvPicPr>
          <a:picLocks noChangeAspect="1"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2133" y="138409120"/>
          <a:ext cx="1799999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15</xdr:row>
      <xdr:rowOff>92515</xdr:rowOff>
    </xdr:from>
    <xdr:to>
      <xdr:col>1</xdr:col>
      <xdr:colOff>1865015</xdr:colOff>
      <xdr:row>15</xdr:row>
      <xdr:rowOff>1892514</xdr:rowOff>
    </xdr:to>
    <xdr:pic>
      <xdr:nvPicPr>
        <xdr:cNvPr id="201" name="图片 200"/>
        <xdr:cNvPicPr>
          <a:picLocks noChangeAspect="1"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2132" y="140390162"/>
          <a:ext cx="1800001" cy="1799999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16</xdr:row>
      <xdr:rowOff>90115</xdr:rowOff>
    </xdr:from>
    <xdr:to>
      <xdr:col>1</xdr:col>
      <xdr:colOff>1865015</xdr:colOff>
      <xdr:row>16</xdr:row>
      <xdr:rowOff>1890116</xdr:rowOff>
    </xdr:to>
    <xdr:pic>
      <xdr:nvPicPr>
        <xdr:cNvPr id="202" name="图片 201"/>
        <xdr:cNvPicPr>
          <a:picLocks noChangeAspect="1"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2132" y="142371203"/>
          <a:ext cx="1800001" cy="1800001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17</xdr:row>
      <xdr:rowOff>87717</xdr:rowOff>
    </xdr:from>
    <xdr:to>
      <xdr:col>1</xdr:col>
      <xdr:colOff>1865014</xdr:colOff>
      <xdr:row>17</xdr:row>
      <xdr:rowOff>1887717</xdr:rowOff>
    </xdr:to>
    <xdr:pic>
      <xdr:nvPicPr>
        <xdr:cNvPr id="203" name="图片 202"/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2132" y="144352246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18</xdr:row>
      <xdr:rowOff>85317</xdr:rowOff>
    </xdr:from>
    <xdr:to>
      <xdr:col>1</xdr:col>
      <xdr:colOff>1865014</xdr:colOff>
      <xdr:row>18</xdr:row>
      <xdr:rowOff>1885317</xdr:rowOff>
    </xdr:to>
    <xdr:pic>
      <xdr:nvPicPr>
        <xdr:cNvPr id="204" name="图片 203"/>
        <xdr:cNvPicPr>
          <a:picLocks noChangeAspect="1"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2132" y="14633328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65015</xdr:colOff>
      <xdr:row>19</xdr:row>
      <xdr:rowOff>82918</xdr:rowOff>
    </xdr:from>
    <xdr:to>
      <xdr:col>1</xdr:col>
      <xdr:colOff>1865014</xdr:colOff>
      <xdr:row>19</xdr:row>
      <xdr:rowOff>1882918</xdr:rowOff>
    </xdr:to>
    <xdr:pic>
      <xdr:nvPicPr>
        <xdr:cNvPr id="205" name="图片 204"/>
        <xdr:cNvPicPr>
          <a:picLocks noChangeAspect="1"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2133" y="148314330"/>
          <a:ext cx="1799999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65015</xdr:colOff>
      <xdr:row>20</xdr:row>
      <xdr:rowOff>80519</xdr:rowOff>
    </xdr:from>
    <xdr:to>
      <xdr:col>1</xdr:col>
      <xdr:colOff>1865014</xdr:colOff>
      <xdr:row>20</xdr:row>
      <xdr:rowOff>1880518</xdr:rowOff>
    </xdr:to>
    <xdr:pic>
      <xdr:nvPicPr>
        <xdr:cNvPr id="206" name="图片 205"/>
        <xdr:cNvPicPr>
          <a:picLocks noChangeAspect="1"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2133" y="150295372"/>
          <a:ext cx="1799999" cy="1799999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21</xdr:row>
      <xdr:rowOff>78119</xdr:rowOff>
    </xdr:from>
    <xdr:to>
      <xdr:col>1</xdr:col>
      <xdr:colOff>1865015</xdr:colOff>
      <xdr:row>21</xdr:row>
      <xdr:rowOff>1878120</xdr:rowOff>
    </xdr:to>
    <xdr:pic>
      <xdr:nvPicPr>
        <xdr:cNvPr id="207" name="图片 206"/>
        <xdr:cNvPicPr>
          <a:picLocks noChangeAspect="1"/>
        </xdr:cNvPicPr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2132" y="152276413"/>
          <a:ext cx="1800001" cy="1800001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22</xdr:row>
      <xdr:rowOff>75721</xdr:rowOff>
    </xdr:from>
    <xdr:to>
      <xdr:col>1</xdr:col>
      <xdr:colOff>1865014</xdr:colOff>
      <xdr:row>22</xdr:row>
      <xdr:rowOff>1875721</xdr:rowOff>
    </xdr:to>
    <xdr:pic>
      <xdr:nvPicPr>
        <xdr:cNvPr id="208" name="图片 207"/>
        <xdr:cNvPicPr>
          <a:picLocks noChangeAspect="1"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2132" y="154257456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23</xdr:row>
      <xdr:rowOff>73322</xdr:rowOff>
    </xdr:from>
    <xdr:to>
      <xdr:col>1</xdr:col>
      <xdr:colOff>1865014</xdr:colOff>
      <xdr:row>23</xdr:row>
      <xdr:rowOff>1873322</xdr:rowOff>
    </xdr:to>
    <xdr:pic>
      <xdr:nvPicPr>
        <xdr:cNvPr id="209" name="图片 208"/>
        <xdr:cNvPicPr>
          <a:picLocks noChangeAspect="1"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2132" y="15623849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65015</xdr:colOff>
      <xdr:row>24</xdr:row>
      <xdr:rowOff>70922</xdr:rowOff>
    </xdr:from>
    <xdr:to>
      <xdr:col>1</xdr:col>
      <xdr:colOff>1865014</xdr:colOff>
      <xdr:row>24</xdr:row>
      <xdr:rowOff>1870922</xdr:rowOff>
    </xdr:to>
    <xdr:pic>
      <xdr:nvPicPr>
        <xdr:cNvPr id="210" name="图片 209"/>
        <xdr:cNvPicPr>
          <a:picLocks noChangeAspect="1"/>
        </xdr:cNvPicPr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2133" y="158219540"/>
          <a:ext cx="1799999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25</xdr:row>
      <xdr:rowOff>68523</xdr:rowOff>
    </xdr:from>
    <xdr:to>
      <xdr:col>1</xdr:col>
      <xdr:colOff>1865015</xdr:colOff>
      <xdr:row>25</xdr:row>
      <xdr:rowOff>1868523</xdr:rowOff>
    </xdr:to>
    <xdr:pic>
      <xdr:nvPicPr>
        <xdr:cNvPr id="211" name="图片 210"/>
        <xdr:cNvPicPr>
          <a:picLocks noChangeAspect="1"/>
        </xdr:cNvPicPr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2132" y="160200582"/>
          <a:ext cx="1800001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26</xdr:row>
      <xdr:rowOff>66115</xdr:rowOff>
    </xdr:from>
    <xdr:to>
      <xdr:col>1</xdr:col>
      <xdr:colOff>1865014</xdr:colOff>
      <xdr:row>26</xdr:row>
      <xdr:rowOff>1866115</xdr:rowOff>
    </xdr:to>
    <xdr:pic>
      <xdr:nvPicPr>
        <xdr:cNvPr id="212" name="图片 211"/>
        <xdr:cNvPicPr>
          <a:picLocks noChangeAspect="1"/>
        </xdr:cNvPicPr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2132" y="162316086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84004</xdr:colOff>
      <xdr:row>66</xdr:row>
      <xdr:rowOff>56030</xdr:rowOff>
    </xdr:from>
    <xdr:to>
      <xdr:col>1</xdr:col>
      <xdr:colOff>1884004</xdr:colOff>
      <xdr:row>66</xdr:row>
      <xdr:rowOff>1856030</xdr:rowOff>
    </xdr:to>
    <xdr:pic>
      <xdr:nvPicPr>
        <xdr:cNvPr id="236" name="图片 235"/>
        <xdr:cNvPicPr>
          <a:picLocks noChangeAspect="1"/>
        </xdr:cNvPicPr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1122" y="16411014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72798</xdr:colOff>
      <xdr:row>68</xdr:row>
      <xdr:rowOff>59899</xdr:rowOff>
    </xdr:from>
    <xdr:to>
      <xdr:col>1</xdr:col>
      <xdr:colOff>1872798</xdr:colOff>
      <xdr:row>68</xdr:row>
      <xdr:rowOff>1859899</xdr:rowOff>
    </xdr:to>
    <xdr:pic>
      <xdr:nvPicPr>
        <xdr:cNvPr id="237" name="图片 236"/>
        <xdr:cNvPicPr>
          <a:picLocks noChangeAspect="1"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9916" y="166019017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84004</xdr:colOff>
      <xdr:row>70</xdr:row>
      <xdr:rowOff>63767</xdr:rowOff>
    </xdr:from>
    <xdr:to>
      <xdr:col>1</xdr:col>
      <xdr:colOff>1884004</xdr:colOff>
      <xdr:row>70</xdr:row>
      <xdr:rowOff>1863767</xdr:rowOff>
    </xdr:to>
    <xdr:pic>
      <xdr:nvPicPr>
        <xdr:cNvPr id="238" name="图片 237"/>
        <xdr:cNvPicPr>
          <a:picLocks noChangeAspect="1"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1122" y="16792788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1351709</xdr:colOff>
      <xdr:row>79</xdr:row>
      <xdr:rowOff>101255</xdr:rowOff>
    </xdr:from>
    <xdr:to>
      <xdr:col>1</xdr:col>
      <xdr:colOff>1938617</xdr:colOff>
      <xdr:row>79</xdr:row>
      <xdr:rowOff>1860911</xdr:rowOff>
    </xdr:to>
    <xdr:pic>
      <xdr:nvPicPr>
        <xdr:cNvPr id="239" name="图片 238"/>
        <xdr:cNvPicPr>
          <a:picLocks noChangeAspect="1"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51709" y="169870373"/>
          <a:ext cx="1954026" cy="1759656"/>
        </a:xfrm>
        <a:prstGeom prst="rect">
          <a:avLst/>
        </a:prstGeom>
      </xdr:spPr>
    </xdr:pic>
    <xdr:clientData/>
  </xdr:twoCellAnchor>
  <xdr:twoCellAnchor editAs="oneCell">
    <xdr:from>
      <xdr:col>1</xdr:col>
      <xdr:colOff>7004</xdr:colOff>
      <xdr:row>80</xdr:row>
      <xdr:rowOff>74956</xdr:rowOff>
    </xdr:from>
    <xdr:to>
      <xdr:col>1</xdr:col>
      <xdr:colOff>1925877</xdr:colOff>
      <xdr:row>80</xdr:row>
      <xdr:rowOff>1802956</xdr:rowOff>
    </xdr:to>
    <xdr:pic>
      <xdr:nvPicPr>
        <xdr:cNvPr id="240" name="图片 239"/>
        <xdr:cNvPicPr>
          <a:picLocks noChangeAspect="1"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74122" y="171749074"/>
          <a:ext cx="1918873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7004</xdr:colOff>
      <xdr:row>82</xdr:row>
      <xdr:rowOff>89001</xdr:rowOff>
    </xdr:from>
    <xdr:to>
      <xdr:col>1</xdr:col>
      <xdr:colOff>1925877</xdr:colOff>
      <xdr:row>82</xdr:row>
      <xdr:rowOff>1817001</xdr:rowOff>
    </xdr:to>
    <xdr:pic>
      <xdr:nvPicPr>
        <xdr:cNvPr id="241" name="图片 240"/>
        <xdr:cNvPicPr>
          <a:picLocks noChangeAspect="1"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74122" y="173668119"/>
          <a:ext cx="1918873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48746</xdr:colOff>
      <xdr:row>83</xdr:row>
      <xdr:rowOff>117053</xdr:rowOff>
    </xdr:from>
    <xdr:to>
      <xdr:col>1</xdr:col>
      <xdr:colOff>1922177</xdr:colOff>
      <xdr:row>83</xdr:row>
      <xdr:rowOff>1809053</xdr:rowOff>
    </xdr:to>
    <xdr:pic>
      <xdr:nvPicPr>
        <xdr:cNvPr id="242" name="图片 241"/>
        <xdr:cNvPicPr>
          <a:picLocks noChangeAspect="1"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10821" y="175538978"/>
          <a:ext cx="1873431" cy="169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18210</xdr:colOff>
      <xdr:row>84</xdr:row>
      <xdr:rowOff>72267</xdr:rowOff>
    </xdr:from>
    <xdr:to>
      <xdr:col>1</xdr:col>
      <xdr:colOff>1940157</xdr:colOff>
      <xdr:row>84</xdr:row>
      <xdr:rowOff>1800267</xdr:rowOff>
    </xdr:to>
    <xdr:pic>
      <xdr:nvPicPr>
        <xdr:cNvPr id="243" name="图片 242"/>
        <xdr:cNvPicPr>
          <a:picLocks noChangeAspect="1"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78924" y="177509410"/>
          <a:ext cx="192194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18210</xdr:colOff>
      <xdr:row>85</xdr:row>
      <xdr:rowOff>75106</xdr:rowOff>
    </xdr:from>
    <xdr:to>
      <xdr:col>1</xdr:col>
      <xdr:colOff>1940157</xdr:colOff>
      <xdr:row>85</xdr:row>
      <xdr:rowOff>1803106</xdr:rowOff>
    </xdr:to>
    <xdr:pic>
      <xdr:nvPicPr>
        <xdr:cNvPr id="244" name="图片 243"/>
        <xdr:cNvPicPr>
          <a:picLocks noChangeAspect="1"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78924" y="179417249"/>
          <a:ext cx="192194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33354</xdr:colOff>
      <xdr:row>88</xdr:row>
      <xdr:rowOff>77945</xdr:rowOff>
    </xdr:from>
    <xdr:to>
      <xdr:col>1</xdr:col>
      <xdr:colOff>1920077</xdr:colOff>
      <xdr:row>88</xdr:row>
      <xdr:rowOff>1805945</xdr:rowOff>
    </xdr:to>
    <xdr:pic>
      <xdr:nvPicPr>
        <xdr:cNvPr id="245" name="图片 244"/>
        <xdr:cNvPicPr>
          <a:picLocks noChangeAspect="1"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94068" y="181325088"/>
          <a:ext cx="1886723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33622</xdr:colOff>
      <xdr:row>89</xdr:row>
      <xdr:rowOff>80784</xdr:rowOff>
    </xdr:from>
    <xdr:to>
      <xdr:col>1</xdr:col>
      <xdr:colOff>1919829</xdr:colOff>
      <xdr:row>89</xdr:row>
      <xdr:rowOff>1808784</xdr:rowOff>
    </xdr:to>
    <xdr:pic>
      <xdr:nvPicPr>
        <xdr:cNvPr id="246" name="图片 245"/>
        <xdr:cNvPicPr>
          <a:picLocks noChangeAspect="1"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94336" y="183232927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33622</xdr:colOff>
      <xdr:row>90</xdr:row>
      <xdr:rowOff>154498</xdr:rowOff>
    </xdr:from>
    <xdr:to>
      <xdr:col>1</xdr:col>
      <xdr:colOff>1919829</xdr:colOff>
      <xdr:row>90</xdr:row>
      <xdr:rowOff>1882498</xdr:rowOff>
    </xdr:to>
    <xdr:pic>
      <xdr:nvPicPr>
        <xdr:cNvPr id="247" name="图片 246"/>
        <xdr:cNvPicPr>
          <a:picLocks noChangeAspect="1"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94336" y="185211641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47229</xdr:colOff>
      <xdr:row>91</xdr:row>
      <xdr:rowOff>116516</xdr:rowOff>
    </xdr:from>
    <xdr:to>
      <xdr:col>1</xdr:col>
      <xdr:colOff>1933436</xdr:colOff>
      <xdr:row>91</xdr:row>
      <xdr:rowOff>1844516</xdr:rowOff>
    </xdr:to>
    <xdr:pic>
      <xdr:nvPicPr>
        <xdr:cNvPr id="248" name="图片 247"/>
        <xdr:cNvPicPr>
          <a:picLocks noChangeAspect="1"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7943" y="187078659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47229</xdr:colOff>
      <xdr:row>92</xdr:row>
      <xdr:rowOff>105747</xdr:rowOff>
    </xdr:from>
    <xdr:to>
      <xdr:col>1</xdr:col>
      <xdr:colOff>1933436</xdr:colOff>
      <xdr:row>92</xdr:row>
      <xdr:rowOff>1833747</xdr:rowOff>
    </xdr:to>
    <xdr:pic>
      <xdr:nvPicPr>
        <xdr:cNvPr id="249" name="图片 248"/>
        <xdr:cNvPicPr>
          <a:picLocks noChangeAspect="1"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7943" y="188972890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47229</xdr:colOff>
      <xdr:row>93</xdr:row>
      <xdr:rowOff>108586</xdr:rowOff>
    </xdr:from>
    <xdr:to>
      <xdr:col>1</xdr:col>
      <xdr:colOff>1933436</xdr:colOff>
      <xdr:row>93</xdr:row>
      <xdr:rowOff>1836586</xdr:rowOff>
    </xdr:to>
    <xdr:pic>
      <xdr:nvPicPr>
        <xdr:cNvPr id="250" name="图片 249"/>
        <xdr:cNvPicPr>
          <a:picLocks noChangeAspect="1"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7943" y="190880729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47229</xdr:colOff>
      <xdr:row>94</xdr:row>
      <xdr:rowOff>97818</xdr:rowOff>
    </xdr:from>
    <xdr:to>
      <xdr:col>1</xdr:col>
      <xdr:colOff>1933436</xdr:colOff>
      <xdr:row>94</xdr:row>
      <xdr:rowOff>1825818</xdr:rowOff>
    </xdr:to>
    <xdr:pic>
      <xdr:nvPicPr>
        <xdr:cNvPr id="251" name="图片 250"/>
        <xdr:cNvPicPr>
          <a:picLocks noChangeAspect="1"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7943" y="192774961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49228</xdr:colOff>
      <xdr:row>95</xdr:row>
      <xdr:rowOff>151659</xdr:rowOff>
    </xdr:from>
    <xdr:to>
      <xdr:col>1</xdr:col>
      <xdr:colOff>1935435</xdr:colOff>
      <xdr:row>95</xdr:row>
      <xdr:rowOff>1879659</xdr:rowOff>
    </xdr:to>
    <xdr:pic>
      <xdr:nvPicPr>
        <xdr:cNvPr id="252" name="图片 251"/>
        <xdr:cNvPicPr>
          <a:picLocks noChangeAspect="1"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9942" y="194733802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33622</xdr:colOff>
      <xdr:row>96</xdr:row>
      <xdr:rowOff>100657</xdr:rowOff>
    </xdr:from>
    <xdr:to>
      <xdr:col>1</xdr:col>
      <xdr:colOff>1919829</xdr:colOff>
      <xdr:row>96</xdr:row>
      <xdr:rowOff>1828657</xdr:rowOff>
    </xdr:to>
    <xdr:pic>
      <xdr:nvPicPr>
        <xdr:cNvPr id="253" name="图片 252"/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94336" y="196587800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33622</xdr:colOff>
      <xdr:row>97</xdr:row>
      <xdr:rowOff>103496</xdr:rowOff>
    </xdr:from>
    <xdr:to>
      <xdr:col>1</xdr:col>
      <xdr:colOff>1919829</xdr:colOff>
      <xdr:row>97</xdr:row>
      <xdr:rowOff>1831496</xdr:rowOff>
    </xdr:to>
    <xdr:pic>
      <xdr:nvPicPr>
        <xdr:cNvPr id="254" name="图片 253"/>
        <xdr:cNvPicPr>
          <a:picLocks noChangeAspect="1"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94336" y="198495639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33622</xdr:colOff>
      <xdr:row>98</xdr:row>
      <xdr:rowOff>106335</xdr:rowOff>
    </xdr:from>
    <xdr:to>
      <xdr:col>1</xdr:col>
      <xdr:colOff>1919829</xdr:colOff>
      <xdr:row>98</xdr:row>
      <xdr:rowOff>1834335</xdr:rowOff>
    </xdr:to>
    <xdr:pic>
      <xdr:nvPicPr>
        <xdr:cNvPr id="255" name="图片 254"/>
        <xdr:cNvPicPr>
          <a:picLocks noChangeAspect="1"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94336" y="200403478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33622</xdr:colOff>
      <xdr:row>99</xdr:row>
      <xdr:rowOff>109174</xdr:rowOff>
    </xdr:from>
    <xdr:to>
      <xdr:col>1</xdr:col>
      <xdr:colOff>1919829</xdr:colOff>
      <xdr:row>99</xdr:row>
      <xdr:rowOff>1837174</xdr:rowOff>
    </xdr:to>
    <xdr:pic>
      <xdr:nvPicPr>
        <xdr:cNvPr id="256" name="图片 255"/>
        <xdr:cNvPicPr>
          <a:picLocks noChangeAspect="1"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94336" y="202311317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33622</xdr:colOff>
      <xdr:row>100</xdr:row>
      <xdr:rowOff>112013</xdr:rowOff>
    </xdr:from>
    <xdr:to>
      <xdr:col>1</xdr:col>
      <xdr:colOff>1919829</xdr:colOff>
      <xdr:row>100</xdr:row>
      <xdr:rowOff>1840013</xdr:rowOff>
    </xdr:to>
    <xdr:pic>
      <xdr:nvPicPr>
        <xdr:cNvPr id="257" name="图片 256"/>
        <xdr:cNvPicPr>
          <a:picLocks noChangeAspect="1"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94336" y="204219156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45254</xdr:colOff>
      <xdr:row>101</xdr:row>
      <xdr:rowOff>114860</xdr:rowOff>
    </xdr:from>
    <xdr:to>
      <xdr:col>1</xdr:col>
      <xdr:colOff>1922755</xdr:colOff>
      <xdr:row>101</xdr:row>
      <xdr:rowOff>1842860</xdr:rowOff>
    </xdr:to>
    <xdr:pic>
      <xdr:nvPicPr>
        <xdr:cNvPr id="258" name="图片 257"/>
        <xdr:cNvPicPr>
          <a:picLocks noChangeAspect="1"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12372" y="206078978"/>
          <a:ext cx="1877501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66261</xdr:colOff>
      <xdr:row>102</xdr:row>
      <xdr:rowOff>57979</xdr:rowOff>
    </xdr:from>
    <xdr:to>
      <xdr:col>1</xdr:col>
      <xdr:colOff>1866261</xdr:colOff>
      <xdr:row>102</xdr:row>
      <xdr:rowOff>1857979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24609" y="93742566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74544</xdr:colOff>
      <xdr:row>104</xdr:row>
      <xdr:rowOff>49696</xdr:rowOff>
    </xdr:from>
    <xdr:to>
      <xdr:col>1</xdr:col>
      <xdr:colOff>1874544</xdr:colOff>
      <xdr:row>104</xdr:row>
      <xdr:rowOff>1849696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2892" y="95639283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74543</xdr:colOff>
      <xdr:row>106</xdr:row>
      <xdr:rowOff>49696</xdr:rowOff>
    </xdr:from>
    <xdr:to>
      <xdr:col>1</xdr:col>
      <xdr:colOff>1874543</xdr:colOff>
      <xdr:row>106</xdr:row>
      <xdr:rowOff>1849696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2891" y="97544283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108</xdr:row>
      <xdr:rowOff>68036</xdr:rowOff>
    </xdr:from>
    <xdr:to>
      <xdr:col>1</xdr:col>
      <xdr:colOff>1881643</xdr:colOff>
      <xdr:row>108</xdr:row>
      <xdr:rowOff>1868036</xdr:rowOff>
    </xdr:to>
    <xdr:pic>
      <xdr:nvPicPr>
        <xdr:cNvPr id="224" name="图片 223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2357" y="99468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71</xdr:row>
      <xdr:rowOff>68036</xdr:rowOff>
    </xdr:from>
    <xdr:to>
      <xdr:col>1</xdr:col>
      <xdr:colOff>1895250</xdr:colOff>
      <xdr:row>71</xdr:row>
      <xdr:rowOff>1868036</xdr:rowOff>
    </xdr:to>
    <xdr:pic>
      <xdr:nvPicPr>
        <xdr:cNvPr id="225" name="图片 224"/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5964" y="101373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77</xdr:row>
      <xdr:rowOff>68036</xdr:rowOff>
    </xdr:from>
    <xdr:to>
      <xdr:col>1</xdr:col>
      <xdr:colOff>1895250</xdr:colOff>
      <xdr:row>77</xdr:row>
      <xdr:rowOff>1868036</xdr:rowOff>
    </xdr:to>
    <xdr:pic>
      <xdr:nvPicPr>
        <xdr:cNvPr id="226" name="图片 225"/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5964" y="103278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107</xdr:row>
      <xdr:rowOff>68036</xdr:rowOff>
    </xdr:from>
    <xdr:to>
      <xdr:col>1</xdr:col>
      <xdr:colOff>1895250</xdr:colOff>
      <xdr:row>107</xdr:row>
      <xdr:rowOff>1868036</xdr:rowOff>
    </xdr:to>
    <xdr:pic>
      <xdr:nvPicPr>
        <xdr:cNvPr id="227" name="图片 226"/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5964" y="105183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103</xdr:row>
      <xdr:rowOff>68035</xdr:rowOff>
    </xdr:from>
    <xdr:to>
      <xdr:col>1</xdr:col>
      <xdr:colOff>1895250</xdr:colOff>
      <xdr:row>103</xdr:row>
      <xdr:rowOff>1868035</xdr:rowOff>
    </xdr:to>
    <xdr:pic>
      <xdr:nvPicPr>
        <xdr:cNvPr id="228" name="图片 227"/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5964" y="107088214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105</xdr:row>
      <xdr:rowOff>68036</xdr:rowOff>
    </xdr:from>
    <xdr:to>
      <xdr:col>1</xdr:col>
      <xdr:colOff>1895250</xdr:colOff>
      <xdr:row>105</xdr:row>
      <xdr:rowOff>1868036</xdr:rowOff>
    </xdr:to>
    <xdr:pic>
      <xdr:nvPicPr>
        <xdr:cNvPr id="229" name="图片 228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5964" y="108993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87</xdr:row>
      <xdr:rowOff>54429</xdr:rowOff>
    </xdr:from>
    <xdr:to>
      <xdr:col>1</xdr:col>
      <xdr:colOff>1895250</xdr:colOff>
      <xdr:row>87</xdr:row>
      <xdr:rowOff>1854429</xdr:rowOff>
    </xdr:to>
    <xdr:pic>
      <xdr:nvPicPr>
        <xdr:cNvPr id="230" name="图片 229"/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5964" y="11088460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47</xdr:row>
      <xdr:rowOff>68036</xdr:rowOff>
    </xdr:from>
    <xdr:to>
      <xdr:col>1</xdr:col>
      <xdr:colOff>1895250</xdr:colOff>
      <xdr:row>47</xdr:row>
      <xdr:rowOff>1868036</xdr:rowOff>
    </xdr:to>
    <xdr:pic>
      <xdr:nvPicPr>
        <xdr:cNvPr id="232" name="图片 231"/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5964" y="27078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81642</xdr:colOff>
      <xdr:row>37</xdr:row>
      <xdr:rowOff>68036</xdr:rowOff>
    </xdr:from>
    <xdr:to>
      <xdr:col>1</xdr:col>
      <xdr:colOff>1881642</xdr:colOff>
      <xdr:row>37</xdr:row>
      <xdr:rowOff>1868036</xdr:rowOff>
    </xdr:to>
    <xdr:pic>
      <xdr:nvPicPr>
        <xdr:cNvPr id="233" name="图片 232"/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2356" y="28983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39</xdr:row>
      <xdr:rowOff>68036</xdr:rowOff>
    </xdr:from>
    <xdr:to>
      <xdr:col>1</xdr:col>
      <xdr:colOff>1895250</xdr:colOff>
      <xdr:row>39</xdr:row>
      <xdr:rowOff>1868036</xdr:rowOff>
    </xdr:to>
    <xdr:pic>
      <xdr:nvPicPr>
        <xdr:cNvPr id="234" name="图片 233"/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5964" y="30888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41</xdr:row>
      <xdr:rowOff>54429</xdr:rowOff>
    </xdr:from>
    <xdr:to>
      <xdr:col>1</xdr:col>
      <xdr:colOff>1881643</xdr:colOff>
      <xdr:row>41</xdr:row>
      <xdr:rowOff>1854429</xdr:rowOff>
    </xdr:to>
    <xdr:pic>
      <xdr:nvPicPr>
        <xdr:cNvPr id="235" name="图片 234"/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2357" y="3277960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38</xdr:row>
      <xdr:rowOff>54429</xdr:rowOff>
    </xdr:from>
    <xdr:to>
      <xdr:col>1</xdr:col>
      <xdr:colOff>1895250</xdr:colOff>
      <xdr:row>38</xdr:row>
      <xdr:rowOff>1854429</xdr:rowOff>
    </xdr:to>
    <xdr:pic>
      <xdr:nvPicPr>
        <xdr:cNvPr id="259" name="图片 258"/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5964" y="3468460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42</xdr:row>
      <xdr:rowOff>54429</xdr:rowOff>
    </xdr:from>
    <xdr:to>
      <xdr:col>1</xdr:col>
      <xdr:colOff>1895250</xdr:colOff>
      <xdr:row>42</xdr:row>
      <xdr:rowOff>1854429</xdr:rowOff>
    </xdr:to>
    <xdr:pic>
      <xdr:nvPicPr>
        <xdr:cNvPr id="260" name="图片 259"/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5964" y="3658960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45</xdr:row>
      <xdr:rowOff>68035</xdr:rowOff>
    </xdr:from>
    <xdr:to>
      <xdr:col>1</xdr:col>
      <xdr:colOff>1881643</xdr:colOff>
      <xdr:row>45</xdr:row>
      <xdr:rowOff>1868035</xdr:rowOff>
    </xdr:to>
    <xdr:pic>
      <xdr:nvPicPr>
        <xdr:cNvPr id="261" name="图片 260"/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2357" y="38508214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68035</xdr:colOff>
      <xdr:row>46</xdr:row>
      <xdr:rowOff>68036</xdr:rowOff>
    </xdr:from>
    <xdr:to>
      <xdr:col>1</xdr:col>
      <xdr:colOff>1868035</xdr:colOff>
      <xdr:row>46</xdr:row>
      <xdr:rowOff>1868036</xdr:rowOff>
    </xdr:to>
    <xdr:pic>
      <xdr:nvPicPr>
        <xdr:cNvPr id="262" name="图片 261"/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28749" y="40413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48</xdr:row>
      <xdr:rowOff>54429</xdr:rowOff>
    </xdr:from>
    <xdr:to>
      <xdr:col>1</xdr:col>
      <xdr:colOff>1881643</xdr:colOff>
      <xdr:row>48</xdr:row>
      <xdr:rowOff>1854429</xdr:rowOff>
    </xdr:to>
    <xdr:pic>
      <xdr:nvPicPr>
        <xdr:cNvPr id="263" name="图片 262"/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2357" y="4230460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49</xdr:row>
      <xdr:rowOff>68036</xdr:rowOff>
    </xdr:from>
    <xdr:to>
      <xdr:col>1</xdr:col>
      <xdr:colOff>1895250</xdr:colOff>
      <xdr:row>49</xdr:row>
      <xdr:rowOff>1868036</xdr:rowOff>
    </xdr:to>
    <xdr:pic>
      <xdr:nvPicPr>
        <xdr:cNvPr id="264" name="图片 263"/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5964" y="44223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50</xdr:row>
      <xdr:rowOff>54428</xdr:rowOff>
    </xdr:from>
    <xdr:to>
      <xdr:col>1</xdr:col>
      <xdr:colOff>1895250</xdr:colOff>
      <xdr:row>50</xdr:row>
      <xdr:rowOff>1854428</xdr:rowOff>
    </xdr:to>
    <xdr:pic>
      <xdr:nvPicPr>
        <xdr:cNvPr id="265" name="图片 264"/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5964" y="46114607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51</xdr:row>
      <xdr:rowOff>68035</xdr:rowOff>
    </xdr:from>
    <xdr:to>
      <xdr:col>1</xdr:col>
      <xdr:colOff>1895250</xdr:colOff>
      <xdr:row>51</xdr:row>
      <xdr:rowOff>1868035</xdr:rowOff>
    </xdr:to>
    <xdr:pic>
      <xdr:nvPicPr>
        <xdr:cNvPr id="266" name="图片 265"/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5964" y="48033214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52</xdr:row>
      <xdr:rowOff>68036</xdr:rowOff>
    </xdr:from>
    <xdr:to>
      <xdr:col>1</xdr:col>
      <xdr:colOff>1895250</xdr:colOff>
      <xdr:row>52</xdr:row>
      <xdr:rowOff>1868036</xdr:rowOff>
    </xdr:to>
    <xdr:pic>
      <xdr:nvPicPr>
        <xdr:cNvPr id="267" name="图片 266"/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5964" y="49938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53</xdr:row>
      <xdr:rowOff>68036</xdr:rowOff>
    </xdr:from>
    <xdr:to>
      <xdr:col>1</xdr:col>
      <xdr:colOff>1895250</xdr:colOff>
      <xdr:row>53</xdr:row>
      <xdr:rowOff>1868036</xdr:rowOff>
    </xdr:to>
    <xdr:pic>
      <xdr:nvPicPr>
        <xdr:cNvPr id="268" name="图片 267"/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5964" y="51843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81642</xdr:colOff>
      <xdr:row>54</xdr:row>
      <xdr:rowOff>54428</xdr:rowOff>
    </xdr:from>
    <xdr:to>
      <xdr:col>1</xdr:col>
      <xdr:colOff>1881642</xdr:colOff>
      <xdr:row>54</xdr:row>
      <xdr:rowOff>1854428</xdr:rowOff>
    </xdr:to>
    <xdr:pic>
      <xdr:nvPicPr>
        <xdr:cNvPr id="269" name="图片 268"/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2356" y="53734607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55</xdr:row>
      <xdr:rowOff>68035</xdr:rowOff>
    </xdr:from>
    <xdr:to>
      <xdr:col>1</xdr:col>
      <xdr:colOff>1881643</xdr:colOff>
      <xdr:row>55</xdr:row>
      <xdr:rowOff>1868035</xdr:rowOff>
    </xdr:to>
    <xdr:pic>
      <xdr:nvPicPr>
        <xdr:cNvPr id="270" name="图片 269"/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2357" y="55653214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56</xdr:row>
      <xdr:rowOff>68036</xdr:rowOff>
    </xdr:from>
    <xdr:to>
      <xdr:col>1</xdr:col>
      <xdr:colOff>1881643</xdr:colOff>
      <xdr:row>56</xdr:row>
      <xdr:rowOff>1868036</xdr:rowOff>
    </xdr:to>
    <xdr:pic>
      <xdr:nvPicPr>
        <xdr:cNvPr id="271" name="图片 270"/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2357" y="57558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57</xdr:row>
      <xdr:rowOff>68036</xdr:rowOff>
    </xdr:from>
    <xdr:to>
      <xdr:col>1</xdr:col>
      <xdr:colOff>1881643</xdr:colOff>
      <xdr:row>57</xdr:row>
      <xdr:rowOff>1868036</xdr:rowOff>
    </xdr:to>
    <xdr:pic>
      <xdr:nvPicPr>
        <xdr:cNvPr id="272" name="图片 271"/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2357" y="59463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58</xdr:row>
      <xdr:rowOff>54429</xdr:rowOff>
    </xdr:from>
    <xdr:to>
      <xdr:col>1</xdr:col>
      <xdr:colOff>1881643</xdr:colOff>
      <xdr:row>58</xdr:row>
      <xdr:rowOff>1854429</xdr:rowOff>
    </xdr:to>
    <xdr:pic>
      <xdr:nvPicPr>
        <xdr:cNvPr id="273" name="图片 272"/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2357" y="6135460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35</xdr:row>
      <xdr:rowOff>54428</xdr:rowOff>
    </xdr:from>
    <xdr:to>
      <xdr:col>1</xdr:col>
      <xdr:colOff>1881643</xdr:colOff>
      <xdr:row>35</xdr:row>
      <xdr:rowOff>1854428</xdr:rowOff>
    </xdr:to>
    <xdr:pic>
      <xdr:nvPicPr>
        <xdr:cNvPr id="274" name="图片 273"/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2357" y="63259607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44</xdr:row>
      <xdr:rowOff>54429</xdr:rowOff>
    </xdr:from>
    <xdr:to>
      <xdr:col>1</xdr:col>
      <xdr:colOff>1895249</xdr:colOff>
      <xdr:row>44</xdr:row>
      <xdr:rowOff>1854429</xdr:rowOff>
    </xdr:to>
    <xdr:pic>
      <xdr:nvPicPr>
        <xdr:cNvPr id="275" name="图片 274"/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5963" y="6516460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40</xdr:row>
      <xdr:rowOff>68035</xdr:rowOff>
    </xdr:from>
    <xdr:to>
      <xdr:col>1</xdr:col>
      <xdr:colOff>1881643</xdr:colOff>
      <xdr:row>40</xdr:row>
      <xdr:rowOff>1868035</xdr:rowOff>
    </xdr:to>
    <xdr:pic>
      <xdr:nvPicPr>
        <xdr:cNvPr id="276" name="图片 275"/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2357" y="67083214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68036</xdr:colOff>
      <xdr:row>43</xdr:row>
      <xdr:rowOff>68036</xdr:rowOff>
    </xdr:from>
    <xdr:to>
      <xdr:col>1</xdr:col>
      <xdr:colOff>1868036</xdr:colOff>
      <xdr:row>43</xdr:row>
      <xdr:rowOff>1868036</xdr:rowOff>
    </xdr:to>
    <xdr:pic>
      <xdr:nvPicPr>
        <xdr:cNvPr id="277" name="图片 276"/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28750" y="68988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71438</xdr:colOff>
      <xdr:row>61</xdr:row>
      <xdr:rowOff>59532</xdr:rowOff>
    </xdr:from>
    <xdr:to>
      <xdr:col>1</xdr:col>
      <xdr:colOff>1871438</xdr:colOff>
      <xdr:row>61</xdr:row>
      <xdr:rowOff>1859532</xdr:rowOff>
    </xdr:to>
    <xdr:pic>
      <xdr:nvPicPr>
        <xdr:cNvPr id="110" name="图片 109"/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33513" y="114702432"/>
          <a:ext cx="1800000" cy="1800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1</xdr:col>
      <xdr:colOff>1449525</xdr:colOff>
      <xdr:row>1</xdr:row>
      <xdr:rowOff>1449525</xdr:rowOff>
    </xdr:to>
    <xdr:pic>
      <xdr:nvPicPr>
        <xdr:cNvPr id="3" name="图片 2" descr="DSC_577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0" y="3524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</xdr:row>
      <xdr:rowOff>28575</xdr:rowOff>
    </xdr:from>
    <xdr:to>
      <xdr:col>1</xdr:col>
      <xdr:colOff>1449525</xdr:colOff>
      <xdr:row>3</xdr:row>
      <xdr:rowOff>1725</xdr:rowOff>
    </xdr:to>
    <xdr:pic>
      <xdr:nvPicPr>
        <xdr:cNvPr id="4" name="图片 3" descr="DSC_578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14500" y="19050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</xdr:row>
      <xdr:rowOff>0</xdr:rowOff>
    </xdr:from>
    <xdr:to>
      <xdr:col>1</xdr:col>
      <xdr:colOff>1449525</xdr:colOff>
      <xdr:row>3</xdr:row>
      <xdr:rowOff>1440000</xdr:rowOff>
    </xdr:to>
    <xdr:pic>
      <xdr:nvPicPr>
        <xdr:cNvPr id="5" name="图片 4" descr="DSC_579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14500" y="34099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1440000</xdr:colOff>
      <xdr:row>4</xdr:row>
      <xdr:rowOff>1440000</xdr:rowOff>
    </xdr:to>
    <xdr:pic>
      <xdr:nvPicPr>
        <xdr:cNvPr id="6" name="图片 5" descr="DSC_580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704975" y="49434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1440000</xdr:colOff>
      <xdr:row>5</xdr:row>
      <xdr:rowOff>1440000</xdr:rowOff>
    </xdr:to>
    <xdr:pic>
      <xdr:nvPicPr>
        <xdr:cNvPr id="7" name="图片 6" descr="DSC_5808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704975" y="62103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1440000</xdr:colOff>
      <xdr:row>6</xdr:row>
      <xdr:rowOff>1440000</xdr:rowOff>
    </xdr:to>
    <xdr:pic>
      <xdr:nvPicPr>
        <xdr:cNvPr id="8" name="图片 7" descr="DSC_5816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676400" y="76771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1440000</xdr:colOff>
      <xdr:row>7</xdr:row>
      <xdr:rowOff>1440000</xdr:rowOff>
    </xdr:to>
    <xdr:pic>
      <xdr:nvPicPr>
        <xdr:cNvPr id="9" name="图片 8" descr="DSC_5824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676400" y="91440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1440000</xdr:colOff>
      <xdr:row>8</xdr:row>
      <xdr:rowOff>1440000</xdr:rowOff>
    </xdr:to>
    <xdr:pic>
      <xdr:nvPicPr>
        <xdr:cNvPr id="10" name="图片 9" descr="DSC_5830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676400" y="106108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1440000</xdr:colOff>
      <xdr:row>9</xdr:row>
      <xdr:rowOff>1440000</xdr:rowOff>
    </xdr:to>
    <xdr:pic>
      <xdr:nvPicPr>
        <xdr:cNvPr id="11" name="图片 10" descr="DSC_5835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676400" y="120777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1440000</xdr:colOff>
      <xdr:row>10</xdr:row>
      <xdr:rowOff>1440000</xdr:rowOff>
    </xdr:to>
    <xdr:pic>
      <xdr:nvPicPr>
        <xdr:cNvPr id="12" name="图片 11" descr="DSC_5842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676400" y="135445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1440000</xdr:colOff>
      <xdr:row>11</xdr:row>
      <xdr:rowOff>1440000</xdr:rowOff>
    </xdr:to>
    <xdr:pic>
      <xdr:nvPicPr>
        <xdr:cNvPr id="13" name="图片 12" descr="DSC_5850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676400" y="150114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1440000</xdr:colOff>
      <xdr:row>12</xdr:row>
      <xdr:rowOff>1440000</xdr:rowOff>
    </xdr:to>
    <xdr:pic>
      <xdr:nvPicPr>
        <xdr:cNvPr id="14" name="图片 13" descr="DSC_5856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676400" y="164782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1440000</xdr:colOff>
      <xdr:row>13</xdr:row>
      <xdr:rowOff>1440000</xdr:rowOff>
    </xdr:to>
    <xdr:pic>
      <xdr:nvPicPr>
        <xdr:cNvPr id="15" name="图片 14" descr="DSC_5866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676400" y="179451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1440000</xdr:colOff>
      <xdr:row>14</xdr:row>
      <xdr:rowOff>1440000</xdr:rowOff>
    </xdr:to>
    <xdr:pic>
      <xdr:nvPicPr>
        <xdr:cNvPr id="16" name="图片 15" descr="DSC_5874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676400" y="194119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1440000</xdr:colOff>
      <xdr:row>15</xdr:row>
      <xdr:rowOff>1440000</xdr:rowOff>
    </xdr:to>
    <xdr:pic>
      <xdr:nvPicPr>
        <xdr:cNvPr id="17" name="图片 16" descr="DSC_5883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676400" y="208788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1440000</xdr:colOff>
      <xdr:row>16</xdr:row>
      <xdr:rowOff>1440000</xdr:rowOff>
    </xdr:to>
    <xdr:pic>
      <xdr:nvPicPr>
        <xdr:cNvPr id="18" name="图片 17" descr="DSC_5888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676400" y="223456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1440000</xdr:colOff>
      <xdr:row>17</xdr:row>
      <xdr:rowOff>1440000</xdr:rowOff>
    </xdr:to>
    <xdr:pic>
      <xdr:nvPicPr>
        <xdr:cNvPr id="19" name="图片 18" descr="DSC_5895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676400" y="238125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1440000</xdr:colOff>
      <xdr:row>18</xdr:row>
      <xdr:rowOff>1440000</xdr:rowOff>
    </xdr:to>
    <xdr:pic>
      <xdr:nvPicPr>
        <xdr:cNvPr id="20" name="图片 19" descr="DSC_5901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676400" y="252793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1440000</xdr:colOff>
      <xdr:row>19</xdr:row>
      <xdr:rowOff>1440000</xdr:rowOff>
    </xdr:to>
    <xdr:pic>
      <xdr:nvPicPr>
        <xdr:cNvPr id="21" name="图片 20" descr="DSC_5909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676400" y="267462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1440000</xdr:colOff>
      <xdr:row>20</xdr:row>
      <xdr:rowOff>1440000</xdr:rowOff>
    </xdr:to>
    <xdr:pic>
      <xdr:nvPicPr>
        <xdr:cNvPr id="22" name="图片 21" descr="DSC_5916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676400" y="282130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1440000</xdr:colOff>
      <xdr:row>21</xdr:row>
      <xdr:rowOff>1440000</xdr:rowOff>
    </xdr:to>
    <xdr:pic>
      <xdr:nvPicPr>
        <xdr:cNvPr id="23" name="图片 22" descr="DSC_5923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676400" y="296799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1440000</xdr:colOff>
      <xdr:row>22</xdr:row>
      <xdr:rowOff>1440000</xdr:rowOff>
    </xdr:to>
    <xdr:pic>
      <xdr:nvPicPr>
        <xdr:cNvPr id="24" name="图片 23" descr="DSC_5929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676400" y="311467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1440000</xdr:colOff>
      <xdr:row>23</xdr:row>
      <xdr:rowOff>1440000</xdr:rowOff>
    </xdr:to>
    <xdr:pic>
      <xdr:nvPicPr>
        <xdr:cNvPr id="25" name="图片 24" descr="DSC_5936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676400" y="326136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1440000</xdr:colOff>
      <xdr:row>24</xdr:row>
      <xdr:rowOff>1440000</xdr:rowOff>
    </xdr:to>
    <xdr:pic>
      <xdr:nvPicPr>
        <xdr:cNvPr id="26" name="图片 25" descr="DSC_5941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676400" y="340804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1440000</xdr:colOff>
      <xdr:row>25</xdr:row>
      <xdr:rowOff>1440000</xdr:rowOff>
    </xdr:to>
    <xdr:pic>
      <xdr:nvPicPr>
        <xdr:cNvPr id="27" name="图片 26" descr="DSC_5948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676400" y="355473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1440000</xdr:colOff>
      <xdr:row>26</xdr:row>
      <xdr:rowOff>1440000</xdr:rowOff>
    </xdr:to>
    <xdr:pic>
      <xdr:nvPicPr>
        <xdr:cNvPr id="28" name="图片 27" descr="DSC_5982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676400" y="370141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1440000</xdr:colOff>
      <xdr:row>28</xdr:row>
      <xdr:rowOff>1440000</xdr:rowOff>
    </xdr:to>
    <xdr:pic>
      <xdr:nvPicPr>
        <xdr:cNvPr id="30" name="图片 29" descr="DSC_5995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676400" y="399478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1440000</xdr:colOff>
      <xdr:row>29</xdr:row>
      <xdr:rowOff>1440000</xdr:rowOff>
    </xdr:to>
    <xdr:pic>
      <xdr:nvPicPr>
        <xdr:cNvPr id="31" name="图片 30" descr="DSC_6004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676400" y="414147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1440000</xdr:colOff>
      <xdr:row>30</xdr:row>
      <xdr:rowOff>1440000</xdr:rowOff>
    </xdr:to>
    <xdr:pic>
      <xdr:nvPicPr>
        <xdr:cNvPr id="32" name="图片 31" descr="DSC_6010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676400" y="428815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1440000</xdr:colOff>
      <xdr:row>31</xdr:row>
      <xdr:rowOff>1440000</xdr:rowOff>
    </xdr:to>
    <xdr:pic>
      <xdr:nvPicPr>
        <xdr:cNvPr id="33" name="图片 32" descr="DSC_6017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676400" y="443484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1440000</xdr:colOff>
      <xdr:row>32</xdr:row>
      <xdr:rowOff>1440000</xdr:rowOff>
    </xdr:to>
    <xdr:pic>
      <xdr:nvPicPr>
        <xdr:cNvPr id="34" name="图片 33" descr="DSC_6025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676400" y="458152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1440000</xdr:colOff>
      <xdr:row>33</xdr:row>
      <xdr:rowOff>1440000</xdr:rowOff>
    </xdr:to>
    <xdr:pic>
      <xdr:nvPicPr>
        <xdr:cNvPr id="35" name="图片 34" descr="DSC_6031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676400" y="472821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1440000</xdr:colOff>
      <xdr:row>34</xdr:row>
      <xdr:rowOff>1440000</xdr:rowOff>
    </xdr:to>
    <xdr:pic>
      <xdr:nvPicPr>
        <xdr:cNvPr id="36" name="图片 35" descr="DSC_6040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676400" y="487489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1440000</xdr:colOff>
      <xdr:row>35</xdr:row>
      <xdr:rowOff>1440000</xdr:rowOff>
    </xdr:to>
    <xdr:pic>
      <xdr:nvPicPr>
        <xdr:cNvPr id="37" name="图片 36" descr="DSC_6046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676400" y="502158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1440000</xdr:colOff>
      <xdr:row>36</xdr:row>
      <xdr:rowOff>1440000</xdr:rowOff>
    </xdr:to>
    <xdr:pic>
      <xdr:nvPicPr>
        <xdr:cNvPr id="38" name="图片 37" descr="DSC_6055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676400" y="516826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1440000</xdr:colOff>
      <xdr:row>37</xdr:row>
      <xdr:rowOff>1440000</xdr:rowOff>
    </xdr:to>
    <xdr:pic>
      <xdr:nvPicPr>
        <xdr:cNvPr id="39" name="图片 38" descr="DSC_6067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676400" y="531495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1440000</xdr:colOff>
      <xdr:row>38</xdr:row>
      <xdr:rowOff>1440000</xdr:rowOff>
    </xdr:to>
    <xdr:pic>
      <xdr:nvPicPr>
        <xdr:cNvPr id="40" name="图片 39" descr="DSC_6075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676400" y="546163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1440000</xdr:colOff>
      <xdr:row>39</xdr:row>
      <xdr:rowOff>1440000</xdr:rowOff>
    </xdr:to>
    <xdr:pic>
      <xdr:nvPicPr>
        <xdr:cNvPr id="41" name="图片 40" descr="DSC_6084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676400" y="560832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1440000</xdr:colOff>
      <xdr:row>40</xdr:row>
      <xdr:rowOff>1440000</xdr:rowOff>
    </xdr:to>
    <xdr:pic>
      <xdr:nvPicPr>
        <xdr:cNvPr id="42" name="图片 41" descr="DSC_6090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676400" y="575500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1440000</xdr:colOff>
      <xdr:row>41</xdr:row>
      <xdr:rowOff>1440000</xdr:rowOff>
    </xdr:to>
    <xdr:pic>
      <xdr:nvPicPr>
        <xdr:cNvPr id="43" name="图片 42" descr="DSC_6096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676400" y="590169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1440000</xdr:colOff>
      <xdr:row>42</xdr:row>
      <xdr:rowOff>1440000</xdr:rowOff>
    </xdr:to>
    <xdr:pic>
      <xdr:nvPicPr>
        <xdr:cNvPr id="44" name="图片 43" descr="DSC_6102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676400" y="604837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1440000</xdr:colOff>
      <xdr:row>43</xdr:row>
      <xdr:rowOff>1440000</xdr:rowOff>
    </xdr:to>
    <xdr:pic>
      <xdr:nvPicPr>
        <xdr:cNvPr id="45" name="图片 44" descr="DSC_6108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676400" y="619506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1440000</xdr:colOff>
      <xdr:row>44</xdr:row>
      <xdr:rowOff>1440000</xdr:rowOff>
    </xdr:to>
    <xdr:pic>
      <xdr:nvPicPr>
        <xdr:cNvPr id="46" name="图片 45" descr="DSC_6119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676400" y="634174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1440000</xdr:colOff>
      <xdr:row>45</xdr:row>
      <xdr:rowOff>1440000</xdr:rowOff>
    </xdr:to>
    <xdr:pic>
      <xdr:nvPicPr>
        <xdr:cNvPr id="47" name="图片 46" descr="DSC_6126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676400" y="648843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1440000</xdr:colOff>
      <xdr:row>46</xdr:row>
      <xdr:rowOff>1440000</xdr:rowOff>
    </xdr:to>
    <xdr:pic>
      <xdr:nvPicPr>
        <xdr:cNvPr id="48" name="图片 47" descr="DSC_6136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676400" y="663511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1440000</xdr:colOff>
      <xdr:row>47</xdr:row>
      <xdr:rowOff>1440000</xdr:rowOff>
    </xdr:to>
    <xdr:pic>
      <xdr:nvPicPr>
        <xdr:cNvPr id="49" name="图片 48" descr="DSC_6143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676400" y="678180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1440000</xdr:colOff>
      <xdr:row>48</xdr:row>
      <xdr:rowOff>1440000</xdr:rowOff>
    </xdr:to>
    <xdr:pic>
      <xdr:nvPicPr>
        <xdr:cNvPr id="50" name="图片 49" descr="DSC_6150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676400" y="692848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1440000</xdr:colOff>
      <xdr:row>49</xdr:row>
      <xdr:rowOff>1440000</xdr:rowOff>
    </xdr:to>
    <xdr:pic>
      <xdr:nvPicPr>
        <xdr:cNvPr id="51" name="图片 50" descr="DSC_6157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676400" y="707517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1440000</xdr:colOff>
      <xdr:row>50</xdr:row>
      <xdr:rowOff>1440000</xdr:rowOff>
    </xdr:to>
    <xdr:pic>
      <xdr:nvPicPr>
        <xdr:cNvPr id="52" name="图片 51" descr="DSC_6164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676400" y="722185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1440000</xdr:colOff>
      <xdr:row>51</xdr:row>
      <xdr:rowOff>1440000</xdr:rowOff>
    </xdr:to>
    <xdr:pic>
      <xdr:nvPicPr>
        <xdr:cNvPr id="53" name="图片 52" descr="DSC_6172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676400" y="736854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1440000</xdr:colOff>
      <xdr:row>52</xdr:row>
      <xdr:rowOff>1440000</xdr:rowOff>
    </xdr:to>
    <xdr:pic>
      <xdr:nvPicPr>
        <xdr:cNvPr id="54" name="图片 53" descr="DSC_6180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676400" y="751522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1440000</xdr:colOff>
      <xdr:row>53</xdr:row>
      <xdr:rowOff>1440000</xdr:rowOff>
    </xdr:to>
    <xdr:pic>
      <xdr:nvPicPr>
        <xdr:cNvPr id="55" name="图片 54" descr="DSC_6187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676400" y="766191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1440000</xdr:colOff>
      <xdr:row>54</xdr:row>
      <xdr:rowOff>1440000</xdr:rowOff>
    </xdr:to>
    <xdr:pic>
      <xdr:nvPicPr>
        <xdr:cNvPr id="56" name="图片 55" descr="DSC_6195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676400" y="780859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1440000</xdr:colOff>
      <xdr:row>55</xdr:row>
      <xdr:rowOff>1440000</xdr:rowOff>
    </xdr:to>
    <xdr:pic>
      <xdr:nvPicPr>
        <xdr:cNvPr id="57" name="图片 56" descr="DSC_6201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676400" y="795528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1440000</xdr:colOff>
      <xdr:row>56</xdr:row>
      <xdr:rowOff>1440000</xdr:rowOff>
    </xdr:to>
    <xdr:pic>
      <xdr:nvPicPr>
        <xdr:cNvPr id="58" name="图片 57" descr="DSC_6207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676400" y="810196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1440000</xdr:colOff>
      <xdr:row>57</xdr:row>
      <xdr:rowOff>1440000</xdr:rowOff>
    </xdr:to>
    <xdr:pic>
      <xdr:nvPicPr>
        <xdr:cNvPr id="59" name="图片 58" descr="DSC_6213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676400" y="824865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1440000</xdr:colOff>
      <xdr:row>58</xdr:row>
      <xdr:rowOff>1440000</xdr:rowOff>
    </xdr:to>
    <xdr:pic>
      <xdr:nvPicPr>
        <xdr:cNvPr id="60" name="图片 59" descr="DSC_6227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676400" y="839533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1440000</xdr:colOff>
      <xdr:row>59</xdr:row>
      <xdr:rowOff>1440000</xdr:rowOff>
    </xdr:to>
    <xdr:pic>
      <xdr:nvPicPr>
        <xdr:cNvPr id="61" name="图片 60" descr="DSC_6234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676400" y="854202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1440000</xdr:colOff>
      <xdr:row>60</xdr:row>
      <xdr:rowOff>1440000</xdr:rowOff>
    </xdr:to>
    <xdr:pic>
      <xdr:nvPicPr>
        <xdr:cNvPr id="62" name="图片 61" descr="DSC_6241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676400" y="868870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1440000</xdr:colOff>
      <xdr:row>61</xdr:row>
      <xdr:rowOff>1440000</xdr:rowOff>
    </xdr:to>
    <xdr:pic>
      <xdr:nvPicPr>
        <xdr:cNvPr id="63" name="图片 62" descr="DSC_6270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676400" y="883539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1440000</xdr:colOff>
      <xdr:row>62</xdr:row>
      <xdr:rowOff>1440000</xdr:rowOff>
    </xdr:to>
    <xdr:pic>
      <xdr:nvPicPr>
        <xdr:cNvPr id="64" name="图片 63" descr="DSC_6285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676400" y="898207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1440000</xdr:colOff>
      <xdr:row>63</xdr:row>
      <xdr:rowOff>1440000</xdr:rowOff>
    </xdr:to>
    <xdr:pic>
      <xdr:nvPicPr>
        <xdr:cNvPr id="65" name="图片 64" descr="DSC_6294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676400" y="912876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1440000</xdr:colOff>
      <xdr:row>64</xdr:row>
      <xdr:rowOff>1440000</xdr:rowOff>
    </xdr:to>
    <xdr:pic>
      <xdr:nvPicPr>
        <xdr:cNvPr id="66" name="图片 65" descr="DSC_6300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676400" y="927544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1440000</xdr:colOff>
      <xdr:row>65</xdr:row>
      <xdr:rowOff>1440000</xdr:rowOff>
    </xdr:to>
    <xdr:pic>
      <xdr:nvPicPr>
        <xdr:cNvPr id="67" name="图片 66" descr="DSC_6307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676400" y="942213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1440000</xdr:colOff>
      <xdr:row>66</xdr:row>
      <xdr:rowOff>1440000</xdr:rowOff>
    </xdr:to>
    <xdr:pic>
      <xdr:nvPicPr>
        <xdr:cNvPr id="68" name="图片 67" descr="DSC_6314.JP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1676400" y="956881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1440000</xdr:colOff>
      <xdr:row>67</xdr:row>
      <xdr:rowOff>1440000</xdr:rowOff>
    </xdr:to>
    <xdr:pic>
      <xdr:nvPicPr>
        <xdr:cNvPr id="69" name="图片 68" descr="DSC_6322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676400" y="971550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1440000</xdr:colOff>
      <xdr:row>68</xdr:row>
      <xdr:rowOff>1440000</xdr:rowOff>
    </xdr:to>
    <xdr:pic>
      <xdr:nvPicPr>
        <xdr:cNvPr id="70" name="图片 69" descr="DSC_6328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676400" y="986218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1440000</xdr:colOff>
      <xdr:row>69</xdr:row>
      <xdr:rowOff>1440000</xdr:rowOff>
    </xdr:to>
    <xdr:pic>
      <xdr:nvPicPr>
        <xdr:cNvPr id="71" name="图片 70" descr="DSC_6339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676400" y="1000887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1440000</xdr:colOff>
      <xdr:row>70</xdr:row>
      <xdr:rowOff>1440000</xdr:rowOff>
    </xdr:to>
    <xdr:pic>
      <xdr:nvPicPr>
        <xdr:cNvPr id="72" name="图片 71" descr="DSC_6346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676400" y="1015555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1440000</xdr:colOff>
      <xdr:row>71</xdr:row>
      <xdr:rowOff>1440000</xdr:rowOff>
    </xdr:to>
    <xdr:pic>
      <xdr:nvPicPr>
        <xdr:cNvPr id="73" name="图片 72" descr="DSC_6355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676400" y="1030224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1440000</xdr:colOff>
      <xdr:row>72</xdr:row>
      <xdr:rowOff>1440000</xdr:rowOff>
    </xdr:to>
    <xdr:pic>
      <xdr:nvPicPr>
        <xdr:cNvPr id="74" name="图片 73" descr="DSC_6364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676400" y="1044892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1440000</xdr:colOff>
      <xdr:row>73</xdr:row>
      <xdr:rowOff>1440000</xdr:rowOff>
    </xdr:to>
    <xdr:pic>
      <xdr:nvPicPr>
        <xdr:cNvPr id="75" name="图片 74" descr="DSC_6374.JP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676400" y="1059561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1440000</xdr:colOff>
      <xdr:row>74</xdr:row>
      <xdr:rowOff>1440000</xdr:rowOff>
    </xdr:to>
    <xdr:pic>
      <xdr:nvPicPr>
        <xdr:cNvPr id="76" name="图片 75" descr="DSC_6379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1676400" y="1074229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1440000</xdr:colOff>
      <xdr:row>75</xdr:row>
      <xdr:rowOff>1440000</xdr:rowOff>
    </xdr:to>
    <xdr:pic>
      <xdr:nvPicPr>
        <xdr:cNvPr id="77" name="图片 76" descr="DSC_6386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1676400" y="1088898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1440000</xdr:colOff>
      <xdr:row>76</xdr:row>
      <xdr:rowOff>1440000</xdr:rowOff>
    </xdr:to>
    <xdr:pic>
      <xdr:nvPicPr>
        <xdr:cNvPr id="78" name="图片 77" descr="DSC_6395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676400" y="1103566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1440000</xdr:colOff>
      <xdr:row>77</xdr:row>
      <xdr:rowOff>1440000</xdr:rowOff>
    </xdr:to>
    <xdr:pic>
      <xdr:nvPicPr>
        <xdr:cNvPr id="79" name="图片 78" descr="DSC_6407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1676400" y="1118235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1440000</xdr:colOff>
      <xdr:row>78</xdr:row>
      <xdr:rowOff>1440000</xdr:rowOff>
    </xdr:to>
    <xdr:pic>
      <xdr:nvPicPr>
        <xdr:cNvPr id="80" name="图片 79" descr="DSC_6414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1676400" y="1132903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1440000</xdr:colOff>
      <xdr:row>79</xdr:row>
      <xdr:rowOff>1440000</xdr:rowOff>
    </xdr:to>
    <xdr:pic>
      <xdr:nvPicPr>
        <xdr:cNvPr id="81" name="图片 80" descr="DSC_6423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676400" y="1147572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1440000</xdr:colOff>
      <xdr:row>80</xdr:row>
      <xdr:rowOff>1440000</xdr:rowOff>
    </xdr:to>
    <xdr:pic>
      <xdr:nvPicPr>
        <xdr:cNvPr id="82" name="图片 81" descr="DSC_6431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1676400" y="1162240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1440000</xdr:colOff>
      <xdr:row>27</xdr:row>
      <xdr:rowOff>1440000</xdr:rowOff>
    </xdr:to>
    <xdr:pic>
      <xdr:nvPicPr>
        <xdr:cNvPr id="83" name="图片 82" descr="DSC_6442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1676400" y="38481000"/>
          <a:ext cx="1440000" cy="1440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1</xdr:row>
      <xdr:rowOff>38100</xdr:rowOff>
    </xdr:from>
    <xdr:to>
      <xdr:col>1</xdr:col>
      <xdr:colOff>1152525</xdr:colOff>
      <xdr:row>1</xdr:row>
      <xdr:rowOff>1238250</xdr:rowOff>
    </xdr:to>
    <xdr:pic>
      <xdr:nvPicPr>
        <xdr:cNvPr id="2" name="图片 1" descr="rs-cft001_s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4" y="390525"/>
          <a:ext cx="1143001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38099</xdr:colOff>
      <xdr:row>2</xdr:row>
      <xdr:rowOff>19050</xdr:rowOff>
    </xdr:from>
    <xdr:to>
      <xdr:col>1</xdr:col>
      <xdr:colOff>1181100</xdr:colOff>
      <xdr:row>2</xdr:row>
      <xdr:rowOff>1219200</xdr:rowOff>
    </xdr:to>
    <xdr:pic>
      <xdr:nvPicPr>
        <xdr:cNvPr id="3" name="图片 2" descr="rs-cft001_s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099" y="1685925"/>
          <a:ext cx="1143001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38099</xdr:colOff>
      <xdr:row>3</xdr:row>
      <xdr:rowOff>38100</xdr:rowOff>
    </xdr:from>
    <xdr:to>
      <xdr:col>1</xdr:col>
      <xdr:colOff>1171574</xdr:colOff>
      <xdr:row>3</xdr:row>
      <xdr:rowOff>1238250</xdr:rowOff>
    </xdr:to>
    <xdr:pic>
      <xdr:nvPicPr>
        <xdr:cNvPr id="4" name="图片 3" descr="rs-cft001_s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099" y="3019425"/>
          <a:ext cx="11334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</xdr:row>
      <xdr:rowOff>9525</xdr:rowOff>
    </xdr:from>
    <xdr:to>
      <xdr:col>1</xdr:col>
      <xdr:colOff>1200150</xdr:colOff>
      <xdr:row>4</xdr:row>
      <xdr:rowOff>1209675</xdr:rowOff>
    </xdr:to>
    <xdr:pic>
      <xdr:nvPicPr>
        <xdr:cNvPr id="5" name="图片 4" descr="rs-cft001_s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4162425"/>
          <a:ext cx="11906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zoomScale="84" zoomScaleNormal="84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L4" sqref="L4"/>
    </sheetView>
  </sheetViews>
  <sheetFormatPr defaultRowHeight="13.5"/>
  <cols>
    <col min="1" max="1" width="11.125" customWidth="1"/>
    <col min="2" max="2" width="23.75" customWidth="1"/>
    <col min="3" max="3" width="22.125" customWidth="1"/>
    <col min="4" max="4" width="14.875" customWidth="1"/>
    <col min="5" max="5" width="5.625" customWidth="1"/>
    <col min="6" max="6" width="10.25" customWidth="1"/>
    <col min="7" max="7" width="21.75" customWidth="1"/>
    <col min="8" max="8" width="13.625" customWidth="1"/>
    <col min="9" max="9" width="7.75" customWidth="1"/>
    <col min="10" max="10" width="9" customWidth="1"/>
  </cols>
  <sheetData>
    <row r="1" spans="1:12" ht="30.75" customHeight="1">
      <c r="A1" s="9" t="s">
        <v>17</v>
      </c>
      <c r="B1" s="9" t="s">
        <v>18</v>
      </c>
      <c r="C1" s="10" t="s">
        <v>19</v>
      </c>
      <c r="D1" s="9" t="s">
        <v>3</v>
      </c>
      <c r="E1" s="9" t="s">
        <v>20</v>
      </c>
      <c r="F1" s="11" t="s">
        <v>21</v>
      </c>
      <c r="G1" s="12" t="s">
        <v>22</v>
      </c>
      <c r="H1" s="12" t="s">
        <v>23</v>
      </c>
      <c r="I1" s="13" t="s">
        <v>24</v>
      </c>
      <c r="J1" s="13" t="s">
        <v>25</v>
      </c>
      <c r="K1" s="14" t="s">
        <v>15</v>
      </c>
      <c r="L1" s="15" t="s">
        <v>16</v>
      </c>
    </row>
    <row r="2" spans="1:12" ht="140.25" customHeight="1">
      <c r="A2" s="16" t="s">
        <v>26</v>
      </c>
      <c r="B2" s="16"/>
      <c r="C2" s="16" t="s">
        <v>27</v>
      </c>
      <c r="D2" s="16" t="s">
        <v>595</v>
      </c>
      <c r="E2" s="16">
        <v>1</v>
      </c>
      <c r="F2" s="16">
        <v>0.6</v>
      </c>
      <c r="G2" s="16" t="s">
        <v>28</v>
      </c>
      <c r="H2" s="16" t="s">
        <v>29</v>
      </c>
      <c r="I2" s="12" t="s">
        <v>540</v>
      </c>
      <c r="J2" s="12" t="s">
        <v>540</v>
      </c>
      <c r="K2" s="16">
        <v>12.99</v>
      </c>
      <c r="L2" s="16" t="str">
        <f t="shared" ref="L2:L33" si="0">CONCATENATE(ROUND(K2/0.7,0),".99")</f>
        <v>19.99</v>
      </c>
    </row>
    <row r="3" spans="1:12" ht="139.5" customHeight="1">
      <c r="A3" s="16" t="s">
        <v>30</v>
      </c>
      <c r="B3" s="16"/>
      <c r="C3" s="16" t="s">
        <v>31</v>
      </c>
      <c r="D3" s="16" t="s">
        <v>596</v>
      </c>
      <c r="E3" s="16">
        <v>1</v>
      </c>
      <c r="F3" s="16">
        <v>0.6</v>
      </c>
      <c r="G3" s="16" t="s">
        <v>28</v>
      </c>
      <c r="H3" s="16" t="s">
        <v>29</v>
      </c>
      <c r="I3" s="12" t="s">
        <v>540</v>
      </c>
      <c r="J3" s="12" t="s">
        <v>540</v>
      </c>
      <c r="K3" s="16">
        <v>12.99</v>
      </c>
      <c r="L3" s="16" t="str">
        <f t="shared" si="0"/>
        <v>19.99</v>
      </c>
    </row>
    <row r="4" spans="1:12" ht="139.5" customHeight="1">
      <c r="A4" s="16" t="s">
        <v>32</v>
      </c>
      <c r="B4" s="16"/>
      <c r="C4" s="16" t="s">
        <v>33</v>
      </c>
      <c r="D4" s="16" t="s">
        <v>597</v>
      </c>
      <c r="E4" s="16">
        <v>1</v>
      </c>
      <c r="F4" s="16">
        <v>0.5</v>
      </c>
      <c r="G4" s="16" t="s">
        <v>28</v>
      </c>
      <c r="H4" s="16" t="s">
        <v>29</v>
      </c>
      <c r="I4" s="12" t="s">
        <v>540</v>
      </c>
      <c r="J4" s="12" t="s">
        <v>540</v>
      </c>
      <c r="K4" s="16">
        <v>12.99</v>
      </c>
      <c r="L4" s="16" t="str">
        <f t="shared" si="0"/>
        <v>19.99</v>
      </c>
    </row>
    <row r="5" spans="1:12" ht="143.25" customHeight="1">
      <c r="A5" s="16" t="s">
        <v>34</v>
      </c>
      <c r="B5" s="16"/>
      <c r="C5" s="16" t="s">
        <v>35</v>
      </c>
      <c r="D5" s="16" t="s">
        <v>598</v>
      </c>
      <c r="E5" s="16">
        <v>1</v>
      </c>
      <c r="F5" s="16">
        <v>0.5</v>
      </c>
      <c r="G5" s="16" t="s">
        <v>36</v>
      </c>
      <c r="H5" s="16" t="s">
        <v>29</v>
      </c>
      <c r="I5" s="12" t="s">
        <v>540</v>
      </c>
      <c r="J5" s="12" t="s">
        <v>540</v>
      </c>
      <c r="K5" s="16">
        <v>12.99</v>
      </c>
      <c r="L5" s="16" t="str">
        <f t="shared" si="0"/>
        <v>19.99</v>
      </c>
    </row>
    <row r="6" spans="1:12" ht="143.25" customHeight="1">
      <c r="A6" s="16" t="s">
        <v>37</v>
      </c>
      <c r="B6" s="16"/>
      <c r="C6" s="16" t="s">
        <v>38</v>
      </c>
      <c r="D6" s="16" t="s">
        <v>599</v>
      </c>
      <c r="E6" s="16">
        <v>1</v>
      </c>
      <c r="F6" s="16">
        <v>0.5</v>
      </c>
      <c r="G6" s="16" t="s">
        <v>28</v>
      </c>
      <c r="H6" s="16" t="s">
        <v>29</v>
      </c>
      <c r="I6" s="12" t="s">
        <v>540</v>
      </c>
      <c r="J6" s="12" t="s">
        <v>540</v>
      </c>
      <c r="K6" s="16">
        <v>14.99</v>
      </c>
      <c r="L6" s="16" t="str">
        <f t="shared" si="0"/>
        <v>21.99</v>
      </c>
    </row>
    <row r="7" spans="1:12" ht="146.25" customHeight="1">
      <c r="A7" s="16" t="s">
        <v>39</v>
      </c>
      <c r="B7" s="16"/>
      <c r="C7" s="16" t="s">
        <v>40</v>
      </c>
      <c r="D7" s="16" t="s">
        <v>600</v>
      </c>
      <c r="E7" s="16">
        <v>1</v>
      </c>
      <c r="F7" s="16">
        <v>0.5</v>
      </c>
      <c r="G7" s="16" t="s">
        <v>28</v>
      </c>
      <c r="H7" s="16" t="s">
        <v>29</v>
      </c>
      <c r="I7" s="12" t="s">
        <v>540</v>
      </c>
      <c r="J7" s="12" t="s">
        <v>540</v>
      </c>
      <c r="K7" s="16">
        <v>14.99</v>
      </c>
      <c r="L7" s="16" t="str">
        <f t="shared" si="0"/>
        <v>21.99</v>
      </c>
    </row>
    <row r="8" spans="1:12" ht="149.25" customHeight="1">
      <c r="A8" s="16" t="s">
        <v>41</v>
      </c>
      <c r="B8" s="16"/>
      <c r="C8" s="16" t="s">
        <v>42</v>
      </c>
      <c r="D8" s="16" t="s">
        <v>601</v>
      </c>
      <c r="E8" s="16">
        <v>1</v>
      </c>
      <c r="F8" s="16">
        <v>0.5</v>
      </c>
      <c r="G8" s="16" t="s">
        <v>28</v>
      </c>
      <c r="H8" s="16" t="s">
        <v>29</v>
      </c>
      <c r="I8" s="12" t="s">
        <v>540</v>
      </c>
      <c r="J8" s="12" t="s">
        <v>540</v>
      </c>
      <c r="K8" s="16">
        <v>12.99</v>
      </c>
      <c r="L8" s="16" t="str">
        <f t="shared" si="0"/>
        <v>19.99</v>
      </c>
    </row>
    <row r="9" spans="1:12" ht="140.25" customHeight="1">
      <c r="A9" s="16" t="s">
        <v>43</v>
      </c>
      <c r="B9" s="16"/>
      <c r="C9" s="16" t="s">
        <v>44</v>
      </c>
      <c r="D9" s="16" t="s">
        <v>602</v>
      </c>
      <c r="E9" s="16">
        <v>1</v>
      </c>
      <c r="F9" s="16">
        <v>0.5</v>
      </c>
      <c r="G9" s="16" t="s">
        <v>45</v>
      </c>
      <c r="H9" s="16" t="s">
        <v>29</v>
      </c>
      <c r="I9" s="12" t="s">
        <v>540</v>
      </c>
      <c r="J9" s="12" t="s">
        <v>540</v>
      </c>
      <c r="K9" s="16">
        <v>12.99</v>
      </c>
      <c r="L9" s="16" t="str">
        <f t="shared" si="0"/>
        <v>19.99</v>
      </c>
    </row>
    <row r="10" spans="1:12" ht="147" customHeight="1">
      <c r="A10" s="16" t="s">
        <v>46</v>
      </c>
      <c r="B10" s="16"/>
      <c r="C10" s="16" t="s">
        <v>47</v>
      </c>
      <c r="D10" s="16" t="s">
        <v>1059</v>
      </c>
      <c r="E10" s="16">
        <v>1</v>
      </c>
      <c r="F10" s="16">
        <v>0.6</v>
      </c>
      <c r="G10" s="16" t="s">
        <v>45</v>
      </c>
      <c r="H10" s="16" t="s">
        <v>29</v>
      </c>
      <c r="I10" s="12" t="s">
        <v>540</v>
      </c>
      <c r="J10" s="12" t="s">
        <v>540</v>
      </c>
      <c r="K10" s="16">
        <v>14.99</v>
      </c>
      <c r="L10" s="16" t="str">
        <f t="shared" si="0"/>
        <v>21.99</v>
      </c>
    </row>
    <row r="11" spans="1:12" ht="141.75" customHeight="1">
      <c r="A11" s="16" t="s">
        <v>48</v>
      </c>
      <c r="B11" s="16"/>
      <c r="C11" s="16" t="s">
        <v>49</v>
      </c>
      <c r="D11" s="16" t="s">
        <v>603</v>
      </c>
      <c r="E11" s="16">
        <v>1</v>
      </c>
      <c r="F11" s="16">
        <v>0.6</v>
      </c>
      <c r="G11" s="16" t="s">
        <v>45</v>
      </c>
      <c r="H11" s="16" t="s">
        <v>29</v>
      </c>
      <c r="I11" s="12" t="s">
        <v>540</v>
      </c>
      <c r="J11" s="12" t="s">
        <v>540</v>
      </c>
      <c r="K11" s="16">
        <v>16.989999999999998</v>
      </c>
      <c r="L11" s="16" t="str">
        <f t="shared" si="0"/>
        <v>24.99</v>
      </c>
    </row>
    <row r="12" spans="1:12" ht="145.5" customHeight="1">
      <c r="A12" s="16" t="s">
        <v>50</v>
      </c>
      <c r="B12" s="16"/>
      <c r="C12" s="16" t="s">
        <v>51</v>
      </c>
      <c r="D12" s="16" t="s">
        <v>1060</v>
      </c>
      <c r="E12" s="16">
        <v>1</v>
      </c>
      <c r="F12" s="16">
        <v>0.6</v>
      </c>
      <c r="G12" s="16" t="s">
        <v>45</v>
      </c>
      <c r="H12" s="16" t="s">
        <v>29</v>
      </c>
      <c r="I12" s="12" t="s">
        <v>540</v>
      </c>
      <c r="J12" s="12" t="s">
        <v>540</v>
      </c>
      <c r="K12" s="16">
        <v>16.989999999999998</v>
      </c>
      <c r="L12" s="16" t="str">
        <f t="shared" si="0"/>
        <v>24.99</v>
      </c>
    </row>
    <row r="13" spans="1:12" ht="144" customHeight="1">
      <c r="A13" s="16" t="s">
        <v>52</v>
      </c>
      <c r="B13" s="16"/>
      <c r="C13" s="16" t="s">
        <v>53</v>
      </c>
      <c r="D13" s="16" t="s">
        <v>604</v>
      </c>
      <c r="E13" s="16">
        <v>1</v>
      </c>
      <c r="F13" s="16">
        <v>0.6</v>
      </c>
      <c r="G13" s="16" t="s">
        <v>45</v>
      </c>
      <c r="H13" s="16" t="s">
        <v>29</v>
      </c>
      <c r="I13" s="12" t="s">
        <v>540</v>
      </c>
      <c r="J13" s="12" t="s">
        <v>540</v>
      </c>
      <c r="K13" s="16">
        <v>14.99</v>
      </c>
      <c r="L13" s="16" t="str">
        <f t="shared" si="0"/>
        <v>21.99</v>
      </c>
    </row>
    <row r="14" spans="1:12" ht="140.25" customHeight="1">
      <c r="A14" s="16" t="s">
        <v>54</v>
      </c>
      <c r="B14" s="16"/>
      <c r="C14" s="16" t="s">
        <v>55</v>
      </c>
      <c r="D14" s="16" t="s">
        <v>605</v>
      </c>
      <c r="E14" s="16">
        <v>1</v>
      </c>
      <c r="F14" s="16">
        <v>0.6</v>
      </c>
      <c r="G14" s="16" t="s">
        <v>45</v>
      </c>
      <c r="H14" s="16" t="s">
        <v>29</v>
      </c>
      <c r="I14" s="12" t="s">
        <v>540</v>
      </c>
      <c r="J14" s="12" t="s">
        <v>540</v>
      </c>
      <c r="K14" s="16">
        <v>16.989999999999998</v>
      </c>
      <c r="L14" s="16" t="str">
        <f t="shared" si="0"/>
        <v>24.99</v>
      </c>
    </row>
    <row r="15" spans="1:12" ht="139.5" customHeight="1">
      <c r="A15" s="16" t="s">
        <v>56</v>
      </c>
      <c r="B15" s="16"/>
      <c r="C15" s="16" t="s">
        <v>57</v>
      </c>
      <c r="D15" s="16" t="s">
        <v>606</v>
      </c>
      <c r="E15" s="16">
        <v>1</v>
      </c>
      <c r="F15" s="16">
        <v>0.6</v>
      </c>
      <c r="G15" s="16" t="s">
        <v>36</v>
      </c>
      <c r="H15" s="16" t="s">
        <v>29</v>
      </c>
      <c r="I15" s="12" t="s">
        <v>540</v>
      </c>
      <c r="J15" s="12" t="s">
        <v>540</v>
      </c>
      <c r="K15" s="16">
        <v>16.989999999999998</v>
      </c>
      <c r="L15" s="16" t="str">
        <f t="shared" si="0"/>
        <v>24.99</v>
      </c>
    </row>
    <row r="16" spans="1:12" ht="139.5" customHeight="1">
      <c r="A16" s="16" t="s">
        <v>58</v>
      </c>
      <c r="B16" s="16"/>
      <c r="C16" s="16" t="s">
        <v>59</v>
      </c>
      <c r="D16" s="16" t="s">
        <v>607</v>
      </c>
      <c r="E16" s="16">
        <v>1</v>
      </c>
      <c r="F16" s="16">
        <v>0.6</v>
      </c>
      <c r="G16" s="16" t="s">
        <v>28</v>
      </c>
      <c r="H16" s="16" t="s">
        <v>29</v>
      </c>
      <c r="I16" s="12" t="s">
        <v>540</v>
      </c>
      <c r="J16" s="12" t="s">
        <v>540</v>
      </c>
      <c r="K16" s="16">
        <v>16.989999999999998</v>
      </c>
      <c r="L16" s="16" t="str">
        <f t="shared" si="0"/>
        <v>24.99</v>
      </c>
    </row>
    <row r="17" spans="1:12" ht="142.5" customHeight="1">
      <c r="A17" s="16" t="s">
        <v>60</v>
      </c>
      <c r="B17" s="16"/>
      <c r="C17" s="16" t="s">
        <v>61</v>
      </c>
      <c r="D17" s="16" t="s">
        <v>608</v>
      </c>
      <c r="E17" s="16">
        <v>1</v>
      </c>
      <c r="F17" s="16">
        <v>0.6</v>
      </c>
      <c r="G17" s="16" t="s">
        <v>36</v>
      </c>
      <c r="H17" s="16" t="s">
        <v>29</v>
      </c>
      <c r="I17" s="12" t="s">
        <v>540</v>
      </c>
      <c r="J17" s="12" t="s">
        <v>540</v>
      </c>
      <c r="K17" s="16">
        <v>16.989999999999998</v>
      </c>
      <c r="L17" s="16" t="str">
        <f t="shared" si="0"/>
        <v>24.99</v>
      </c>
    </row>
    <row r="18" spans="1:12" ht="143.25" customHeight="1">
      <c r="A18" s="16" t="s">
        <v>62</v>
      </c>
      <c r="B18" s="16"/>
      <c r="C18" s="16" t="s">
        <v>63</v>
      </c>
      <c r="D18" s="16" t="s">
        <v>609</v>
      </c>
      <c r="E18" s="16">
        <v>1</v>
      </c>
      <c r="F18" s="16">
        <v>0.6</v>
      </c>
      <c r="G18" s="16" t="s">
        <v>28</v>
      </c>
      <c r="H18" s="16" t="s">
        <v>29</v>
      </c>
      <c r="I18" s="12" t="s">
        <v>540</v>
      </c>
      <c r="J18" s="12" t="s">
        <v>540</v>
      </c>
      <c r="K18" s="16">
        <v>16.989999999999998</v>
      </c>
      <c r="L18" s="16" t="str">
        <f t="shared" si="0"/>
        <v>24.99</v>
      </c>
    </row>
    <row r="19" spans="1:12" ht="146.25" customHeight="1">
      <c r="A19" s="16" t="s">
        <v>64</v>
      </c>
      <c r="B19" s="16"/>
      <c r="C19" s="16" t="s">
        <v>65</v>
      </c>
      <c r="D19" s="16" t="s">
        <v>610</v>
      </c>
      <c r="E19" s="16">
        <v>1</v>
      </c>
      <c r="F19" s="16">
        <v>0.6</v>
      </c>
      <c r="G19" s="16" t="s">
        <v>66</v>
      </c>
      <c r="H19" s="16" t="s">
        <v>29</v>
      </c>
      <c r="I19" s="12" t="s">
        <v>540</v>
      </c>
      <c r="J19" s="12" t="s">
        <v>540</v>
      </c>
      <c r="K19" s="16">
        <v>16.989999999999998</v>
      </c>
      <c r="L19" s="16" t="str">
        <f t="shared" si="0"/>
        <v>24.99</v>
      </c>
    </row>
    <row r="20" spans="1:12" ht="139.5" customHeight="1">
      <c r="A20" s="16" t="s">
        <v>67</v>
      </c>
      <c r="B20" s="16"/>
      <c r="C20" s="16" t="s">
        <v>68</v>
      </c>
      <c r="D20" s="16" t="s">
        <v>611</v>
      </c>
      <c r="E20" s="16">
        <v>1</v>
      </c>
      <c r="F20" s="16">
        <v>0.6</v>
      </c>
      <c r="G20" s="16" t="s">
        <v>28</v>
      </c>
      <c r="H20" s="16" t="s">
        <v>29</v>
      </c>
      <c r="I20" s="12" t="s">
        <v>540</v>
      </c>
      <c r="J20" s="12" t="s">
        <v>540</v>
      </c>
      <c r="K20" s="16">
        <v>16.989999999999998</v>
      </c>
      <c r="L20" s="16" t="str">
        <f t="shared" si="0"/>
        <v>24.99</v>
      </c>
    </row>
    <row r="21" spans="1:12" ht="139.5" customHeight="1">
      <c r="A21" s="16" t="s">
        <v>69</v>
      </c>
      <c r="B21" s="16"/>
      <c r="C21" s="16" t="s">
        <v>70</v>
      </c>
      <c r="D21" s="16" t="s">
        <v>612</v>
      </c>
      <c r="E21" s="16">
        <v>1</v>
      </c>
      <c r="F21" s="16">
        <v>0.6</v>
      </c>
      <c r="G21" s="16" t="s">
        <v>36</v>
      </c>
      <c r="H21" s="16" t="s">
        <v>29</v>
      </c>
      <c r="I21" s="12" t="s">
        <v>540</v>
      </c>
      <c r="J21" s="12" t="s">
        <v>540</v>
      </c>
      <c r="K21" s="16">
        <v>16.989999999999998</v>
      </c>
      <c r="L21" s="16" t="str">
        <f t="shared" si="0"/>
        <v>24.99</v>
      </c>
    </row>
    <row r="22" spans="1:12" ht="142.5" customHeight="1">
      <c r="A22" s="16" t="s">
        <v>71</v>
      </c>
      <c r="B22" s="16"/>
      <c r="C22" s="16" t="s">
        <v>72</v>
      </c>
      <c r="D22" s="16" t="s">
        <v>613</v>
      </c>
      <c r="E22" s="16">
        <v>1</v>
      </c>
      <c r="F22" s="16">
        <v>0.6</v>
      </c>
      <c r="G22" s="16" t="s">
        <v>28</v>
      </c>
      <c r="H22" s="16" t="s">
        <v>29</v>
      </c>
      <c r="I22" s="12" t="s">
        <v>540</v>
      </c>
      <c r="J22" s="12" t="s">
        <v>540</v>
      </c>
      <c r="K22" s="16">
        <v>16.989999999999998</v>
      </c>
      <c r="L22" s="16" t="str">
        <f t="shared" si="0"/>
        <v>24.99</v>
      </c>
    </row>
    <row r="23" spans="1:12" ht="141.75" customHeight="1">
      <c r="A23" s="16" t="s">
        <v>73</v>
      </c>
      <c r="B23" s="16"/>
      <c r="C23" s="16" t="s">
        <v>74</v>
      </c>
      <c r="D23" s="16" t="s">
        <v>614</v>
      </c>
      <c r="E23" s="16">
        <v>1</v>
      </c>
      <c r="F23" s="16">
        <v>0.6</v>
      </c>
      <c r="G23" s="16" t="s">
        <v>45</v>
      </c>
      <c r="H23" s="16" t="s">
        <v>29</v>
      </c>
      <c r="I23" s="12" t="s">
        <v>540</v>
      </c>
      <c r="J23" s="12" t="s">
        <v>540</v>
      </c>
      <c r="K23" s="16">
        <v>16.989999999999998</v>
      </c>
      <c r="L23" s="16" t="str">
        <f t="shared" si="0"/>
        <v>24.99</v>
      </c>
    </row>
    <row r="24" spans="1:12" ht="144" customHeight="1">
      <c r="A24" s="16" t="s">
        <v>75</v>
      </c>
      <c r="B24" s="16"/>
      <c r="C24" s="16" t="s">
        <v>76</v>
      </c>
      <c r="D24" s="16" t="s">
        <v>615</v>
      </c>
      <c r="E24" s="16">
        <v>1</v>
      </c>
      <c r="F24" s="16">
        <v>0.6</v>
      </c>
      <c r="G24" s="16" t="s">
        <v>45</v>
      </c>
      <c r="H24" s="16" t="s">
        <v>29</v>
      </c>
      <c r="I24" s="12" t="s">
        <v>540</v>
      </c>
      <c r="J24" s="12" t="s">
        <v>540</v>
      </c>
      <c r="K24" s="16">
        <v>16.989999999999998</v>
      </c>
      <c r="L24" s="16" t="str">
        <f t="shared" si="0"/>
        <v>24.99</v>
      </c>
    </row>
    <row r="25" spans="1:12" ht="146.25" customHeight="1">
      <c r="A25" s="16" t="s">
        <v>77</v>
      </c>
      <c r="B25" s="16"/>
      <c r="C25" s="16" t="s">
        <v>78</v>
      </c>
      <c r="D25" s="16" t="s">
        <v>616</v>
      </c>
      <c r="E25" s="16">
        <v>1</v>
      </c>
      <c r="F25" s="16">
        <v>0.6</v>
      </c>
      <c r="G25" s="16" t="s">
        <v>45</v>
      </c>
      <c r="H25" s="16" t="s">
        <v>29</v>
      </c>
      <c r="I25" s="12" t="s">
        <v>540</v>
      </c>
      <c r="J25" s="12" t="s">
        <v>540</v>
      </c>
      <c r="K25" s="16">
        <v>16.989999999999998</v>
      </c>
      <c r="L25" s="16" t="str">
        <f t="shared" si="0"/>
        <v>24.99</v>
      </c>
    </row>
    <row r="26" spans="1:12" ht="147" customHeight="1">
      <c r="A26" s="16" t="s">
        <v>79</v>
      </c>
      <c r="B26" s="16"/>
      <c r="C26" s="16" t="s">
        <v>80</v>
      </c>
      <c r="D26" s="16" t="s">
        <v>617</v>
      </c>
      <c r="E26" s="16">
        <v>1</v>
      </c>
      <c r="F26" s="16">
        <v>0.5</v>
      </c>
      <c r="G26" s="16" t="s">
        <v>45</v>
      </c>
      <c r="H26" s="16" t="s">
        <v>29</v>
      </c>
      <c r="I26" s="12" t="s">
        <v>540</v>
      </c>
      <c r="J26" s="12" t="s">
        <v>540</v>
      </c>
      <c r="K26" s="16">
        <v>14.99</v>
      </c>
      <c r="L26" s="16" t="str">
        <f t="shared" si="0"/>
        <v>21.99</v>
      </c>
    </row>
    <row r="27" spans="1:12" ht="141" customHeight="1">
      <c r="A27" s="16" t="s">
        <v>81</v>
      </c>
      <c r="B27" s="16"/>
      <c r="C27" s="16" t="s">
        <v>82</v>
      </c>
      <c r="D27" s="16" t="s">
        <v>618</v>
      </c>
      <c r="E27" s="16">
        <v>1</v>
      </c>
      <c r="F27" s="16">
        <v>0.5</v>
      </c>
      <c r="G27" s="16" t="s">
        <v>28</v>
      </c>
      <c r="H27" s="16" t="s">
        <v>29</v>
      </c>
      <c r="I27" s="12" t="s">
        <v>540</v>
      </c>
      <c r="J27" s="12" t="s">
        <v>540</v>
      </c>
      <c r="K27" s="16">
        <v>14.99</v>
      </c>
      <c r="L27" s="16" t="str">
        <f t="shared" si="0"/>
        <v>21.99</v>
      </c>
    </row>
    <row r="28" spans="1:12" ht="138.75" customHeight="1">
      <c r="A28" s="16" t="s">
        <v>83</v>
      </c>
      <c r="B28" s="16"/>
      <c r="C28" s="16" t="s">
        <v>84</v>
      </c>
      <c r="D28" s="16" t="s">
        <v>619</v>
      </c>
      <c r="E28" s="16">
        <v>1</v>
      </c>
      <c r="F28" s="16">
        <v>0.5</v>
      </c>
      <c r="G28" s="16" t="s">
        <v>36</v>
      </c>
      <c r="H28" s="16" t="s">
        <v>29</v>
      </c>
      <c r="I28" s="12" t="s">
        <v>540</v>
      </c>
      <c r="J28" s="12" t="s">
        <v>540</v>
      </c>
      <c r="K28" s="16">
        <v>14.99</v>
      </c>
      <c r="L28" s="16" t="str">
        <f t="shared" si="0"/>
        <v>21.99</v>
      </c>
    </row>
    <row r="29" spans="1:12" ht="144" customHeight="1">
      <c r="A29" s="16" t="s">
        <v>85</v>
      </c>
      <c r="B29" s="16"/>
      <c r="C29" s="16" t="s">
        <v>86</v>
      </c>
      <c r="D29" s="16" t="s">
        <v>620</v>
      </c>
      <c r="E29" s="16">
        <v>1</v>
      </c>
      <c r="F29" s="16">
        <v>0.5</v>
      </c>
      <c r="G29" s="16" t="s">
        <v>28</v>
      </c>
      <c r="H29" s="16" t="s">
        <v>29</v>
      </c>
      <c r="I29" s="12" t="s">
        <v>540</v>
      </c>
      <c r="J29" s="12" t="s">
        <v>540</v>
      </c>
      <c r="K29" s="16">
        <v>14.99</v>
      </c>
      <c r="L29" s="16" t="str">
        <f t="shared" si="0"/>
        <v>21.99</v>
      </c>
    </row>
    <row r="30" spans="1:12" ht="146.25" customHeight="1">
      <c r="A30" s="16" t="s">
        <v>87</v>
      </c>
      <c r="B30" s="16"/>
      <c r="C30" s="16" t="s">
        <v>88</v>
      </c>
      <c r="D30" s="16" t="s">
        <v>621</v>
      </c>
      <c r="E30" s="16">
        <v>1</v>
      </c>
      <c r="F30" s="16">
        <v>0.5</v>
      </c>
      <c r="G30" s="16" t="s">
        <v>28</v>
      </c>
      <c r="H30" s="16" t="s">
        <v>29</v>
      </c>
      <c r="I30" s="12" t="s">
        <v>540</v>
      </c>
      <c r="J30" s="12" t="s">
        <v>540</v>
      </c>
      <c r="K30" s="16">
        <v>14.99</v>
      </c>
      <c r="L30" s="16" t="str">
        <f t="shared" si="0"/>
        <v>21.99</v>
      </c>
    </row>
    <row r="31" spans="1:12" ht="144.75" customHeight="1">
      <c r="A31" s="16" t="s">
        <v>89</v>
      </c>
      <c r="B31" s="16"/>
      <c r="C31" s="16" t="s">
        <v>90</v>
      </c>
      <c r="D31" s="16" t="s">
        <v>622</v>
      </c>
      <c r="E31" s="16">
        <v>1</v>
      </c>
      <c r="F31" s="16">
        <v>0.6</v>
      </c>
      <c r="G31" s="16" t="s">
        <v>28</v>
      </c>
      <c r="H31" s="16" t="s">
        <v>29</v>
      </c>
      <c r="I31" s="12" t="s">
        <v>540</v>
      </c>
      <c r="J31" s="12" t="s">
        <v>540</v>
      </c>
      <c r="K31" s="16">
        <v>14.99</v>
      </c>
      <c r="L31" s="16" t="str">
        <f t="shared" si="0"/>
        <v>21.99</v>
      </c>
    </row>
    <row r="32" spans="1:12" ht="153" customHeight="1">
      <c r="A32" s="16" t="s">
        <v>92</v>
      </c>
      <c r="B32" s="16"/>
      <c r="C32" s="16" t="s">
        <v>93</v>
      </c>
      <c r="D32" s="16" t="s">
        <v>623</v>
      </c>
      <c r="E32" s="16">
        <v>1</v>
      </c>
      <c r="F32" s="16">
        <v>0.6</v>
      </c>
      <c r="G32" s="16" t="s">
        <v>91</v>
      </c>
      <c r="H32" s="16" t="s">
        <v>29</v>
      </c>
      <c r="I32" s="12" t="s">
        <v>540</v>
      </c>
      <c r="J32" s="12" t="s">
        <v>540</v>
      </c>
      <c r="K32" s="16">
        <v>14.99</v>
      </c>
      <c r="L32" s="16" t="str">
        <f t="shared" si="0"/>
        <v>21.99</v>
      </c>
    </row>
    <row r="33" spans="1:12" ht="147" customHeight="1">
      <c r="A33" s="16" t="s">
        <v>94</v>
      </c>
      <c r="B33" s="16"/>
      <c r="C33" s="16" t="s">
        <v>95</v>
      </c>
      <c r="D33" s="16" t="s">
        <v>624</v>
      </c>
      <c r="E33" s="16">
        <v>1</v>
      </c>
      <c r="F33" s="16">
        <v>0.6</v>
      </c>
      <c r="G33" s="16" t="s">
        <v>28</v>
      </c>
      <c r="H33" s="16" t="s">
        <v>29</v>
      </c>
      <c r="I33" s="12" t="s">
        <v>540</v>
      </c>
      <c r="J33" s="12" t="s">
        <v>540</v>
      </c>
      <c r="K33" s="16">
        <v>14.99</v>
      </c>
      <c r="L33" s="16" t="str">
        <f t="shared" si="0"/>
        <v>21.99</v>
      </c>
    </row>
    <row r="34" spans="1:12" ht="149.25" customHeight="1">
      <c r="A34" s="16" t="s">
        <v>96</v>
      </c>
      <c r="B34" s="16"/>
      <c r="C34" s="16" t="s">
        <v>97</v>
      </c>
      <c r="D34" s="16" t="s">
        <v>625</v>
      </c>
      <c r="E34" s="16">
        <v>1</v>
      </c>
      <c r="F34" s="16">
        <v>0.6</v>
      </c>
      <c r="G34" s="16" t="s">
        <v>91</v>
      </c>
      <c r="H34" s="16" t="s">
        <v>29</v>
      </c>
      <c r="I34" s="12" t="s">
        <v>540</v>
      </c>
      <c r="J34" s="12" t="s">
        <v>540</v>
      </c>
      <c r="K34" s="16">
        <v>14.99</v>
      </c>
      <c r="L34" s="16" t="str">
        <f t="shared" ref="L34:L63" si="1">CONCATENATE(ROUND(K34/0.7,0),".99")</f>
        <v>21.99</v>
      </c>
    </row>
    <row r="35" spans="1:12" ht="141" customHeight="1">
      <c r="A35" s="16" t="s">
        <v>98</v>
      </c>
      <c r="B35" s="16"/>
      <c r="C35" s="16" t="s">
        <v>99</v>
      </c>
      <c r="D35" s="16" t="s">
        <v>626</v>
      </c>
      <c r="E35" s="16">
        <v>1</v>
      </c>
      <c r="F35" s="16">
        <v>0.6</v>
      </c>
      <c r="G35" s="16" t="s">
        <v>45</v>
      </c>
      <c r="H35" s="16" t="s">
        <v>29</v>
      </c>
      <c r="I35" s="12" t="s">
        <v>540</v>
      </c>
      <c r="J35" s="12" t="s">
        <v>540</v>
      </c>
      <c r="K35" s="16">
        <v>14.99</v>
      </c>
      <c r="L35" s="16" t="str">
        <f t="shared" si="1"/>
        <v>21.99</v>
      </c>
    </row>
    <row r="36" spans="1:12" ht="149.25" customHeight="1">
      <c r="A36" s="16" t="s">
        <v>100</v>
      </c>
      <c r="B36" s="16"/>
      <c r="C36" s="16" t="s">
        <v>101</v>
      </c>
      <c r="D36" s="16" t="s">
        <v>627</v>
      </c>
      <c r="E36" s="16">
        <v>1</v>
      </c>
      <c r="F36" s="16">
        <v>0.6</v>
      </c>
      <c r="G36" s="16" t="s">
        <v>28</v>
      </c>
      <c r="H36" s="16" t="s">
        <v>29</v>
      </c>
      <c r="I36" s="12" t="s">
        <v>540</v>
      </c>
      <c r="J36" s="12" t="s">
        <v>540</v>
      </c>
      <c r="K36" s="16">
        <v>14.99</v>
      </c>
      <c r="L36" s="16" t="str">
        <f t="shared" si="1"/>
        <v>21.99</v>
      </c>
    </row>
    <row r="37" spans="1:12" ht="140.25" customHeight="1">
      <c r="A37" s="16" t="s">
        <v>102</v>
      </c>
      <c r="B37" s="16"/>
      <c r="C37" s="16" t="s">
        <v>103</v>
      </c>
      <c r="D37" s="16" t="s">
        <v>628</v>
      </c>
      <c r="E37" s="16">
        <v>1</v>
      </c>
      <c r="F37" s="16">
        <v>0.5</v>
      </c>
      <c r="G37" s="16" t="s">
        <v>28</v>
      </c>
      <c r="H37" s="16" t="s">
        <v>29</v>
      </c>
      <c r="I37" s="12" t="s">
        <v>540</v>
      </c>
      <c r="J37" s="12" t="s">
        <v>540</v>
      </c>
      <c r="K37" s="16">
        <v>12.99</v>
      </c>
      <c r="L37" s="16" t="str">
        <f t="shared" si="1"/>
        <v>19.99</v>
      </c>
    </row>
    <row r="38" spans="1:12" ht="150" customHeight="1">
      <c r="A38" s="16" t="s">
        <v>104</v>
      </c>
      <c r="B38" s="16"/>
      <c r="C38" s="16" t="s">
        <v>105</v>
      </c>
      <c r="D38" s="16" t="s">
        <v>629</v>
      </c>
      <c r="E38" s="16">
        <v>1</v>
      </c>
      <c r="F38" s="16">
        <v>0.5</v>
      </c>
      <c r="G38" s="16" t="s">
        <v>91</v>
      </c>
      <c r="H38" s="16" t="s">
        <v>29</v>
      </c>
      <c r="I38" s="12" t="s">
        <v>540</v>
      </c>
      <c r="J38" s="12" t="s">
        <v>540</v>
      </c>
      <c r="K38" s="16">
        <v>12.99</v>
      </c>
      <c r="L38" s="16" t="str">
        <f t="shared" si="1"/>
        <v>19.99</v>
      </c>
    </row>
    <row r="39" spans="1:12" ht="144" customHeight="1">
      <c r="A39" s="16" t="s">
        <v>106</v>
      </c>
      <c r="B39" s="16"/>
      <c r="C39" s="16" t="s">
        <v>107</v>
      </c>
      <c r="D39" s="16" t="s">
        <v>630</v>
      </c>
      <c r="E39" s="16">
        <v>1</v>
      </c>
      <c r="F39" s="16">
        <v>0.5</v>
      </c>
      <c r="G39" s="16" t="s">
        <v>36</v>
      </c>
      <c r="H39" s="16" t="s">
        <v>29</v>
      </c>
      <c r="I39" s="12" t="s">
        <v>540</v>
      </c>
      <c r="J39" s="12" t="s">
        <v>540</v>
      </c>
      <c r="K39" s="16">
        <v>12.99</v>
      </c>
      <c r="L39" s="16" t="str">
        <f t="shared" si="1"/>
        <v>19.99</v>
      </c>
    </row>
    <row r="40" spans="1:12" ht="139.5" customHeight="1">
      <c r="A40" s="16" t="s">
        <v>108</v>
      </c>
      <c r="B40" s="16"/>
      <c r="C40" s="16" t="s">
        <v>109</v>
      </c>
      <c r="D40" s="16" t="s">
        <v>631</v>
      </c>
      <c r="E40" s="16">
        <v>1</v>
      </c>
      <c r="F40" s="16">
        <v>0.5</v>
      </c>
      <c r="G40" s="16" t="s">
        <v>28</v>
      </c>
      <c r="H40" s="16" t="s">
        <v>29</v>
      </c>
      <c r="I40" s="12" t="s">
        <v>540</v>
      </c>
      <c r="J40" s="12" t="s">
        <v>540</v>
      </c>
      <c r="K40" s="16">
        <v>12.99</v>
      </c>
      <c r="L40" s="16" t="str">
        <f t="shared" si="1"/>
        <v>19.99</v>
      </c>
    </row>
    <row r="41" spans="1:12" ht="143.25" customHeight="1">
      <c r="A41" s="16" t="s">
        <v>110</v>
      </c>
      <c r="B41" s="16"/>
      <c r="C41" s="16" t="s">
        <v>111</v>
      </c>
      <c r="D41" s="16" t="s">
        <v>632</v>
      </c>
      <c r="E41" s="16">
        <v>1</v>
      </c>
      <c r="F41" s="16">
        <v>0.5</v>
      </c>
      <c r="G41" s="16" t="s">
        <v>28</v>
      </c>
      <c r="H41" s="16" t="s">
        <v>29</v>
      </c>
      <c r="I41" s="12" t="s">
        <v>540</v>
      </c>
      <c r="J41" s="12" t="s">
        <v>540</v>
      </c>
      <c r="K41" s="16">
        <v>12.99</v>
      </c>
      <c r="L41" s="16" t="str">
        <f t="shared" si="1"/>
        <v>19.99</v>
      </c>
    </row>
    <row r="42" spans="1:12" ht="143.25" customHeight="1">
      <c r="A42" s="16" t="s">
        <v>112</v>
      </c>
      <c r="B42" s="16"/>
      <c r="C42" s="16" t="s">
        <v>113</v>
      </c>
      <c r="D42" s="16" t="s">
        <v>633</v>
      </c>
      <c r="E42" s="16">
        <v>1</v>
      </c>
      <c r="F42" s="16">
        <v>0.5</v>
      </c>
      <c r="G42" s="16" t="s">
        <v>36</v>
      </c>
      <c r="H42" s="16" t="s">
        <v>29</v>
      </c>
      <c r="I42" s="12" t="s">
        <v>540</v>
      </c>
      <c r="J42" s="12" t="s">
        <v>540</v>
      </c>
      <c r="K42" s="16">
        <v>12.99</v>
      </c>
      <c r="L42" s="16" t="str">
        <f t="shared" si="1"/>
        <v>19.99</v>
      </c>
    </row>
    <row r="43" spans="1:12" ht="140.25" customHeight="1">
      <c r="A43" s="16" t="s">
        <v>114</v>
      </c>
      <c r="B43" s="16"/>
      <c r="C43" s="16" t="s">
        <v>115</v>
      </c>
      <c r="D43" s="16" t="s">
        <v>634</v>
      </c>
      <c r="E43" s="16">
        <v>1</v>
      </c>
      <c r="F43" s="16">
        <v>0.5</v>
      </c>
      <c r="G43" s="16" t="s">
        <v>28</v>
      </c>
      <c r="H43" s="16" t="s">
        <v>29</v>
      </c>
      <c r="I43" s="12" t="s">
        <v>540</v>
      </c>
      <c r="J43" s="12" t="s">
        <v>540</v>
      </c>
      <c r="K43" s="16">
        <v>12.99</v>
      </c>
      <c r="L43" s="16" t="str">
        <f t="shared" si="1"/>
        <v>19.99</v>
      </c>
    </row>
    <row r="44" spans="1:12" ht="146.25" customHeight="1">
      <c r="A44" s="16" t="s">
        <v>116</v>
      </c>
      <c r="B44" s="16"/>
      <c r="C44" s="16" t="s">
        <v>117</v>
      </c>
      <c r="D44" s="16" t="s">
        <v>635</v>
      </c>
      <c r="E44" s="16">
        <v>1</v>
      </c>
      <c r="F44" s="16">
        <v>0.5</v>
      </c>
      <c r="G44" s="16" t="s">
        <v>45</v>
      </c>
      <c r="H44" s="16" t="s">
        <v>29</v>
      </c>
      <c r="I44" s="12" t="s">
        <v>540</v>
      </c>
      <c r="J44" s="12" t="s">
        <v>540</v>
      </c>
      <c r="K44" s="16">
        <v>12.99</v>
      </c>
      <c r="L44" s="16" t="str">
        <f t="shared" si="1"/>
        <v>19.99</v>
      </c>
    </row>
    <row r="45" spans="1:12" ht="140.25" customHeight="1">
      <c r="A45" s="16" t="s">
        <v>118</v>
      </c>
      <c r="B45" s="16"/>
      <c r="C45" s="16" t="s">
        <v>119</v>
      </c>
      <c r="D45" s="16" t="s">
        <v>636</v>
      </c>
      <c r="E45" s="16">
        <v>1</v>
      </c>
      <c r="F45" s="16">
        <v>0.5</v>
      </c>
      <c r="G45" s="16" t="s">
        <v>36</v>
      </c>
      <c r="H45" s="16" t="s">
        <v>29</v>
      </c>
      <c r="I45" s="12" t="s">
        <v>540</v>
      </c>
      <c r="J45" s="12" t="s">
        <v>540</v>
      </c>
      <c r="K45" s="16">
        <v>14.99</v>
      </c>
      <c r="L45" s="16" t="str">
        <f t="shared" si="1"/>
        <v>21.99</v>
      </c>
    </row>
    <row r="46" spans="1:12" ht="141.75" customHeight="1">
      <c r="A46" s="16" t="s">
        <v>120</v>
      </c>
      <c r="B46" s="16"/>
      <c r="C46" s="16" t="s">
        <v>121</v>
      </c>
      <c r="D46" s="16" t="s">
        <v>637</v>
      </c>
      <c r="E46" s="16">
        <v>1</v>
      </c>
      <c r="F46" s="16">
        <v>0.5</v>
      </c>
      <c r="G46" s="16" t="s">
        <v>91</v>
      </c>
      <c r="H46" s="16" t="s">
        <v>29</v>
      </c>
      <c r="I46" s="12" t="s">
        <v>540</v>
      </c>
      <c r="J46" s="12" t="s">
        <v>540</v>
      </c>
      <c r="K46" s="16">
        <v>12.99</v>
      </c>
      <c r="L46" s="16" t="str">
        <f t="shared" si="1"/>
        <v>19.99</v>
      </c>
    </row>
    <row r="47" spans="1:12" ht="143.25" customHeight="1">
      <c r="A47" s="16" t="s">
        <v>122</v>
      </c>
      <c r="B47" s="16"/>
      <c r="C47" s="16" t="s">
        <v>123</v>
      </c>
      <c r="D47" s="16" t="s">
        <v>638</v>
      </c>
      <c r="E47" s="16">
        <v>1</v>
      </c>
      <c r="F47" s="16">
        <v>0.5</v>
      </c>
      <c r="G47" s="16" t="s">
        <v>36</v>
      </c>
      <c r="H47" s="16" t="s">
        <v>29</v>
      </c>
      <c r="I47" s="12" t="s">
        <v>540</v>
      </c>
      <c r="J47" s="12" t="s">
        <v>540</v>
      </c>
      <c r="K47" s="16">
        <v>12.99</v>
      </c>
      <c r="L47" s="16" t="str">
        <f t="shared" si="1"/>
        <v>19.99</v>
      </c>
    </row>
    <row r="48" spans="1:12" ht="143.25" customHeight="1">
      <c r="A48" s="16" t="s">
        <v>124</v>
      </c>
      <c r="B48" s="16"/>
      <c r="C48" s="16" t="s">
        <v>125</v>
      </c>
      <c r="D48" s="16" t="s">
        <v>639</v>
      </c>
      <c r="E48" s="16">
        <v>1</v>
      </c>
      <c r="F48" s="16">
        <v>0.5</v>
      </c>
      <c r="G48" s="16" t="s">
        <v>28</v>
      </c>
      <c r="H48" s="16" t="s">
        <v>29</v>
      </c>
      <c r="I48" s="12" t="s">
        <v>540</v>
      </c>
      <c r="J48" s="12" t="s">
        <v>540</v>
      </c>
      <c r="K48" s="16">
        <v>12.99</v>
      </c>
      <c r="L48" s="16" t="str">
        <f t="shared" si="1"/>
        <v>19.99</v>
      </c>
    </row>
    <row r="49" spans="1:12" ht="151.5" customHeight="1">
      <c r="A49" s="16" t="s">
        <v>126</v>
      </c>
      <c r="B49" s="16"/>
      <c r="C49" s="16" t="s">
        <v>127</v>
      </c>
      <c r="D49" s="16" t="s">
        <v>640</v>
      </c>
      <c r="E49" s="16">
        <v>1</v>
      </c>
      <c r="F49" s="16">
        <v>0.5</v>
      </c>
      <c r="G49" s="16" t="s">
        <v>128</v>
      </c>
      <c r="H49" s="16" t="s">
        <v>29</v>
      </c>
      <c r="I49" s="12" t="s">
        <v>540</v>
      </c>
      <c r="J49" s="12" t="s">
        <v>540</v>
      </c>
      <c r="K49" s="16">
        <v>12.99</v>
      </c>
      <c r="L49" s="16" t="str">
        <f t="shared" si="1"/>
        <v>19.99</v>
      </c>
    </row>
    <row r="50" spans="1:12" ht="149.25" customHeight="1">
      <c r="A50" s="16" t="s">
        <v>129</v>
      </c>
      <c r="B50" s="16"/>
      <c r="C50" s="16" t="s">
        <v>130</v>
      </c>
      <c r="D50" s="16" t="s">
        <v>641</v>
      </c>
      <c r="E50" s="16">
        <v>1</v>
      </c>
      <c r="F50" s="16">
        <v>0.5</v>
      </c>
      <c r="G50" s="16" t="s">
        <v>128</v>
      </c>
      <c r="H50" s="16" t="s">
        <v>29</v>
      </c>
      <c r="I50" s="12" t="s">
        <v>540</v>
      </c>
      <c r="J50" s="12" t="s">
        <v>540</v>
      </c>
      <c r="K50" s="16">
        <v>12.99</v>
      </c>
      <c r="L50" s="16" t="str">
        <f t="shared" si="1"/>
        <v>19.99</v>
      </c>
    </row>
    <row r="51" spans="1:12" ht="143.25" customHeight="1">
      <c r="A51" s="16" t="s">
        <v>131</v>
      </c>
      <c r="B51" s="16"/>
      <c r="C51" s="16" t="s">
        <v>132</v>
      </c>
      <c r="D51" s="16" t="s">
        <v>642</v>
      </c>
      <c r="E51" s="16">
        <v>1</v>
      </c>
      <c r="F51" s="16">
        <v>0.5</v>
      </c>
      <c r="G51" s="16" t="s">
        <v>128</v>
      </c>
      <c r="H51" s="16" t="s">
        <v>29</v>
      </c>
      <c r="I51" s="12" t="s">
        <v>540</v>
      </c>
      <c r="J51" s="12" t="s">
        <v>540</v>
      </c>
      <c r="K51" s="16">
        <v>12.99</v>
      </c>
      <c r="L51" s="16" t="str">
        <f t="shared" si="1"/>
        <v>19.99</v>
      </c>
    </row>
    <row r="52" spans="1:12" ht="142.5" customHeight="1">
      <c r="A52" s="16" t="s">
        <v>133</v>
      </c>
      <c r="B52" s="16"/>
      <c r="C52" s="16" t="s">
        <v>134</v>
      </c>
      <c r="D52" s="16" t="s">
        <v>643</v>
      </c>
      <c r="E52" s="16">
        <v>1</v>
      </c>
      <c r="F52" s="16">
        <v>0.5</v>
      </c>
      <c r="G52" s="16" t="s">
        <v>28</v>
      </c>
      <c r="H52" s="16" t="s">
        <v>29</v>
      </c>
      <c r="I52" s="12" t="s">
        <v>540</v>
      </c>
      <c r="J52" s="12" t="s">
        <v>540</v>
      </c>
      <c r="K52" s="16">
        <v>14.99</v>
      </c>
      <c r="L52" s="16" t="str">
        <f t="shared" si="1"/>
        <v>21.99</v>
      </c>
    </row>
    <row r="53" spans="1:12" ht="143.25" customHeight="1">
      <c r="A53" s="16" t="s">
        <v>135</v>
      </c>
      <c r="B53" s="16"/>
      <c r="C53" s="16" t="s">
        <v>136</v>
      </c>
      <c r="D53" s="16" t="s">
        <v>644</v>
      </c>
      <c r="E53" s="16">
        <v>1</v>
      </c>
      <c r="F53" s="16">
        <v>0.5</v>
      </c>
      <c r="G53" s="16" t="s">
        <v>28</v>
      </c>
      <c r="H53" s="16" t="s">
        <v>29</v>
      </c>
      <c r="I53" s="12" t="s">
        <v>540</v>
      </c>
      <c r="J53" s="12" t="s">
        <v>540</v>
      </c>
      <c r="K53" s="16">
        <v>14.99</v>
      </c>
      <c r="L53" s="16" t="str">
        <f t="shared" si="1"/>
        <v>21.99</v>
      </c>
    </row>
    <row r="54" spans="1:12" ht="152.25" customHeight="1">
      <c r="A54" s="16" t="s">
        <v>137</v>
      </c>
      <c r="B54" s="16"/>
      <c r="C54" s="16" t="s">
        <v>138</v>
      </c>
      <c r="D54" s="16" t="s">
        <v>645</v>
      </c>
      <c r="E54" s="16">
        <v>1</v>
      </c>
      <c r="F54" s="16">
        <v>0.5</v>
      </c>
      <c r="G54" s="16" t="s">
        <v>36</v>
      </c>
      <c r="H54" s="16" t="s">
        <v>29</v>
      </c>
      <c r="I54" s="12" t="s">
        <v>540</v>
      </c>
      <c r="J54" s="12" t="s">
        <v>540</v>
      </c>
      <c r="K54" s="16">
        <v>14.99</v>
      </c>
      <c r="L54" s="16" t="str">
        <f t="shared" si="1"/>
        <v>21.99</v>
      </c>
    </row>
    <row r="55" spans="1:12" ht="151.5" customHeight="1">
      <c r="A55" s="12" t="s">
        <v>139</v>
      </c>
      <c r="B55" s="16"/>
      <c r="C55" s="16" t="s">
        <v>140</v>
      </c>
      <c r="D55" s="16" t="s">
        <v>646</v>
      </c>
      <c r="E55" s="16">
        <v>1</v>
      </c>
      <c r="F55" s="16">
        <v>0.5</v>
      </c>
      <c r="G55" s="16" t="s">
        <v>28</v>
      </c>
      <c r="H55" s="16" t="s">
        <v>29</v>
      </c>
      <c r="I55" s="12" t="s">
        <v>540</v>
      </c>
      <c r="J55" s="12" t="s">
        <v>540</v>
      </c>
      <c r="K55" s="16">
        <v>14.99</v>
      </c>
      <c r="L55" s="16" t="str">
        <f t="shared" si="1"/>
        <v>21.99</v>
      </c>
    </row>
    <row r="56" spans="1:12" ht="145.5" customHeight="1">
      <c r="A56" s="16" t="s">
        <v>141</v>
      </c>
      <c r="B56" s="16"/>
      <c r="C56" s="16" t="s">
        <v>142</v>
      </c>
      <c r="D56" s="16" t="s">
        <v>647</v>
      </c>
      <c r="E56" s="16">
        <v>1</v>
      </c>
      <c r="F56" s="16">
        <v>0.5</v>
      </c>
      <c r="G56" s="12" t="s">
        <v>28</v>
      </c>
      <c r="H56" s="16" t="s">
        <v>29</v>
      </c>
      <c r="I56" s="12" t="s">
        <v>540</v>
      </c>
      <c r="J56" s="12" t="s">
        <v>540</v>
      </c>
      <c r="K56" s="16">
        <v>14.99</v>
      </c>
      <c r="L56" s="16" t="str">
        <f t="shared" si="1"/>
        <v>21.99</v>
      </c>
    </row>
    <row r="57" spans="1:12" ht="144.75" customHeight="1">
      <c r="A57" s="16" t="s">
        <v>143</v>
      </c>
      <c r="B57" s="16"/>
      <c r="C57" s="16" t="s">
        <v>144</v>
      </c>
      <c r="D57" s="16" t="s">
        <v>648</v>
      </c>
      <c r="E57" s="16">
        <v>1</v>
      </c>
      <c r="F57" s="16">
        <v>0.5</v>
      </c>
      <c r="G57" s="16" t="s">
        <v>28</v>
      </c>
      <c r="H57" s="16" t="s">
        <v>29</v>
      </c>
      <c r="I57" s="12" t="s">
        <v>540</v>
      </c>
      <c r="J57" s="12" t="s">
        <v>540</v>
      </c>
      <c r="K57" s="16">
        <v>14.99</v>
      </c>
      <c r="L57" s="16" t="str">
        <f t="shared" si="1"/>
        <v>21.99</v>
      </c>
    </row>
    <row r="58" spans="1:12" ht="144.75" customHeight="1">
      <c r="A58" s="16" t="s">
        <v>145</v>
      </c>
      <c r="B58" s="16"/>
      <c r="C58" s="16" t="s">
        <v>146</v>
      </c>
      <c r="D58" s="16" t="s">
        <v>649</v>
      </c>
      <c r="E58" s="16">
        <v>1</v>
      </c>
      <c r="F58" s="16">
        <v>0.5</v>
      </c>
      <c r="G58" s="16" t="s">
        <v>28</v>
      </c>
      <c r="H58" s="16" t="s">
        <v>29</v>
      </c>
      <c r="I58" s="12" t="s">
        <v>540</v>
      </c>
      <c r="J58" s="12" t="s">
        <v>540</v>
      </c>
      <c r="K58" s="16">
        <v>12.99</v>
      </c>
      <c r="L58" s="16" t="str">
        <f t="shared" si="1"/>
        <v>19.99</v>
      </c>
    </row>
    <row r="59" spans="1:12" ht="150.75" customHeight="1">
      <c r="A59" s="16" t="s">
        <v>147</v>
      </c>
      <c r="B59" s="16"/>
      <c r="C59" s="16" t="s">
        <v>148</v>
      </c>
      <c r="D59" s="16" t="s">
        <v>650</v>
      </c>
      <c r="E59" s="16">
        <v>1</v>
      </c>
      <c r="F59" s="16">
        <v>0.5</v>
      </c>
      <c r="G59" s="16" t="s">
        <v>45</v>
      </c>
      <c r="H59" s="16" t="s">
        <v>29</v>
      </c>
      <c r="I59" s="12" t="s">
        <v>540</v>
      </c>
      <c r="J59" s="12" t="s">
        <v>540</v>
      </c>
      <c r="K59" s="16">
        <v>12.99</v>
      </c>
      <c r="L59" s="16" t="str">
        <f t="shared" si="1"/>
        <v>19.99</v>
      </c>
    </row>
    <row r="60" spans="1:12" ht="153" customHeight="1">
      <c r="A60" s="16" t="s">
        <v>149</v>
      </c>
      <c r="B60" s="16"/>
      <c r="C60" s="16" t="s">
        <v>150</v>
      </c>
      <c r="D60" s="16" t="s">
        <v>651</v>
      </c>
      <c r="E60" s="16">
        <v>1</v>
      </c>
      <c r="F60" s="16">
        <v>0.5</v>
      </c>
      <c r="G60" s="16" t="s">
        <v>91</v>
      </c>
      <c r="H60" s="16" t="s">
        <v>29</v>
      </c>
      <c r="I60" s="12" t="s">
        <v>540</v>
      </c>
      <c r="J60" s="12" t="s">
        <v>540</v>
      </c>
      <c r="K60" s="16">
        <v>12.99</v>
      </c>
      <c r="L60" s="16" t="str">
        <f t="shared" si="1"/>
        <v>19.99</v>
      </c>
    </row>
    <row r="61" spans="1:12" ht="146.25" customHeight="1">
      <c r="A61" s="16" t="s">
        <v>151</v>
      </c>
      <c r="B61" s="16"/>
      <c r="C61" s="16" t="s">
        <v>152</v>
      </c>
      <c r="D61" s="16" t="s">
        <v>652</v>
      </c>
      <c r="E61" s="16">
        <v>1</v>
      </c>
      <c r="F61" s="16">
        <v>0.5</v>
      </c>
      <c r="G61" s="16" t="s">
        <v>36</v>
      </c>
      <c r="H61" s="16" t="s">
        <v>29</v>
      </c>
      <c r="I61" s="12" t="s">
        <v>540</v>
      </c>
      <c r="J61" s="12" t="s">
        <v>540</v>
      </c>
      <c r="K61" s="16">
        <v>12.99</v>
      </c>
      <c r="L61" s="16" t="str">
        <f t="shared" si="1"/>
        <v>19.99</v>
      </c>
    </row>
    <row r="62" spans="1:12" ht="146.25" customHeight="1">
      <c r="A62" s="16" t="s">
        <v>153</v>
      </c>
      <c r="B62" s="16"/>
      <c r="C62" s="16" t="s">
        <v>154</v>
      </c>
      <c r="D62" s="16" t="s">
        <v>653</v>
      </c>
      <c r="E62" s="16">
        <v>1</v>
      </c>
      <c r="F62" s="16">
        <v>0.5</v>
      </c>
      <c r="G62" s="16" t="s">
        <v>28</v>
      </c>
      <c r="H62" s="16" t="s">
        <v>29</v>
      </c>
      <c r="I62" s="12" t="s">
        <v>540</v>
      </c>
      <c r="J62" s="12" t="s">
        <v>540</v>
      </c>
      <c r="K62" s="16">
        <v>14.99</v>
      </c>
      <c r="L62" s="16" t="str">
        <f t="shared" si="1"/>
        <v>21.99</v>
      </c>
    </row>
    <row r="63" spans="1:12" ht="150.75" customHeight="1">
      <c r="A63" s="16" t="s">
        <v>155</v>
      </c>
      <c r="B63" s="16"/>
      <c r="C63" s="16" t="s">
        <v>156</v>
      </c>
      <c r="D63" s="16" t="s">
        <v>654</v>
      </c>
      <c r="E63" s="16">
        <v>1</v>
      </c>
      <c r="F63" s="16">
        <v>0.5</v>
      </c>
      <c r="G63" s="16" t="s">
        <v>28</v>
      </c>
      <c r="H63" s="16" t="s">
        <v>29</v>
      </c>
      <c r="I63" s="12" t="s">
        <v>540</v>
      </c>
      <c r="J63" s="12" t="s">
        <v>540</v>
      </c>
      <c r="K63" s="16">
        <v>12.99</v>
      </c>
      <c r="L63" s="16" t="str">
        <f t="shared" si="1"/>
        <v>19.99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5"/>
  <sheetViews>
    <sheetView zoomScale="95" zoomScaleNormal="9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5.625" customWidth="1"/>
    <col min="2" max="2" width="19.375" customWidth="1"/>
    <col min="3" max="3" width="16.625" customWidth="1"/>
    <col min="4" max="4" width="13.375" customWidth="1"/>
    <col min="5" max="5" width="8.25" customWidth="1"/>
    <col min="6" max="6" width="10.375" customWidth="1"/>
    <col min="7" max="7" width="11.5" customWidth="1"/>
    <col min="8" max="8" width="15.5" customWidth="1"/>
  </cols>
  <sheetData>
    <row r="1" spans="1:10" ht="27">
      <c r="A1" s="9" t="s">
        <v>157</v>
      </c>
      <c r="B1" s="9" t="s">
        <v>158</v>
      </c>
      <c r="C1" s="10" t="s">
        <v>159</v>
      </c>
      <c r="D1" s="17" t="s">
        <v>3</v>
      </c>
      <c r="E1" s="9" t="s">
        <v>160</v>
      </c>
      <c r="F1" s="18" t="s">
        <v>161</v>
      </c>
      <c r="G1" s="13" t="s">
        <v>162</v>
      </c>
      <c r="H1" s="13" t="s">
        <v>163</v>
      </c>
      <c r="I1" s="14" t="s">
        <v>15</v>
      </c>
      <c r="J1" s="14" t="s">
        <v>16</v>
      </c>
    </row>
    <row r="2" spans="1:10" ht="118.5" customHeight="1">
      <c r="A2" s="9" t="s">
        <v>238</v>
      </c>
      <c r="B2" s="16"/>
      <c r="C2" s="16" t="s">
        <v>164</v>
      </c>
      <c r="D2" s="9" t="s">
        <v>655</v>
      </c>
      <c r="E2" s="9">
        <v>1</v>
      </c>
      <c r="F2" s="9">
        <v>0.1</v>
      </c>
      <c r="G2" s="10" t="s">
        <v>540</v>
      </c>
      <c r="H2" s="10" t="s">
        <v>540</v>
      </c>
      <c r="I2" s="16">
        <v>14.99</v>
      </c>
      <c r="J2" s="16" t="str">
        <f>CONCATENATE(ROUND(I2/0.7,0),".99")</f>
        <v>21.99</v>
      </c>
    </row>
    <row r="3" spans="1:10" ht="118.5" customHeight="1">
      <c r="A3" s="9" t="s">
        <v>239</v>
      </c>
      <c r="B3" s="16"/>
      <c r="C3" s="16" t="s">
        <v>165</v>
      </c>
      <c r="D3" s="9" t="s">
        <v>656</v>
      </c>
      <c r="E3" s="9">
        <v>1</v>
      </c>
      <c r="F3" s="9">
        <v>0.1</v>
      </c>
      <c r="G3" s="10" t="s">
        <v>540</v>
      </c>
      <c r="H3" s="10" t="s">
        <v>540</v>
      </c>
      <c r="I3" s="16">
        <v>14.99</v>
      </c>
      <c r="J3" s="16" t="str">
        <f t="shared" ref="J3:J33" si="0">CONCATENATE(ROUND(I3/0.7,0),".99")</f>
        <v>21.99</v>
      </c>
    </row>
    <row r="4" spans="1:10" ht="118.5" customHeight="1">
      <c r="A4" s="9" t="s">
        <v>240</v>
      </c>
      <c r="B4" s="16"/>
      <c r="C4" s="16" t="s">
        <v>166</v>
      </c>
      <c r="D4" s="9" t="s">
        <v>657</v>
      </c>
      <c r="E4" s="9">
        <v>1</v>
      </c>
      <c r="F4" s="9">
        <v>0.1</v>
      </c>
      <c r="G4" s="10" t="s">
        <v>540</v>
      </c>
      <c r="H4" s="10" t="s">
        <v>540</v>
      </c>
      <c r="I4" s="16">
        <v>14.99</v>
      </c>
      <c r="J4" s="16" t="str">
        <f t="shared" si="0"/>
        <v>21.99</v>
      </c>
    </row>
    <row r="5" spans="1:10" ht="118.5" customHeight="1">
      <c r="A5" s="9" t="s">
        <v>241</v>
      </c>
      <c r="B5" s="16"/>
      <c r="C5" s="16" t="s">
        <v>167</v>
      </c>
      <c r="D5" s="9" t="s">
        <v>658</v>
      </c>
      <c r="E5" s="9">
        <v>1</v>
      </c>
      <c r="F5" s="9">
        <v>0.1</v>
      </c>
      <c r="G5" s="10" t="s">
        <v>540</v>
      </c>
      <c r="H5" s="10" t="s">
        <v>540</v>
      </c>
      <c r="I5" s="16">
        <v>14.99</v>
      </c>
      <c r="J5" s="16" t="str">
        <f t="shared" si="0"/>
        <v>21.99</v>
      </c>
    </row>
    <row r="6" spans="1:10" ht="118.5" customHeight="1">
      <c r="A6" s="9" t="s">
        <v>242</v>
      </c>
      <c r="B6" s="16"/>
      <c r="C6" s="16" t="s">
        <v>168</v>
      </c>
      <c r="D6" s="9" t="s">
        <v>659</v>
      </c>
      <c r="E6" s="9">
        <v>1</v>
      </c>
      <c r="F6" s="9">
        <v>0.1</v>
      </c>
      <c r="G6" s="10" t="s">
        <v>540</v>
      </c>
      <c r="H6" s="10" t="s">
        <v>540</v>
      </c>
      <c r="I6" s="16">
        <v>14.99</v>
      </c>
      <c r="J6" s="16" t="str">
        <f t="shared" si="0"/>
        <v>21.99</v>
      </c>
    </row>
    <row r="7" spans="1:10" ht="118.5" customHeight="1">
      <c r="A7" s="9" t="s">
        <v>243</v>
      </c>
      <c r="B7" s="16"/>
      <c r="C7" s="16" t="s">
        <v>169</v>
      </c>
      <c r="D7" s="9" t="s">
        <v>660</v>
      </c>
      <c r="E7" s="9">
        <v>1</v>
      </c>
      <c r="F7" s="9">
        <v>0.1</v>
      </c>
      <c r="G7" s="10" t="s">
        <v>540</v>
      </c>
      <c r="H7" s="10" t="s">
        <v>540</v>
      </c>
      <c r="I7" s="16">
        <v>14.99</v>
      </c>
      <c r="J7" s="16" t="str">
        <f t="shared" si="0"/>
        <v>21.99</v>
      </c>
    </row>
    <row r="8" spans="1:10" ht="118.5" customHeight="1">
      <c r="A8" s="9" t="s">
        <v>311</v>
      </c>
      <c r="B8" s="16"/>
      <c r="C8" s="16" t="s">
        <v>312</v>
      </c>
      <c r="D8" s="9" t="s">
        <v>661</v>
      </c>
      <c r="E8" s="9">
        <v>1</v>
      </c>
      <c r="F8" s="9">
        <v>0.2</v>
      </c>
      <c r="G8" s="10" t="s">
        <v>540</v>
      </c>
      <c r="H8" s="10" t="s">
        <v>540</v>
      </c>
      <c r="I8" s="16">
        <v>16.989999999999998</v>
      </c>
      <c r="J8" s="16" t="str">
        <f t="shared" si="0"/>
        <v>24.99</v>
      </c>
    </row>
    <row r="9" spans="1:10" ht="24.75" customHeight="1">
      <c r="A9" s="9" t="s">
        <v>170</v>
      </c>
      <c r="B9" s="9" t="s">
        <v>171</v>
      </c>
      <c r="C9" s="9" t="s">
        <v>172</v>
      </c>
      <c r="D9" s="9" t="s">
        <v>662</v>
      </c>
      <c r="E9" s="9">
        <v>1</v>
      </c>
      <c r="F9" s="9">
        <v>0.1</v>
      </c>
      <c r="G9" s="10" t="s">
        <v>540</v>
      </c>
      <c r="H9" s="10" t="s">
        <v>540</v>
      </c>
      <c r="I9" s="16">
        <v>14.99</v>
      </c>
      <c r="J9" s="16" t="str">
        <f t="shared" si="0"/>
        <v>21.99</v>
      </c>
    </row>
    <row r="10" spans="1:10" ht="118.5" customHeight="1">
      <c r="A10" s="9" t="s">
        <v>244</v>
      </c>
      <c r="B10" s="16"/>
      <c r="C10" s="16" t="s">
        <v>173</v>
      </c>
      <c r="D10" s="9" t="s">
        <v>663</v>
      </c>
      <c r="E10" s="9">
        <v>1</v>
      </c>
      <c r="F10" s="9">
        <v>0.1</v>
      </c>
      <c r="G10" s="10" t="s">
        <v>540</v>
      </c>
      <c r="H10" s="10" t="s">
        <v>540</v>
      </c>
      <c r="I10" s="16">
        <v>14.99</v>
      </c>
      <c r="J10" s="16" t="str">
        <f t="shared" si="0"/>
        <v>21.99</v>
      </c>
    </row>
    <row r="11" spans="1:10" ht="118.5" customHeight="1">
      <c r="A11" s="9" t="s">
        <v>245</v>
      </c>
      <c r="B11" s="16"/>
      <c r="C11" s="16" t="s">
        <v>174</v>
      </c>
      <c r="D11" s="9" t="s">
        <v>664</v>
      </c>
      <c r="E11" s="9">
        <v>1</v>
      </c>
      <c r="F11" s="9">
        <v>0.1</v>
      </c>
      <c r="G11" s="10" t="s">
        <v>540</v>
      </c>
      <c r="H11" s="10" t="s">
        <v>540</v>
      </c>
      <c r="I11" s="16">
        <v>14.99</v>
      </c>
      <c r="J11" s="16" t="str">
        <f t="shared" si="0"/>
        <v>21.99</v>
      </c>
    </row>
    <row r="12" spans="1:10" ht="118.5" customHeight="1">
      <c r="A12" s="9" t="s">
        <v>246</v>
      </c>
      <c r="B12" s="16"/>
      <c r="C12" s="16" t="s">
        <v>175</v>
      </c>
      <c r="D12" s="9" t="s">
        <v>665</v>
      </c>
      <c r="E12" s="9">
        <v>1</v>
      </c>
      <c r="F12" s="9">
        <v>0.1</v>
      </c>
      <c r="G12" s="10" t="s">
        <v>540</v>
      </c>
      <c r="H12" s="10" t="s">
        <v>540</v>
      </c>
      <c r="I12" s="16">
        <v>14.99</v>
      </c>
      <c r="J12" s="16" t="str">
        <f t="shared" si="0"/>
        <v>21.99</v>
      </c>
    </row>
    <row r="13" spans="1:10" ht="118.5" customHeight="1">
      <c r="A13" s="9" t="s">
        <v>247</v>
      </c>
      <c r="B13" s="16"/>
      <c r="C13" s="16" t="s">
        <v>176</v>
      </c>
      <c r="D13" s="9" t="s">
        <v>666</v>
      </c>
      <c r="E13" s="9">
        <v>1</v>
      </c>
      <c r="F13" s="9">
        <v>0.1</v>
      </c>
      <c r="G13" s="10" t="s">
        <v>540</v>
      </c>
      <c r="H13" s="10" t="s">
        <v>540</v>
      </c>
      <c r="I13" s="16">
        <v>14.99</v>
      </c>
      <c r="J13" s="16" t="str">
        <f t="shared" si="0"/>
        <v>21.99</v>
      </c>
    </row>
    <row r="14" spans="1:10" ht="118.5" customHeight="1">
      <c r="A14" s="9" t="s">
        <v>248</v>
      </c>
      <c r="B14" s="16"/>
      <c r="C14" s="16" t="s">
        <v>177</v>
      </c>
      <c r="D14" s="9" t="s">
        <v>667</v>
      </c>
      <c r="E14" s="9">
        <v>1</v>
      </c>
      <c r="F14" s="9">
        <v>0.1</v>
      </c>
      <c r="G14" s="10" t="s">
        <v>540</v>
      </c>
      <c r="H14" s="10" t="s">
        <v>540</v>
      </c>
      <c r="I14" s="16">
        <v>14.99</v>
      </c>
      <c r="J14" s="16" t="str">
        <f t="shared" si="0"/>
        <v>21.99</v>
      </c>
    </row>
    <row r="15" spans="1:10" ht="118.5" customHeight="1">
      <c r="A15" s="9" t="s">
        <v>249</v>
      </c>
      <c r="B15" s="16"/>
      <c r="C15" s="16" t="s">
        <v>178</v>
      </c>
      <c r="D15" s="9" t="s">
        <v>668</v>
      </c>
      <c r="E15" s="9">
        <v>1</v>
      </c>
      <c r="F15" s="9">
        <v>0.1</v>
      </c>
      <c r="G15" s="10" t="s">
        <v>540</v>
      </c>
      <c r="H15" s="10" t="s">
        <v>540</v>
      </c>
      <c r="I15" s="16">
        <v>14.99</v>
      </c>
      <c r="J15" s="16" t="str">
        <f t="shared" si="0"/>
        <v>21.99</v>
      </c>
    </row>
    <row r="16" spans="1:10" ht="118.5" customHeight="1">
      <c r="A16" s="9" t="s">
        <v>250</v>
      </c>
      <c r="B16" s="16"/>
      <c r="C16" s="16" t="s">
        <v>179</v>
      </c>
      <c r="D16" s="9" t="s">
        <v>669</v>
      </c>
      <c r="E16" s="9">
        <v>1</v>
      </c>
      <c r="F16" s="9">
        <v>0.1</v>
      </c>
      <c r="G16" s="10" t="s">
        <v>540</v>
      </c>
      <c r="H16" s="10" t="s">
        <v>540</v>
      </c>
      <c r="I16" s="16">
        <v>14.99</v>
      </c>
      <c r="J16" s="16" t="str">
        <f t="shared" si="0"/>
        <v>21.99</v>
      </c>
    </row>
    <row r="17" spans="1:10" ht="118.5" customHeight="1">
      <c r="A17" s="9" t="s">
        <v>251</v>
      </c>
      <c r="B17" s="16"/>
      <c r="C17" s="16" t="s">
        <v>180</v>
      </c>
      <c r="D17" s="9" t="s">
        <v>670</v>
      </c>
      <c r="E17" s="9">
        <v>1</v>
      </c>
      <c r="F17" s="9">
        <v>0.1</v>
      </c>
      <c r="G17" s="10" t="s">
        <v>540</v>
      </c>
      <c r="H17" s="10" t="s">
        <v>540</v>
      </c>
      <c r="I17" s="16">
        <v>14.99</v>
      </c>
      <c r="J17" s="16" t="str">
        <f t="shared" si="0"/>
        <v>21.99</v>
      </c>
    </row>
    <row r="18" spans="1:10" ht="118.5" customHeight="1">
      <c r="A18" s="9" t="s">
        <v>252</v>
      </c>
      <c r="B18" s="16"/>
      <c r="C18" s="16" t="s">
        <v>181</v>
      </c>
      <c r="D18" s="9" t="s">
        <v>671</v>
      </c>
      <c r="E18" s="9">
        <v>1</v>
      </c>
      <c r="F18" s="9">
        <v>0.1</v>
      </c>
      <c r="G18" s="10" t="s">
        <v>540</v>
      </c>
      <c r="H18" s="10" t="s">
        <v>540</v>
      </c>
      <c r="I18" s="16">
        <v>14.99</v>
      </c>
      <c r="J18" s="16" t="str">
        <f t="shared" si="0"/>
        <v>21.99</v>
      </c>
    </row>
    <row r="19" spans="1:10" ht="118.5" customHeight="1">
      <c r="A19" s="9" t="s">
        <v>253</v>
      </c>
      <c r="B19" s="16"/>
      <c r="C19" s="16" t="s">
        <v>182</v>
      </c>
      <c r="D19" s="9" t="s">
        <v>672</v>
      </c>
      <c r="E19" s="9">
        <v>2</v>
      </c>
      <c r="F19" s="9">
        <v>0.1</v>
      </c>
      <c r="G19" s="10" t="s">
        <v>540</v>
      </c>
      <c r="H19" s="10" t="s">
        <v>540</v>
      </c>
      <c r="I19" s="16">
        <v>14.99</v>
      </c>
      <c r="J19" s="16" t="str">
        <f t="shared" si="0"/>
        <v>21.99</v>
      </c>
    </row>
    <row r="20" spans="1:10" ht="118.5" customHeight="1">
      <c r="A20" s="9" t="s">
        <v>254</v>
      </c>
      <c r="B20" s="16"/>
      <c r="C20" s="16" t="s">
        <v>183</v>
      </c>
      <c r="D20" s="9" t="s">
        <v>673</v>
      </c>
      <c r="E20" s="9">
        <v>1</v>
      </c>
      <c r="F20" s="9">
        <v>0.1</v>
      </c>
      <c r="G20" s="10" t="s">
        <v>540</v>
      </c>
      <c r="H20" s="10" t="s">
        <v>540</v>
      </c>
      <c r="I20" s="16">
        <v>14.99</v>
      </c>
      <c r="J20" s="16" t="str">
        <f t="shared" si="0"/>
        <v>21.99</v>
      </c>
    </row>
    <row r="21" spans="1:10" ht="118.5" customHeight="1">
      <c r="A21" s="9" t="s">
        <v>255</v>
      </c>
      <c r="B21" s="16"/>
      <c r="C21" s="16" t="s">
        <v>184</v>
      </c>
      <c r="D21" s="9" t="s">
        <v>674</v>
      </c>
      <c r="E21" s="9">
        <v>1</v>
      </c>
      <c r="F21" s="9">
        <v>0.1</v>
      </c>
      <c r="G21" s="10" t="s">
        <v>540</v>
      </c>
      <c r="H21" s="10" t="s">
        <v>540</v>
      </c>
      <c r="I21" s="16">
        <v>14.99</v>
      </c>
      <c r="J21" s="16" t="str">
        <f t="shared" si="0"/>
        <v>21.99</v>
      </c>
    </row>
    <row r="22" spans="1:10" ht="118.5" customHeight="1">
      <c r="A22" s="9" t="s">
        <v>256</v>
      </c>
      <c r="B22" s="16"/>
      <c r="C22" s="16" t="s">
        <v>185</v>
      </c>
      <c r="D22" s="9" t="s">
        <v>675</v>
      </c>
      <c r="E22" s="9">
        <v>1</v>
      </c>
      <c r="F22" s="9">
        <v>0.1</v>
      </c>
      <c r="G22" s="10" t="s">
        <v>540</v>
      </c>
      <c r="H22" s="10" t="s">
        <v>540</v>
      </c>
      <c r="I22" s="16">
        <v>14.99</v>
      </c>
      <c r="J22" s="16" t="str">
        <f t="shared" si="0"/>
        <v>21.99</v>
      </c>
    </row>
    <row r="23" spans="1:10" ht="118.5" customHeight="1">
      <c r="A23" s="9" t="s">
        <v>257</v>
      </c>
      <c r="B23" s="16"/>
      <c r="C23" s="16" t="s">
        <v>186</v>
      </c>
      <c r="D23" s="9" t="s">
        <v>676</v>
      </c>
      <c r="E23" s="9">
        <v>1</v>
      </c>
      <c r="F23" s="9">
        <v>0.1</v>
      </c>
      <c r="G23" s="10" t="s">
        <v>540</v>
      </c>
      <c r="H23" s="10" t="s">
        <v>540</v>
      </c>
      <c r="I23" s="16">
        <v>14.99</v>
      </c>
      <c r="J23" s="16" t="str">
        <f t="shared" si="0"/>
        <v>21.99</v>
      </c>
    </row>
    <row r="24" spans="1:10" ht="118.5" customHeight="1">
      <c r="A24" s="9" t="s">
        <v>258</v>
      </c>
      <c r="B24" s="16"/>
      <c r="C24" s="16" t="s">
        <v>187</v>
      </c>
      <c r="D24" s="9" t="s">
        <v>677</v>
      </c>
      <c r="E24" s="9">
        <v>1</v>
      </c>
      <c r="F24" s="9">
        <v>0.1</v>
      </c>
      <c r="G24" s="10" t="s">
        <v>540</v>
      </c>
      <c r="H24" s="10" t="s">
        <v>540</v>
      </c>
      <c r="I24" s="16">
        <v>14.99</v>
      </c>
      <c r="J24" s="16" t="str">
        <f t="shared" si="0"/>
        <v>21.99</v>
      </c>
    </row>
    <row r="25" spans="1:10" ht="118.5" customHeight="1">
      <c r="A25" s="9" t="s">
        <v>259</v>
      </c>
      <c r="B25" s="16"/>
      <c r="C25" s="16" t="s">
        <v>188</v>
      </c>
      <c r="D25" s="9" t="s">
        <v>678</v>
      </c>
      <c r="E25" s="9">
        <v>1</v>
      </c>
      <c r="F25" s="9">
        <v>0.1</v>
      </c>
      <c r="G25" s="10" t="s">
        <v>540</v>
      </c>
      <c r="H25" s="10" t="s">
        <v>540</v>
      </c>
      <c r="I25" s="16">
        <v>14.99</v>
      </c>
      <c r="J25" s="16" t="str">
        <f t="shared" si="0"/>
        <v>21.99</v>
      </c>
    </row>
    <row r="26" spans="1:10" ht="118.5" customHeight="1">
      <c r="A26" s="9" t="s">
        <v>260</v>
      </c>
      <c r="B26" s="16"/>
      <c r="C26" s="16" t="s">
        <v>189</v>
      </c>
      <c r="D26" s="9" t="s">
        <v>679</v>
      </c>
      <c r="E26" s="9">
        <v>1</v>
      </c>
      <c r="F26" s="9">
        <v>0.1</v>
      </c>
      <c r="G26" s="10" t="s">
        <v>540</v>
      </c>
      <c r="H26" s="10" t="s">
        <v>540</v>
      </c>
      <c r="I26" s="16">
        <v>14.99</v>
      </c>
      <c r="J26" s="16" t="str">
        <f t="shared" si="0"/>
        <v>21.99</v>
      </c>
    </row>
    <row r="27" spans="1:10" ht="118.5" customHeight="1">
      <c r="A27" s="9" t="s">
        <v>261</v>
      </c>
      <c r="B27" s="16"/>
      <c r="C27" s="16" t="s">
        <v>190</v>
      </c>
      <c r="D27" s="9" t="s">
        <v>680</v>
      </c>
      <c r="E27" s="9">
        <v>1</v>
      </c>
      <c r="F27" s="9">
        <v>0.1</v>
      </c>
      <c r="G27" s="10" t="s">
        <v>540</v>
      </c>
      <c r="H27" s="10" t="s">
        <v>540</v>
      </c>
      <c r="I27" s="16">
        <v>14.99</v>
      </c>
      <c r="J27" s="16" t="str">
        <f t="shared" si="0"/>
        <v>21.99</v>
      </c>
    </row>
    <row r="28" spans="1:10" ht="118.5" customHeight="1">
      <c r="A28" s="9" t="s">
        <v>262</v>
      </c>
      <c r="B28" s="16"/>
      <c r="C28" s="16" t="s">
        <v>191</v>
      </c>
      <c r="D28" s="9" t="s">
        <v>681</v>
      </c>
      <c r="E28" s="9">
        <v>1</v>
      </c>
      <c r="F28" s="9">
        <v>0.1</v>
      </c>
      <c r="G28" s="10" t="s">
        <v>540</v>
      </c>
      <c r="H28" s="10" t="s">
        <v>540</v>
      </c>
      <c r="I28" s="16">
        <v>14.99</v>
      </c>
      <c r="J28" s="16" t="str">
        <f t="shared" si="0"/>
        <v>21.99</v>
      </c>
    </row>
    <row r="29" spans="1:10" ht="118.5" customHeight="1">
      <c r="A29" s="9" t="s">
        <v>263</v>
      </c>
      <c r="B29" s="16"/>
      <c r="C29" s="16" t="s">
        <v>192</v>
      </c>
      <c r="D29" s="9" t="s">
        <v>682</v>
      </c>
      <c r="E29" s="9">
        <v>1</v>
      </c>
      <c r="F29" s="9">
        <v>0.1</v>
      </c>
      <c r="G29" s="10" t="s">
        <v>540</v>
      </c>
      <c r="H29" s="10" t="s">
        <v>540</v>
      </c>
      <c r="I29" s="16">
        <v>14.99</v>
      </c>
      <c r="J29" s="16" t="str">
        <f t="shared" si="0"/>
        <v>21.99</v>
      </c>
    </row>
    <row r="30" spans="1:10" ht="118.5" customHeight="1">
      <c r="A30" s="9" t="s">
        <v>264</v>
      </c>
      <c r="B30" s="16"/>
      <c r="C30" s="16" t="s">
        <v>193</v>
      </c>
      <c r="D30" s="9" t="s">
        <v>683</v>
      </c>
      <c r="E30" s="9">
        <v>1</v>
      </c>
      <c r="F30" s="9">
        <v>0.1</v>
      </c>
      <c r="G30" s="10" t="s">
        <v>540</v>
      </c>
      <c r="H30" s="10" t="s">
        <v>540</v>
      </c>
      <c r="I30" s="16">
        <v>14.99</v>
      </c>
      <c r="J30" s="16" t="str">
        <f t="shared" si="0"/>
        <v>21.99</v>
      </c>
    </row>
    <row r="31" spans="1:10" ht="118.5" customHeight="1">
      <c r="A31" s="9" t="s">
        <v>265</v>
      </c>
      <c r="B31" s="16"/>
      <c r="C31" s="16" t="s">
        <v>194</v>
      </c>
      <c r="D31" s="9" t="s">
        <v>684</v>
      </c>
      <c r="E31" s="9">
        <v>1</v>
      </c>
      <c r="F31" s="9">
        <v>0.1</v>
      </c>
      <c r="G31" s="10" t="s">
        <v>540</v>
      </c>
      <c r="H31" s="10" t="s">
        <v>540</v>
      </c>
      <c r="I31" s="16">
        <v>14.99</v>
      </c>
      <c r="J31" s="16" t="str">
        <f t="shared" si="0"/>
        <v>21.99</v>
      </c>
    </row>
    <row r="32" spans="1:10" ht="118.5" customHeight="1">
      <c r="A32" s="9" t="s">
        <v>266</v>
      </c>
      <c r="B32" s="16"/>
      <c r="C32" s="16" t="s">
        <v>195</v>
      </c>
      <c r="D32" s="9" t="s">
        <v>685</v>
      </c>
      <c r="E32" s="9">
        <v>1</v>
      </c>
      <c r="F32" s="9">
        <v>0.1</v>
      </c>
      <c r="G32" s="10" t="s">
        <v>540</v>
      </c>
      <c r="H32" s="10" t="s">
        <v>540</v>
      </c>
      <c r="I32" s="16">
        <v>14.99</v>
      </c>
      <c r="J32" s="16" t="str">
        <f t="shared" si="0"/>
        <v>21.99</v>
      </c>
    </row>
    <row r="33" spans="1:10" ht="118.5" customHeight="1">
      <c r="A33" s="9" t="s">
        <v>267</v>
      </c>
      <c r="B33" s="16"/>
      <c r="C33" s="16" t="s">
        <v>196</v>
      </c>
      <c r="D33" s="9" t="s">
        <v>686</v>
      </c>
      <c r="E33" s="9">
        <v>1</v>
      </c>
      <c r="F33" s="9">
        <v>0.1</v>
      </c>
      <c r="G33" s="10" t="s">
        <v>540</v>
      </c>
      <c r="H33" s="10" t="s">
        <v>540</v>
      </c>
      <c r="I33" s="16">
        <v>14.99</v>
      </c>
      <c r="J33" s="16" t="str">
        <f t="shared" si="0"/>
        <v>21.99</v>
      </c>
    </row>
    <row r="34" spans="1:10" ht="118.5" customHeight="1">
      <c r="A34" s="9" t="s">
        <v>268</v>
      </c>
      <c r="B34" s="16"/>
      <c r="C34" s="16" t="s">
        <v>197</v>
      </c>
      <c r="D34" s="9" t="s">
        <v>687</v>
      </c>
      <c r="E34" s="9">
        <v>1</v>
      </c>
      <c r="F34" s="9">
        <v>0.1</v>
      </c>
      <c r="G34" s="10" t="s">
        <v>540</v>
      </c>
      <c r="H34" s="10" t="s">
        <v>540</v>
      </c>
      <c r="I34" s="16">
        <v>14.99</v>
      </c>
      <c r="J34" s="16" t="str">
        <f t="shared" ref="J34:J36" si="1">CONCATENATE(ROUND(I34/0.7,0),".99")</f>
        <v>21.99</v>
      </c>
    </row>
    <row r="35" spans="1:10" ht="118.5" customHeight="1">
      <c r="A35" s="9" t="s">
        <v>269</v>
      </c>
      <c r="B35" s="16"/>
      <c r="C35" s="16" t="s">
        <v>198</v>
      </c>
      <c r="D35" s="9" t="s">
        <v>688</v>
      </c>
      <c r="E35" s="9">
        <v>1</v>
      </c>
      <c r="F35" s="9">
        <v>0.1</v>
      </c>
      <c r="G35" s="10" t="s">
        <v>540</v>
      </c>
      <c r="H35" s="10" t="s">
        <v>540</v>
      </c>
      <c r="I35" s="16">
        <v>14.99</v>
      </c>
      <c r="J35" s="16" t="str">
        <f t="shared" si="1"/>
        <v>21.99</v>
      </c>
    </row>
    <row r="36" spans="1:10" ht="118.5" customHeight="1">
      <c r="A36" s="9" t="s">
        <v>270</v>
      </c>
      <c r="B36" s="16"/>
      <c r="C36" s="16" t="s">
        <v>199</v>
      </c>
      <c r="D36" s="9" t="s">
        <v>689</v>
      </c>
      <c r="E36" s="9">
        <v>1</v>
      </c>
      <c r="F36" s="9">
        <v>0.1</v>
      </c>
      <c r="G36" s="10" t="s">
        <v>540</v>
      </c>
      <c r="H36" s="10" t="s">
        <v>540</v>
      </c>
      <c r="I36" s="16">
        <v>14.99</v>
      </c>
      <c r="J36" s="16" t="str">
        <f t="shared" si="1"/>
        <v>21.99</v>
      </c>
    </row>
    <row r="37" spans="1:10" ht="118.5" customHeight="1">
      <c r="A37" s="9" t="s">
        <v>271</v>
      </c>
      <c r="B37" s="16"/>
      <c r="C37" s="16" t="s">
        <v>310</v>
      </c>
      <c r="D37" s="9" t="s">
        <v>690</v>
      </c>
      <c r="E37" s="9">
        <v>1</v>
      </c>
      <c r="F37" s="9">
        <v>0.1</v>
      </c>
      <c r="G37" s="10" t="s">
        <v>540</v>
      </c>
      <c r="H37" s="10" t="s">
        <v>540</v>
      </c>
      <c r="I37" s="16">
        <v>14.99</v>
      </c>
      <c r="J37" s="16" t="str">
        <f t="shared" ref="J37:J65" si="2">CONCATENATE(ROUND(I37/0.7,0),".99")</f>
        <v>21.99</v>
      </c>
    </row>
    <row r="38" spans="1:10" ht="118.5" customHeight="1">
      <c r="A38" s="9" t="s">
        <v>272</v>
      </c>
      <c r="B38" s="16"/>
      <c r="C38" s="16" t="s">
        <v>200</v>
      </c>
      <c r="D38" s="9" t="s">
        <v>691</v>
      </c>
      <c r="E38" s="9">
        <v>1</v>
      </c>
      <c r="F38" s="9">
        <v>0.1</v>
      </c>
      <c r="G38" s="10" t="s">
        <v>540</v>
      </c>
      <c r="H38" s="10" t="s">
        <v>540</v>
      </c>
      <c r="I38" s="16">
        <v>14.99</v>
      </c>
      <c r="J38" s="16" t="str">
        <f t="shared" si="2"/>
        <v>21.99</v>
      </c>
    </row>
    <row r="39" spans="1:10" ht="118.5" customHeight="1">
      <c r="A39" s="9" t="s">
        <v>273</v>
      </c>
      <c r="B39" s="16"/>
      <c r="C39" s="16" t="s">
        <v>201</v>
      </c>
      <c r="D39" s="9" t="s">
        <v>692</v>
      </c>
      <c r="E39" s="9">
        <v>2</v>
      </c>
      <c r="F39" s="9">
        <v>0.1</v>
      </c>
      <c r="G39" s="10" t="s">
        <v>540</v>
      </c>
      <c r="H39" s="10" t="s">
        <v>540</v>
      </c>
      <c r="I39" s="16">
        <v>14.99</v>
      </c>
      <c r="J39" s="16" t="str">
        <f t="shared" si="2"/>
        <v>21.99</v>
      </c>
    </row>
    <row r="40" spans="1:10" ht="118.5" customHeight="1">
      <c r="A40" s="9" t="s">
        <v>274</v>
      </c>
      <c r="B40" s="16"/>
      <c r="C40" s="16" t="s">
        <v>202</v>
      </c>
      <c r="D40" s="9" t="s">
        <v>693</v>
      </c>
      <c r="E40" s="9">
        <v>1</v>
      </c>
      <c r="F40" s="9">
        <v>0.1</v>
      </c>
      <c r="G40" s="10" t="s">
        <v>540</v>
      </c>
      <c r="H40" s="10" t="s">
        <v>540</v>
      </c>
      <c r="I40" s="16">
        <v>14.99</v>
      </c>
      <c r="J40" s="16" t="str">
        <f t="shared" si="2"/>
        <v>21.99</v>
      </c>
    </row>
    <row r="41" spans="1:10" ht="118.5" customHeight="1">
      <c r="A41" s="9" t="s">
        <v>275</v>
      </c>
      <c r="B41" s="16"/>
      <c r="C41" s="16" t="s">
        <v>203</v>
      </c>
      <c r="D41" s="9" t="s">
        <v>694</v>
      </c>
      <c r="E41" s="9">
        <v>1</v>
      </c>
      <c r="F41" s="9">
        <v>0.1</v>
      </c>
      <c r="G41" s="10" t="s">
        <v>540</v>
      </c>
      <c r="H41" s="10" t="s">
        <v>540</v>
      </c>
      <c r="I41" s="16">
        <v>14.99</v>
      </c>
      <c r="J41" s="16" t="str">
        <f t="shared" si="2"/>
        <v>21.99</v>
      </c>
    </row>
    <row r="42" spans="1:10" ht="118.5" customHeight="1">
      <c r="A42" s="9" t="s">
        <v>276</v>
      </c>
      <c r="B42" s="16"/>
      <c r="C42" s="16" t="s">
        <v>204</v>
      </c>
      <c r="D42" s="9" t="s">
        <v>695</v>
      </c>
      <c r="E42" s="9">
        <v>1</v>
      </c>
      <c r="F42" s="9">
        <v>0.1</v>
      </c>
      <c r="G42" s="10" t="s">
        <v>540</v>
      </c>
      <c r="H42" s="10" t="s">
        <v>540</v>
      </c>
      <c r="I42" s="16">
        <v>14.99</v>
      </c>
      <c r="J42" s="16" t="str">
        <f t="shared" si="2"/>
        <v>21.99</v>
      </c>
    </row>
    <row r="43" spans="1:10" ht="118.5" customHeight="1">
      <c r="A43" s="9" t="s">
        <v>277</v>
      </c>
      <c r="B43" s="16"/>
      <c r="C43" s="16" t="s">
        <v>205</v>
      </c>
      <c r="D43" s="9" t="s">
        <v>696</v>
      </c>
      <c r="E43" s="9">
        <v>1</v>
      </c>
      <c r="F43" s="9">
        <v>0.1</v>
      </c>
      <c r="G43" s="10" t="s">
        <v>540</v>
      </c>
      <c r="H43" s="10" t="s">
        <v>540</v>
      </c>
      <c r="I43" s="16">
        <v>14.99</v>
      </c>
      <c r="J43" s="16" t="str">
        <f t="shared" si="2"/>
        <v>21.99</v>
      </c>
    </row>
    <row r="44" spans="1:10" ht="118.5" customHeight="1">
      <c r="A44" s="9" t="s">
        <v>278</v>
      </c>
      <c r="B44" s="16"/>
      <c r="C44" s="16" t="s">
        <v>206</v>
      </c>
      <c r="D44" s="9" t="s">
        <v>697</v>
      </c>
      <c r="E44" s="9">
        <v>1</v>
      </c>
      <c r="F44" s="9">
        <v>0.1</v>
      </c>
      <c r="G44" s="10" t="s">
        <v>540</v>
      </c>
      <c r="H44" s="10" t="s">
        <v>540</v>
      </c>
      <c r="I44" s="16">
        <v>14.99</v>
      </c>
      <c r="J44" s="16" t="str">
        <f t="shared" si="2"/>
        <v>21.99</v>
      </c>
    </row>
    <row r="45" spans="1:10" ht="118.5" customHeight="1">
      <c r="A45" s="9" t="s">
        <v>279</v>
      </c>
      <c r="B45" s="16"/>
      <c r="C45" s="16" t="s">
        <v>207</v>
      </c>
      <c r="D45" s="9" t="s">
        <v>698</v>
      </c>
      <c r="E45" s="9">
        <v>1</v>
      </c>
      <c r="F45" s="9">
        <v>0.1</v>
      </c>
      <c r="G45" s="10" t="s">
        <v>540</v>
      </c>
      <c r="H45" s="10" t="s">
        <v>540</v>
      </c>
      <c r="I45" s="16">
        <v>14.99</v>
      </c>
      <c r="J45" s="16" t="str">
        <f t="shared" si="2"/>
        <v>21.99</v>
      </c>
    </row>
    <row r="46" spans="1:10" ht="118.5" customHeight="1">
      <c r="A46" s="9" t="s">
        <v>280</v>
      </c>
      <c r="B46" s="16"/>
      <c r="C46" s="16" t="s">
        <v>208</v>
      </c>
      <c r="D46" s="9" t="s">
        <v>699</v>
      </c>
      <c r="E46" s="9">
        <v>1</v>
      </c>
      <c r="F46" s="9">
        <v>0.1</v>
      </c>
      <c r="G46" s="10" t="s">
        <v>540</v>
      </c>
      <c r="H46" s="10" t="s">
        <v>540</v>
      </c>
      <c r="I46" s="16">
        <v>14.99</v>
      </c>
      <c r="J46" s="16" t="str">
        <f t="shared" si="2"/>
        <v>21.99</v>
      </c>
    </row>
    <row r="47" spans="1:10" ht="118.5" customHeight="1">
      <c r="A47" s="9" t="s">
        <v>281</v>
      </c>
      <c r="B47" s="16"/>
      <c r="C47" s="16" t="s">
        <v>209</v>
      </c>
      <c r="D47" s="9" t="s">
        <v>700</v>
      </c>
      <c r="E47" s="9">
        <v>1</v>
      </c>
      <c r="F47" s="9">
        <v>0.1</v>
      </c>
      <c r="G47" s="10" t="s">
        <v>540</v>
      </c>
      <c r="H47" s="10" t="s">
        <v>540</v>
      </c>
      <c r="I47" s="16">
        <v>14.99</v>
      </c>
      <c r="J47" s="16" t="str">
        <f t="shared" si="2"/>
        <v>21.99</v>
      </c>
    </row>
    <row r="48" spans="1:10" ht="118.5" customHeight="1">
      <c r="A48" s="9" t="s">
        <v>282</v>
      </c>
      <c r="B48" s="16"/>
      <c r="C48" s="16" t="s">
        <v>210</v>
      </c>
      <c r="D48" s="9" t="s">
        <v>701</v>
      </c>
      <c r="E48" s="9">
        <v>1</v>
      </c>
      <c r="F48" s="9">
        <v>0.1</v>
      </c>
      <c r="G48" s="10" t="s">
        <v>540</v>
      </c>
      <c r="H48" s="10" t="s">
        <v>540</v>
      </c>
      <c r="I48" s="16">
        <v>14.99</v>
      </c>
      <c r="J48" s="16" t="str">
        <f t="shared" si="2"/>
        <v>21.99</v>
      </c>
    </row>
    <row r="49" spans="1:10" ht="118.5" customHeight="1">
      <c r="A49" s="9" t="s">
        <v>283</v>
      </c>
      <c r="B49" s="16"/>
      <c r="C49" s="16" t="s">
        <v>211</v>
      </c>
      <c r="D49" s="9" t="s">
        <v>702</v>
      </c>
      <c r="E49" s="9">
        <v>1</v>
      </c>
      <c r="F49" s="9">
        <v>0.1</v>
      </c>
      <c r="G49" s="10" t="s">
        <v>540</v>
      </c>
      <c r="H49" s="10" t="s">
        <v>540</v>
      </c>
      <c r="I49" s="16">
        <v>14.99</v>
      </c>
      <c r="J49" s="16" t="str">
        <f t="shared" si="2"/>
        <v>21.99</v>
      </c>
    </row>
    <row r="50" spans="1:10" ht="118.5" customHeight="1">
      <c r="A50" s="9" t="s">
        <v>284</v>
      </c>
      <c r="B50" s="16"/>
      <c r="C50" s="16" t="s">
        <v>212</v>
      </c>
      <c r="D50" s="9" t="s">
        <v>703</v>
      </c>
      <c r="E50" s="9">
        <v>1</v>
      </c>
      <c r="F50" s="9">
        <v>0.1</v>
      </c>
      <c r="G50" s="10" t="s">
        <v>540</v>
      </c>
      <c r="H50" s="10" t="s">
        <v>540</v>
      </c>
      <c r="I50" s="16">
        <v>14.99</v>
      </c>
      <c r="J50" s="16" t="str">
        <f t="shared" si="2"/>
        <v>21.99</v>
      </c>
    </row>
    <row r="51" spans="1:10" ht="118.5" customHeight="1">
      <c r="A51" s="9" t="s">
        <v>285</v>
      </c>
      <c r="B51" s="16"/>
      <c r="C51" s="16" t="s">
        <v>213</v>
      </c>
      <c r="D51" s="9" t="s">
        <v>704</v>
      </c>
      <c r="E51" s="9">
        <v>1</v>
      </c>
      <c r="F51" s="9">
        <v>0.1</v>
      </c>
      <c r="G51" s="10" t="s">
        <v>540</v>
      </c>
      <c r="H51" s="10" t="s">
        <v>540</v>
      </c>
      <c r="I51" s="16">
        <v>14.99</v>
      </c>
      <c r="J51" s="16" t="str">
        <f t="shared" si="2"/>
        <v>21.99</v>
      </c>
    </row>
    <row r="52" spans="1:10" ht="118.5" customHeight="1">
      <c r="A52" s="9" t="s">
        <v>286</v>
      </c>
      <c r="B52" s="16"/>
      <c r="C52" s="16" t="s">
        <v>214</v>
      </c>
      <c r="D52" s="9" t="s">
        <v>705</v>
      </c>
      <c r="E52" s="9">
        <v>1</v>
      </c>
      <c r="F52" s="9">
        <v>0.1</v>
      </c>
      <c r="G52" s="10" t="s">
        <v>540</v>
      </c>
      <c r="H52" s="10" t="s">
        <v>540</v>
      </c>
      <c r="I52" s="16">
        <v>14.99</v>
      </c>
      <c r="J52" s="16" t="str">
        <f t="shared" si="2"/>
        <v>21.99</v>
      </c>
    </row>
    <row r="53" spans="1:10" ht="118.5" customHeight="1">
      <c r="A53" s="9" t="s">
        <v>287</v>
      </c>
      <c r="B53" s="16"/>
      <c r="C53" s="16" t="s">
        <v>215</v>
      </c>
      <c r="D53" s="9" t="s">
        <v>706</v>
      </c>
      <c r="E53" s="9">
        <v>1</v>
      </c>
      <c r="F53" s="9">
        <v>0.1</v>
      </c>
      <c r="G53" s="10" t="s">
        <v>540</v>
      </c>
      <c r="H53" s="10" t="s">
        <v>540</v>
      </c>
      <c r="I53" s="16">
        <v>14.99</v>
      </c>
      <c r="J53" s="16" t="str">
        <f t="shared" si="2"/>
        <v>21.99</v>
      </c>
    </row>
    <row r="54" spans="1:10" ht="118.5" customHeight="1">
      <c r="A54" s="9" t="s">
        <v>288</v>
      </c>
      <c r="B54" s="16"/>
      <c r="C54" s="16" t="s">
        <v>216</v>
      </c>
      <c r="D54" s="9" t="s">
        <v>707</v>
      </c>
      <c r="E54" s="9">
        <v>1</v>
      </c>
      <c r="F54" s="9">
        <v>0.1</v>
      </c>
      <c r="G54" s="10" t="s">
        <v>540</v>
      </c>
      <c r="H54" s="10" t="s">
        <v>540</v>
      </c>
      <c r="I54" s="16">
        <v>14.99</v>
      </c>
      <c r="J54" s="16" t="str">
        <f t="shared" si="2"/>
        <v>21.99</v>
      </c>
    </row>
    <row r="55" spans="1:10" ht="118.5" customHeight="1">
      <c r="A55" s="9" t="s">
        <v>289</v>
      </c>
      <c r="B55" s="16"/>
      <c r="C55" s="16" t="s">
        <v>217</v>
      </c>
      <c r="D55" s="9" t="s">
        <v>708</v>
      </c>
      <c r="E55" s="9">
        <v>1</v>
      </c>
      <c r="F55" s="9">
        <v>0.1</v>
      </c>
      <c r="G55" s="10" t="s">
        <v>540</v>
      </c>
      <c r="H55" s="10" t="s">
        <v>540</v>
      </c>
      <c r="I55" s="16">
        <v>14.99</v>
      </c>
      <c r="J55" s="16" t="str">
        <f t="shared" si="2"/>
        <v>21.99</v>
      </c>
    </row>
    <row r="56" spans="1:10" ht="118.5" customHeight="1">
      <c r="A56" s="9" t="s">
        <v>290</v>
      </c>
      <c r="B56" s="16"/>
      <c r="C56" s="16" t="s">
        <v>218</v>
      </c>
      <c r="D56" s="9" t="s">
        <v>709</v>
      </c>
      <c r="E56" s="9">
        <v>1</v>
      </c>
      <c r="F56" s="9">
        <v>0.1</v>
      </c>
      <c r="G56" s="10" t="s">
        <v>540</v>
      </c>
      <c r="H56" s="10" t="s">
        <v>540</v>
      </c>
      <c r="I56" s="16">
        <v>14.99</v>
      </c>
      <c r="J56" s="16" t="str">
        <f t="shared" si="2"/>
        <v>21.99</v>
      </c>
    </row>
    <row r="57" spans="1:10" ht="118.5" customHeight="1">
      <c r="A57" s="9" t="s">
        <v>291</v>
      </c>
      <c r="B57" s="16"/>
      <c r="C57" s="16" t="s">
        <v>219</v>
      </c>
      <c r="D57" s="9" t="s">
        <v>710</v>
      </c>
      <c r="E57" s="9">
        <v>1</v>
      </c>
      <c r="F57" s="9">
        <v>0.1</v>
      </c>
      <c r="G57" s="10" t="s">
        <v>540</v>
      </c>
      <c r="H57" s="10" t="s">
        <v>540</v>
      </c>
      <c r="I57" s="16">
        <v>14.99</v>
      </c>
      <c r="J57" s="16" t="str">
        <f t="shared" si="2"/>
        <v>21.99</v>
      </c>
    </row>
    <row r="58" spans="1:10" ht="118.5" customHeight="1">
      <c r="A58" s="9" t="s">
        <v>292</v>
      </c>
      <c r="B58" s="16"/>
      <c r="C58" s="16" t="s">
        <v>220</v>
      </c>
      <c r="D58" s="9" t="s">
        <v>711</v>
      </c>
      <c r="E58" s="9">
        <v>1</v>
      </c>
      <c r="F58" s="9">
        <v>0.1</v>
      </c>
      <c r="G58" s="10" t="s">
        <v>540</v>
      </c>
      <c r="H58" s="10" t="s">
        <v>540</v>
      </c>
      <c r="I58" s="16">
        <v>14.99</v>
      </c>
      <c r="J58" s="16" t="str">
        <f t="shared" si="2"/>
        <v>21.99</v>
      </c>
    </row>
    <row r="59" spans="1:10" ht="118.5" customHeight="1">
      <c r="A59" s="9" t="s">
        <v>293</v>
      </c>
      <c r="B59" s="16"/>
      <c r="C59" s="16" t="s">
        <v>221</v>
      </c>
      <c r="D59" s="9" t="s">
        <v>712</v>
      </c>
      <c r="E59" s="9">
        <v>1</v>
      </c>
      <c r="F59" s="9">
        <v>0.1</v>
      </c>
      <c r="G59" s="10" t="s">
        <v>540</v>
      </c>
      <c r="H59" s="10" t="s">
        <v>540</v>
      </c>
      <c r="I59" s="16">
        <v>14.99</v>
      </c>
      <c r="J59" s="16" t="str">
        <f t="shared" si="2"/>
        <v>21.99</v>
      </c>
    </row>
    <row r="60" spans="1:10" ht="118.5" customHeight="1">
      <c r="A60" s="9" t="s">
        <v>294</v>
      </c>
      <c r="B60" s="16"/>
      <c r="C60" s="16" t="s">
        <v>222</v>
      </c>
      <c r="D60" s="9" t="s">
        <v>713</v>
      </c>
      <c r="E60" s="9">
        <v>1</v>
      </c>
      <c r="F60" s="9">
        <v>0.1</v>
      </c>
      <c r="G60" s="10" t="s">
        <v>540</v>
      </c>
      <c r="H60" s="10" t="s">
        <v>540</v>
      </c>
      <c r="I60" s="16">
        <v>14.99</v>
      </c>
      <c r="J60" s="16" t="str">
        <f t="shared" si="2"/>
        <v>21.99</v>
      </c>
    </row>
    <row r="61" spans="1:10" ht="118.5" customHeight="1">
      <c r="A61" s="9" t="s">
        <v>295</v>
      </c>
      <c r="B61" s="16"/>
      <c r="C61" s="16" t="s">
        <v>223</v>
      </c>
      <c r="D61" s="9" t="s">
        <v>714</v>
      </c>
      <c r="E61" s="9">
        <v>1</v>
      </c>
      <c r="F61" s="9">
        <v>0.1</v>
      </c>
      <c r="G61" s="10" t="s">
        <v>540</v>
      </c>
      <c r="H61" s="10" t="s">
        <v>540</v>
      </c>
      <c r="I61" s="16">
        <v>14.99</v>
      </c>
      <c r="J61" s="16" t="str">
        <f t="shared" si="2"/>
        <v>21.99</v>
      </c>
    </row>
    <row r="62" spans="1:10" ht="118.5" customHeight="1">
      <c r="A62" s="9" t="s">
        <v>296</v>
      </c>
      <c r="B62" s="16"/>
      <c r="C62" s="16" t="s">
        <v>224</v>
      </c>
      <c r="D62" s="9" t="s">
        <v>715</v>
      </c>
      <c r="E62" s="9">
        <v>1</v>
      </c>
      <c r="F62" s="9">
        <v>0.1</v>
      </c>
      <c r="G62" s="10" t="s">
        <v>540</v>
      </c>
      <c r="H62" s="10" t="s">
        <v>540</v>
      </c>
      <c r="I62" s="16">
        <v>14.99</v>
      </c>
      <c r="J62" s="16" t="str">
        <f t="shared" si="2"/>
        <v>21.99</v>
      </c>
    </row>
    <row r="63" spans="1:10" ht="118.5" customHeight="1">
      <c r="A63" s="9" t="s">
        <v>297</v>
      </c>
      <c r="B63" s="16"/>
      <c r="C63" s="16" t="s">
        <v>225</v>
      </c>
      <c r="D63" s="9" t="s">
        <v>716</v>
      </c>
      <c r="E63" s="9">
        <v>1</v>
      </c>
      <c r="F63" s="9">
        <v>0.1</v>
      </c>
      <c r="G63" s="10" t="s">
        <v>540</v>
      </c>
      <c r="H63" s="10" t="s">
        <v>540</v>
      </c>
      <c r="I63" s="16">
        <v>14.99</v>
      </c>
      <c r="J63" s="16" t="str">
        <f t="shared" si="2"/>
        <v>21.99</v>
      </c>
    </row>
    <row r="64" spans="1:10" ht="118.5" customHeight="1">
      <c r="A64" s="9" t="s">
        <v>298</v>
      </c>
      <c r="B64" s="16"/>
      <c r="C64" s="16" t="s">
        <v>226</v>
      </c>
      <c r="D64" s="9" t="s">
        <v>717</v>
      </c>
      <c r="E64" s="9">
        <v>1</v>
      </c>
      <c r="F64" s="9">
        <v>0.1</v>
      </c>
      <c r="G64" s="10" t="s">
        <v>540</v>
      </c>
      <c r="H64" s="10" t="s">
        <v>540</v>
      </c>
      <c r="I64" s="16">
        <v>14.99</v>
      </c>
      <c r="J64" s="16" t="str">
        <f t="shared" si="2"/>
        <v>21.99</v>
      </c>
    </row>
    <row r="65" spans="1:10" ht="118.5" customHeight="1">
      <c r="A65" s="9" t="s">
        <v>299</v>
      </c>
      <c r="B65" s="16"/>
      <c r="C65" s="16" t="s">
        <v>227</v>
      </c>
      <c r="D65" s="9" t="s">
        <v>718</v>
      </c>
      <c r="E65" s="9">
        <v>1</v>
      </c>
      <c r="F65" s="9">
        <v>0.1</v>
      </c>
      <c r="G65" s="10" t="s">
        <v>540</v>
      </c>
      <c r="H65" s="10" t="s">
        <v>540</v>
      </c>
      <c r="I65" s="16">
        <v>14.99</v>
      </c>
      <c r="J65" s="16" t="str">
        <f t="shared" si="2"/>
        <v>21.99</v>
      </c>
    </row>
    <row r="66" spans="1:10" ht="118.5" customHeight="1">
      <c r="A66" s="9" t="s">
        <v>300</v>
      </c>
      <c r="B66" s="16"/>
      <c r="C66" s="16" t="s">
        <v>228</v>
      </c>
      <c r="D66" s="9" t="s">
        <v>719</v>
      </c>
      <c r="E66" s="9">
        <v>1</v>
      </c>
      <c r="F66" s="9">
        <v>0.1</v>
      </c>
      <c r="G66" s="10" t="s">
        <v>540</v>
      </c>
      <c r="H66" s="10" t="s">
        <v>540</v>
      </c>
      <c r="I66" s="16">
        <v>14.99</v>
      </c>
      <c r="J66" s="16" t="str">
        <f t="shared" ref="J66:J75" si="3">CONCATENATE(ROUND(I66/0.7,0),".99")</f>
        <v>21.99</v>
      </c>
    </row>
    <row r="67" spans="1:10" ht="118.5" customHeight="1">
      <c r="A67" s="9" t="s">
        <v>301</v>
      </c>
      <c r="B67" s="16"/>
      <c r="C67" s="16" t="s">
        <v>229</v>
      </c>
      <c r="D67" s="9" t="s">
        <v>720</v>
      </c>
      <c r="E67" s="9">
        <v>1</v>
      </c>
      <c r="F67" s="9">
        <v>0.1</v>
      </c>
      <c r="G67" s="10" t="s">
        <v>540</v>
      </c>
      <c r="H67" s="10" t="s">
        <v>540</v>
      </c>
      <c r="I67" s="16">
        <v>14.99</v>
      </c>
      <c r="J67" s="16" t="str">
        <f t="shared" si="3"/>
        <v>21.99</v>
      </c>
    </row>
    <row r="68" spans="1:10" ht="118.5" customHeight="1">
      <c r="A68" s="9" t="s">
        <v>302</v>
      </c>
      <c r="B68" s="16"/>
      <c r="C68" s="16" t="s">
        <v>230</v>
      </c>
      <c r="D68" s="9" t="s">
        <v>721</v>
      </c>
      <c r="E68" s="9">
        <v>1</v>
      </c>
      <c r="F68" s="9">
        <v>0.1</v>
      </c>
      <c r="G68" s="10" t="s">
        <v>540</v>
      </c>
      <c r="H68" s="10" t="s">
        <v>540</v>
      </c>
      <c r="I68" s="16">
        <v>14.99</v>
      </c>
      <c r="J68" s="16" t="str">
        <f t="shared" si="3"/>
        <v>21.99</v>
      </c>
    </row>
    <row r="69" spans="1:10" ht="118.5" customHeight="1">
      <c r="A69" s="9" t="s">
        <v>303</v>
      </c>
      <c r="B69" s="16"/>
      <c r="C69" s="16" t="s">
        <v>231</v>
      </c>
      <c r="D69" s="9" t="s">
        <v>722</v>
      </c>
      <c r="E69" s="9">
        <v>1</v>
      </c>
      <c r="F69" s="9">
        <v>0.1</v>
      </c>
      <c r="G69" s="10" t="s">
        <v>540</v>
      </c>
      <c r="H69" s="10" t="s">
        <v>540</v>
      </c>
      <c r="I69" s="16">
        <v>14.99</v>
      </c>
      <c r="J69" s="16" t="str">
        <f t="shared" si="3"/>
        <v>21.99</v>
      </c>
    </row>
    <row r="70" spans="1:10" ht="118.5" customHeight="1">
      <c r="A70" s="9" t="s">
        <v>304</v>
      </c>
      <c r="B70" s="16"/>
      <c r="C70" s="16" t="s">
        <v>232</v>
      </c>
      <c r="D70" s="9" t="s">
        <v>723</v>
      </c>
      <c r="E70" s="9">
        <v>1</v>
      </c>
      <c r="F70" s="9">
        <v>0.1</v>
      </c>
      <c r="G70" s="10" t="s">
        <v>540</v>
      </c>
      <c r="H70" s="10" t="s">
        <v>540</v>
      </c>
      <c r="I70" s="16">
        <v>14.99</v>
      </c>
      <c r="J70" s="16" t="str">
        <f t="shared" si="3"/>
        <v>21.99</v>
      </c>
    </row>
    <row r="71" spans="1:10" ht="118.5" customHeight="1">
      <c r="A71" s="9" t="s">
        <v>305</v>
      </c>
      <c r="B71" s="16"/>
      <c r="C71" s="16" t="s">
        <v>233</v>
      </c>
      <c r="D71" s="9" t="s">
        <v>724</v>
      </c>
      <c r="E71" s="9">
        <v>1</v>
      </c>
      <c r="F71" s="9">
        <v>0.1</v>
      </c>
      <c r="G71" s="10" t="s">
        <v>540</v>
      </c>
      <c r="H71" s="10" t="s">
        <v>540</v>
      </c>
      <c r="I71" s="16">
        <v>14.99</v>
      </c>
      <c r="J71" s="16" t="str">
        <f t="shared" si="3"/>
        <v>21.99</v>
      </c>
    </row>
    <row r="72" spans="1:10" ht="118.5" customHeight="1">
      <c r="A72" s="9" t="s">
        <v>306</v>
      </c>
      <c r="B72" s="16"/>
      <c r="C72" s="16" t="s">
        <v>234</v>
      </c>
      <c r="D72" s="9" t="s">
        <v>725</v>
      </c>
      <c r="E72" s="9">
        <v>1</v>
      </c>
      <c r="F72" s="9">
        <v>0.1</v>
      </c>
      <c r="G72" s="10" t="s">
        <v>540</v>
      </c>
      <c r="H72" s="10" t="s">
        <v>540</v>
      </c>
      <c r="I72" s="16">
        <v>14.99</v>
      </c>
      <c r="J72" s="16" t="str">
        <f t="shared" si="3"/>
        <v>21.99</v>
      </c>
    </row>
    <row r="73" spans="1:10" ht="118.5" customHeight="1">
      <c r="A73" s="9" t="s">
        <v>307</v>
      </c>
      <c r="B73" s="16"/>
      <c r="C73" s="16" t="s">
        <v>235</v>
      </c>
      <c r="D73" s="9" t="s">
        <v>726</v>
      </c>
      <c r="E73" s="9">
        <v>1</v>
      </c>
      <c r="F73" s="9">
        <v>0.1</v>
      </c>
      <c r="G73" s="10" t="s">
        <v>540</v>
      </c>
      <c r="H73" s="10" t="s">
        <v>540</v>
      </c>
      <c r="I73" s="16">
        <v>14.99</v>
      </c>
      <c r="J73" s="16" t="str">
        <f t="shared" si="3"/>
        <v>21.99</v>
      </c>
    </row>
    <row r="74" spans="1:10" ht="118.5" customHeight="1">
      <c r="A74" s="9" t="s">
        <v>308</v>
      </c>
      <c r="B74" s="16"/>
      <c r="C74" s="16" t="s">
        <v>236</v>
      </c>
      <c r="D74" s="9" t="s">
        <v>727</v>
      </c>
      <c r="E74" s="9">
        <v>1</v>
      </c>
      <c r="F74" s="9">
        <v>0.1</v>
      </c>
      <c r="G74" s="10" t="s">
        <v>540</v>
      </c>
      <c r="H74" s="10" t="s">
        <v>540</v>
      </c>
      <c r="I74" s="16">
        <v>14.99</v>
      </c>
      <c r="J74" s="16" t="str">
        <f t="shared" si="3"/>
        <v>21.99</v>
      </c>
    </row>
    <row r="75" spans="1:10" ht="118.5" customHeight="1">
      <c r="A75" s="9" t="s">
        <v>309</v>
      </c>
      <c r="B75" s="16"/>
      <c r="C75" s="16" t="s">
        <v>237</v>
      </c>
      <c r="D75" s="9" t="s">
        <v>728</v>
      </c>
      <c r="E75" s="9">
        <v>1</v>
      </c>
      <c r="F75" s="9">
        <v>0.1</v>
      </c>
      <c r="G75" s="10" t="s">
        <v>540</v>
      </c>
      <c r="H75" s="10" t="s">
        <v>540</v>
      </c>
      <c r="I75" s="16">
        <v>14.99</v>
      </c>
      <c r="J75" s="16" t="str">
        <f t="shared" si="3"/>
        <v>21.99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2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7.625" customWidth="1"/>
    <col min="2" max="2" width="19.875" customWidth="1"/>
    <col min="3" max="3" width="20.125" customWidth="1"/>
    <col min="4" max="4" width="19.5" customWidth="1"/>
    <col min="5" max="5" width="9" style="26"/>
    <col min="6" max="6" width="11.375" customWidth="1"/>
    <col min="7" max="7" width="9.5" customWidth="1"/>
  </cols>
  <sheetData>
    <row r="1" spans="1:11" ht="27">
      <c r="A1" s="23" t="s">
        <v>0</v>
      </c>
      <c r="B1" s="23" t="s">
        <v>1</v>
      </c>
      <c r="C1" s="23" t="s">
        <v>542</v>
      </c>
      <c r="D1" s="23" t="s">
        <v>3</v>
      </c>
      <c r="E1" s="23" t="s">
        <v>4</v>
      </c>
      <c r="F1" s="24" t="s">
        <v>8</v>
      </c>
      <c r="G1" s="25" t="s">
        <v>5</v>
      </c>
      <c r="H1" s="25" t="s">
        <v>6</v>
      </c>
      <c r="I1" s="25" t="s">
        <v>7</v>
      </c>
      <c r="J1" s="31" t="s">
        <v>15</v>
      </c>
      <c r="K1" s="31" t="s">
        <v>16</v>
      </c>
    </row>
    <row r="2" spans="1:11" ht="111" customHeight="1">
      <c r="A2" s="16" t="s">
        <v>830</v>
      </c>
      <c r="B2" s="16"/>
      <c r="C2" s="16" t="s">
        <v>831</v>
      </c>
      <c r="D2" s="16" t="s">
        <v>939</v>
      </c>
      <c r="E2" s="9">
        <v>1</v>
      </c>
      <c r="F2" s="16">
        <v>1.35</v>
      </c>
      <c r="G2" s="16" t="s">
        <v>829</v>
      </c>
      <c r="H2" s="16" t="s">
        <v>940</v>
      </c>
      <c r="I2" s="16" t="s">
        <v>940</v>
      </c>
      <c r="J2" s="16">
        <v>24.99</v>
      </c>
      <c r="K2" s="16" t="str">
        <f t="shared" ref="K2:K52" si="0">CONCATENATE(ROUND(J2/0.7,0),".99")</f>
        <v>36.99</v>
      </c>
    </row>
    <row r="3" spans="1:11" ht="111" customHeight="1">
      <c r="A3" s="16" t="s">
        <v>832</v>
      </c>
      <c r="B3" s="16"/>
      <c r="C3" s="16" t="s">
        <v>833</v>
      </c>
      <c r="D3" s="16" t="s">
        <v>939</v>
      </c>
      <c r="E3" s="9">
        <v>1</v>
      </c>
      <c r="F3" s="16">
        <v>1.48</v>
      </c>
      <c r="G3" s="16" t="s">
        <v>829</v>
      </c>
      <c r="H3" s="16" t="s">
        <v>940</v>
      </c>
      <c r="I3" s="16" t="s">
        <v>940</v>
      </c>
      <c r="J3" s="16">
        <v>25.99</v>
      </c>
      <c r="K3" s="16" t="str">
        <f t="shared" si="0"/>
        <v>37.99</v>
      </c>
    </row>
    <row r="4" spans="1:11" ht="111" customHeight="1">
      <c r="A4" s="16" t="s">
        <v>834</v>
      </c>
      <c r="B4" s="16"/>
      <c r="C4" s="16" t="s">
        <v>835</v>
      </c>
      <c r="D4" s="16" t="s">
        <v>941</v>
      </c>
      <c r="E4" s="9">
        <v>1</v>
      </c>
      <c r="F4" s="16">
        <v>1.52</v>
      </c>
      <c r="G4" s="16" t="s">
        <v>829</v>
      </c>
      <c r="H4" s="16" t="s">
        <v>940</v>
      </c>
      <c r="I4" s="16" t="s">
        <v>940</v>
      </c>
      <c r="J4" s="16">
        <v>25.99</v>
      </c>
      <c r="K4" s="16" t="str">
        <f t="shared" si="0"/>
        <v>37.99</v>
      </c>
    </row>
    <row r="5" spans="1:11" ht="111" customHeight="1">
      <c r="A5" s="16" t="s">
        <v>836</v>
      </c>
      <c r="B5" s="16"/>
      <c r="C5" s="16" t="s">
        <v>837</v>
      </c>
      <c r="D5" s="16" t="s">
        <v>939</v>
      </c>
      <c r="E5" s="9">
        <v>1</v>
      </c>
      <c r="F5" s="16">
        <v>1.61</v>
      </c>
      <c r="G5" s="16" t="s">
        <v>829</v>
      </c>
      <c r="H5" s="16" t="s">
        <v>940</v>
      </c>
      <c r="I5" s="16" t="s">
        <v>940</v>
      </c>
      <c r="J5" s="16">
        <v>19.89</v>
      </c>
      <c r="K5" s="16" t="str">
        <f t="shared" si="0"/>
        <v>28.99</v>
      </c>
    </row>
    <row r="6" spans="1:11" ht="111" customHeight="1">
      <c r="A6" s="16" t="s">
        <v>838</v>
      </c>
      <c r="B6" s="16"/>
      <c r="C6" s="16" t="s">
        <v>839</v>
      </c>
      <c r="D6" s="16" t="s">
        <v>941</v>
      </c>
      <c r="E6" s="9">
        <v>1</v>
      </c>
      <c r="F6" s="16">
        <v>0.79</v>
      </c>
      <c r="G6" s="16" t="s">
        <v>829</v>
      </c>
      <c r="H6" s="16" t="s">
        <v>940</v>
      </c>
      <c r="I6" s="16" t="s">
        <v>940</v>
      </c>
      <c r="J6" s="16">
        <v>21.99</v>
      </c>
      <c r="K6" s="16" t="str">
        <f t="shared" si="0"/>
        <v>31.99</v>
      </c>
    </row>
    <row r="7" spans="1:11" ht="111" customHeight="1">
      <c r="A7" s="16" t="s">
        <v>840</v>
      </c>
      <c r="B7" s="16"/>
      <c r="C7" s="16" t="s">
        <v>841</v>
      </c>
      <c r="D7" s="16" t="s">
        <v>941</v>
      </c>
      <c r="E7" s="9">
        <v>1</v>
      </c>
      <c r="F7" s="16">
        <v>1.45</v>
      </c>
      <c r="G7" s="16" t="s">
        <v>829</v>
      </c>
      <c r="H7" s="16" t="s">
        <v>940</v>
      </c>
      <c r="I7" s="16" t="s">
        <v>940</v>
      </c>
      <c r="J7" s="16">
        <v>25.99</v>
      </c>
      <c r="K7" s="16" t="str">
        <f t="shared" si="0"/>
        <v>37.99</v>
      </c>
    </row>
    <row r="8" spans="1:11" ht="111" customHeight="1">
      <c r="A8" s="16" t="s">
        <v>842</v>
      </c>
      <c r="B8" s="16"/>
      <c r="C8" s="16" t="s">
        <v>843</v>
      </c>
      <c r="D8" s="16" t="s">
        <v>941</v>
      </c>
      <c r="E8" s="9">
        <v>1</v>
      </c>
      <c r="F8" s="16">
        <v>1</v>
      </c>
      <c r="G8" s="16" t="s">
        <v>829</v>
      </c>
      <c r="H8" s="16" t="s">
        <v>940</v>
      </c>
      <c r="I8" s="16" t="s">
        <v>940</v>
      </c>
      <c r="J8" s="16">
        <v>19.89</v>
      </c>
      <c r="K8" s="16" t="str">
        <f t="shared" si="0"/>
        <v>28.99</v>
      </c>
    </row>
    <row r="9" spans="1:11" ht="111" customHeight="1">
      <c r="A9" s="16" t="s">
        <v>844</v>
      </c>
      <c r="B9" s="16"/>
      <c r="C9" s="16" t="s">
        <v>845</v>
      </c>
      <c r="D9" s="16" t="s">
        <v>941</v>
      </c>
      <c r="E9" s="9">
        <v>1</v>
      </c>
      <c r="F9" s="16">
        <v>1.06</v>
      </c>
      <c r="G9" s="16" t="s">
        <v>829</v>
      </c>
      <c r="H9" s="16" t="s">
        <v>940</v>
      </c>
      <c r="I9" s="16" t="s">
        <v>940</v>
      </c>
      <c r="J9" s="16">
        <v>21.99</v>
      </c>
      <c r="K9" s="16" t="str">
        <f t="shared" si="0"/>
        <v>31.99</v>
      </c>
    </row>
    <row r="10" spans="1:11" ht="111" customHeight="1">
      <c r="A10" s="16" t="s">
        <v>846</v>
      </c>
      <c r="B10" s="16"/>
      <c r="C10" s="16" t="s">
        <v>847</v>
      </c>
      <c r="D10" s="16" t="s">
        <v>941</v>
      </c>
      <c r="E10" s="9">
        <v>1</v>
      </c>
      <c r="F10" s="16">
        <v>0.92</v>
      </c>
      <c r="G10" s="16" t="s">
        <v>829</v>
      </c>
      <c r="H10" s="16" t="s">
        <v>940</v>
      </c>
      <c r="I10" s="16" t="s">
        <v>940</v>
      </c>
      <c r="J10" s="16">
        <v>22.99</v>
      </c>
      <c r="K10" s="16" t="str">
        <f t="shared" si="0"/>
        <v>33.99</v>
      </c>
    </row>
    <row r="11" spans="1:11" ht="111" customHeight="1">
      <c r="A11" s="16" t="s">
        <v>848</v>
      </c>
      <c r="B11" s="16"/>
      <c r="C11" s="16" t="s">
        <v>849</v>
      </c>
      <c r="D11" s="16" t="s">
        <v>941</v>
      </c>
      <c r="E11" s="9">
        <v>1</v>
      </c>
      <c r="F11" s="16">
        <v>0.97</v>
      </c>
      <c r="G11" s="16" t="s">
        <v>850</v>
      </c>
      <c r="H11" s="16" t="s">
        <v>940</v>
      </c>
      <c r="I11" s="16" t="s">
        <v>940</v>
      </c>
      <c r="J11" s="16">
        <v>19.89</v>
      </c>
      <c r="K11" s="16" t="str">
        <f t="shared" si="0"/>
        <v>28.99</v>
      </c>
    </row>
    <row r="12" spans="1:11" ht="111" customHeight="1">
      <c r="A12" s="16" t="s">
        <v>851</v>
      </c>
      <c r="B12" s="16"/>
      <c r="C12" s="16" t="s">
        <v>852</v>
      </c>
      <c r="D12" s="16" t="s">
        <v>941</v>
      </c>
      <c r="E12" s="9">
        <v>1</v>
      </c>
      <c r="F12" s="16">
        <v>0.96</v>
      </c>
      <c r="G12" s="16" t="s">
        <v>853</v>
      </c>
      <c r="H12" s="16" t="s">
        <v>940</v>
      </c>
      <c r="I12" s="16" t="s">
        <v>940</v>
      </c>
      <c r="J12" s="16">
        <v>19.89</v>
      </c>
      <c r="K12" s="16" t="str">
        <f t="shared" si="0"/>
        <v>28.99</v>
      </c>
    </row>
    <row r="13" spans="1:11" ht="111" customHeight="1">
      <c r="A13" s="16" t="s">
        <v>854</v>
      </c>
      <c r="B13" s="16"/>
      <c r="C13" s="16" t="s">
        <v>855</v>
      </c>
      <c r="D13" s="16" t="s">
        <v>941</v>
      </c>
      <c r="E13" s="9">
        <v>1</v>
      </c>
      <c r="F13" s="16">
        <v>1.18</v>
      </c>
      <c r="G13" s="16" t="s">
        <v>853</v>
      </c>
      <c r="H13" s="16" t="s">
        <v>940</v>
      </c>
      <c r="I13" s="16" t="s">
        <v>940</v>
      </c>
      <c r="J13" s="16">
        <v>24.99</v>
      </c>
      <c r="K13" s="16" t="str">
        <f t="shared" si="0"/>
        <v>36.99</v>
      </c>
    </row>
    <row r="14" spans="1:11" ht="111" customHeight="1">
      <c r="A14" s="16" t="s">
        <v>856</v>
      </c>
      <c r="B14" s="16"/>
      <c r="C14" s="16" t="s">
        <v>857</v>
      </c>
      <c r="D14" s="16" t="s">
        <v>939</v>
      </c>
      <c r="E14" s="9">
        <v>1</v>
      </c>
      <c r="F14" s="16">
        <v>1.05</v>
      </c>
      <c r="G14" s="16" t="s">
        <v>853</v>
      </c>
      <c r="H14" s="16" t="s">
        <v>940</v>
      </c>
      <c r="I14" s="16" t="s">
        <v>940</v>
      </c>
      <c r="J14" s="16">
        <v>19.89</v>
      </c>
      <c r="K14" s="16" t="str">
        <f t="shared" si="0"/>
        <v>28.99</v>
      </c>
    </row>
    <row r="15" spans="1:11" ht="111" customHeight="1">
      <c r="A15" s="16" t="s">
        <v>858</v>
      </c>
      <c r="B15" s="16"/>
      <c r="C15" s="16" t="s">
        <v>859</v>
      </c>
      <c r="D15" s="16" t="s">
        <v>941</v>
      </c>
      <c r="E15" s="9">
        <v>1</v>
      </c>
      <c r="F15" s="16">
        <v>1.72</v>
      </c>
      <c r="G15" s="16" t="s">
        <v>853</v>
      </c>
      <c r="H15" s="16" t="s">
        <v>940</v>
      </c>
      <c r="I15" s="16" t="s">
        <v>940</v>
      </c>
      <c r="J15" s="16">
        <v>35.99</v>
      </c>
      <c r="K15" s="16" t="str">
        <f t="shared" si="0"/>
        <v>51.99</v>
      </c>
    </row>
    <row r="16" spans="1:11" ht="111" customHeight="1">
      <c r="A16" s="16" t="s">
        <v>860</v>
      </c>
      <c r="B16" s="16"/>
      <c r="C16" s="16" t="s">
        <v>861</v>
      </c>
      <c r="D16" s="16" t="s">
        <v>941</v>
      </c>
      <c r="E16" s="9">
        <v>1</v>
      </c>
      <c r="F16" s="16">
        <v>1.22</v>
      </c>
      <c r="G16" s="16" t="s">
        <v>850</v>
      </c>
      <c r="H16" s="16" t="s">
        <v>940</v>
      </c>
      <c r="I16" s="16" t="s">
        <v>940</v>
      </c>
      <c r="J16" s="16">
        <v>19.89</v>
      </c>
      <c r="K16" s="16" t="str">
        <f t="shared" si="0"/>
        <v>28.99</v>
      </c>
    </row>
    <row r="17" spans="1:11" ht="111" customHeight="1">
      <c r="A17" s="16" t="s">
        <v>862</v>
      </c>
      <c r="B17" s="16"/>
      <c r="C17" s="16" t="s">
        <v>863</v>
      </c>
      <c r="D17" s="16" t="s">
        <v>941</v>
      </c>
      <c r="E17" s="9">
        <v>1</v>
      </c>
      <c r="F17" s="16">
        <v>1.47</v>
      </c>
      <c r="G17" s="16" t="s">
        <v>864</v>
      </c>
      <c r="H17" s="16" t="s">
        <v>940</v>
      </c>
      <c r="I17" s="16" t="s">
        <v>940</v>
      </c>
      <c r="J17" s="16">
        <v>24.99</v>
      </c>
      <c r="K17" s="16" t="str">
        <f t="shared" si="0"/>
        <v>36.99</v>
      </c>
    </row>
    <row r="18" spans="1:11" ht="111" customHeight="1">
      <c r="A18" s="16" t="s">
        <v>865</v>
      </c>
      <c r="B18" s="16"/>
      <c r="C18" s="16" t="s">
        <v>866</v>
      </c>
      <c r="D18" s="16" t="s">
        <v>941</v>
      </c>
      <c r="E18" s="9">
        <v>1</v>
      </c>
      <c r="F18" s="16">
        <v>1.55</v>
      </c>
      <c r="G18" s="16" t="s">
        <v>850</v>
      </c>
      <c r="H18" s="16" t="s">
        <v>940</v>
      </c>
      <c r="I18" s="16" t="s">
        <v>940</v>
      </c>
      <c r="J18" s="16">
        <v>21.99</v>
      </c>
      <c r="K18" s="16" t="str">
        <f t="shared" si="0"/>
        <v>31.99</v>
      </c>
    </row>
    <row r="19" spans="1:11" ht="111" customHeight="1">
      <c r="A19" s="16" t="s">
        <v>867</v>
      </c>
      <c r="B19" s="16"/>
      <c r="C19" s="16" t="s">
        <v>868</v>
      </c>
      <c r="D19" s="16" t="s">
        <v>941</v>
      </c>
      <c r="E19" s="9">
        <v>1</v>
      </c>
      <c r="F19" s="16">
        <v>0.9</v>
      </c>
      <c r="G19" s="16" t="s">
        <v>853</v>
      </c>
      <c r="H19" s="16" t="s">
        <v>940</v>
      </c>
      <c r="I19" s="16" t="s">
        <v>940</v>
      </c>
      <c r="J19" s="16">
        <v>24.99</v>
      </c>
      <c r="K19" s="16" t="str">
        <f t="shared" si="0"/>
        <v>36.99</v>
      </c>
    </row>
    <row r="20" spans="1:11" ht="111" customHeight="1">
      <c r="A20" s="16" t="s">
        <v>869</v>
      </c>
      <c r="B20" s="16"/>
      <c r="C20" s="16" t="s">
        <v>870</v>
      </c>
      <c r="D20" s="16" t="s">
        <v>941</v>
      </c>
      <c r="E20" s="9">
        <v>1</v>
      </c>
      <c r="F20" s="16">
        <v>1.55</v>
      </c>
      <c r="G20" s="16" t="s">
        <v>853</v>
      </c>
      <c r="H20" s="16" t="s">
        <v>940</v>
      </c>
      <c r="I20" s="16" t="s">
        <v>940</v>
      </c>
      <c r="J20" s="16">
        <v>27.99</v>
      </c>
      <c r="K20" s="16" t="str">
        <f t="shared" si="0"/>
        <v>40.99</v>
      </c>
    </row>
    <row r="21" spans="1:11" ht="111" customHeight="1">
      <c r="A21" s="16" t="s">
        <v>871</v>
      </c>
      <c r="B21" s="16"/>
      <c r="C21" s="16" t="s">
        <v>872</v>
      </c>
      <c r="D21" s="16" t="s">
        <v>941</v>
      </c>
      <c r="E21" s="9">
        <v>1</v>
      </c>
      <c r="F21" s="16">
        <v>0.87</v>
      </c>
      <c r="G21" s="16" t="s">
        <v>853</v>
      </c>
      <c r="H21" s="16" t="s">
        <v>940</v>
      </c>
      <c r="I21" s="16" t="s">
        <v>940</v>
      </c>
      <c r="J21" s="16">
        <v>24.99</v>
      </c>
      <c r="K21" s="16" t="str">
        <f t="shared" si="0"/>
        <v>36.99</v>
      </c>
    </row>
    <row r="22" spans="1:11" ht="111" customHeight="1">
      <c r="A22" s="16" t="s">
        <v>873</v>
      </c>
      <c r="B22" s="16"/>
      <c r="C22" s="16" t="s">
        <v>874</v>
      </c>
      <c r="D22" s="16" t="s">
        <v>941</v>
      </c>
      <c r="E22" s="9">
        <v>1</v>
      </c>
      <c r="F22" s="16">
        <v>0.85</v>
      </c>
      <c r="G22" s="16" t="s">
        <v>850</v>
      </c>
      <c r="H22" s="16" t="s">
        <v>940</v>
      </c>
      <c r="I22" s="16" t="s">
        <v>940</v>
      </c>
      <c r="J22" s="16">
        <v>24.99</v>
      </c>
      <c r="K22" s="16" t="str">
        <f t="shared" si="0"/>
        <v>36.99</v>
      </c>
    </row>
    <row r="23" spans="1:11" ht="111" customHeight="1">
      <c r="A23" s="16" t="s">
        <v>875</v>
      </c>
      <c r="B23" s="16"/>
      <c r="C23" s="16" t="s">
        <v>876</v>
      </c>
      <c r="D23" s="16" t="s">
        <v>941</v>
      </c>
      <c r="E23" s="9">
        <v>1</v>
      </c>
      <c r="F23" s="16">
        <v>1</v>
      </c>
      <c r="G23" s="16" t="s">
        <v>864</v>
      </c>
      <c r="H23" s="16" t="s">
        <v>940</v>
      </c>
      <c r="I23" s="16" t="s">
        <v>940</v>
      </c>
      <c r="J23" s="16">
        <v>20.99</v>
      </c>
      <c r="K23" s="16" t="str">
        <f t="shared" si="0"/>
        <v>30.99</v>
      </c>
    </row>
    <row r="24" spans="1:11" ht="111" customHeight="1">
      <c r="A24" s="16" t="s">
        <v>877</v>
      </c>
      <c r="B24" s="16"/>
      <c r="C24" s="16" t="s">
        <v>878</v>
      </c>
      <c r="D24" s="16" t="s">
        <v>941</v>
      </c>
      <c r="E24" s="9">
        <v>1</v>
      </c>
      <c r="F24" s="16">
        <v>1.01</v>
      </c>
      <c r="G24" s="16" t="s">
        <v>850</v>
      </c>
      <c r="H24" s="16" t="s">
        <v>940</v>
      </c>
      <c r="I24" s="16" t="s">
        <v>940</v>
      </c>
      <c r="J24" s="16">
        <v>19.89</v>
      </c>
      <c r="K24" s="16" t="str">
        <f t="shared" si="0"/>
        <v>28.99</v>
      </c>
    </row>
    <row r="25" spans="1:11" ht="111" customHeight="1">
      <c r="A25" s="16" t="s">
        <v>879</v>
      </c>
      <c r="B25" s="16"/>
      <c r="C25" s="16" t="s">
        <v>880</v>
      </c>
      <c r="D25" s="16" t="s">
        <v>939</v>
      </c>
      <c r="E25" s="9">
        <v>1</v>
      </c>
      <c r="F25" s="16">
        <v>1.34</v>
      </c>
      <c r="G25" s="16" t="s">
        <v>853</v>
      </c>
      <c r="H25" s="16" t="s">
        <v>940</v>
      </c>
      <c r="I25" s="16" t="s">
        <v>940</v>
      </c>
      <c r="J25" s="16">
        <v>21.99</v>
      </c>
      <c r="K25" s="16" t="str">
        <f t="shared" si="0"/>
        <v>31.99</v>
      </c>
    </row>
    <row r="26" spans="1:11" ht="111" customHeight="1">
      <c r="A26" s="16" t="s">
        <v>881</v>
      </c>
      <c r="B26" s="16"/>
      <c r="C26" s="16" t="s">
        <v>882</v>
      </c>
      <c r="D26" s="16" t="s">
        <v>939</v>
      </c>
      <c r="E26" s="9">
        <v>1</v>
      </c>
      <c r="F26" s="16">
        <v>1.23</v>
      </c>
      <c r="G26" s="16" t="s">
        <v>853</v>
      </c>
      <c r="H26" s="16" t="s">
        <v>940</v>
      </c>
      <c r="I26" s="16" t="s">
        <v>940</v>
      </c>
      <c r="J26" s="16">
        <v>24.99</v>
      </c>
      <c r="K26" s="16" t="str">
        <f t="shared" si="0"/>
        <v>36.99</v>
      </c>
    </row>
    <row r="27" spans="1:11" ht="111" customHeight="1">
      <c r="A27" s="16" t="s">
        <v>883</v>
      </c>
      <c r="B27" s="16"/>
      <c r="C27" s="16" t="s">
        <v>884</v>
      </c>
      <c r="D27" s="16" t="s">
        <v>939</v>
      </c>
      <c r="E27" s="9">
        <v>1</v>
      </c>
      <c r="F27" s="16">
        <v>0.93</v>
      </c>
      <c r="G27" s="16" t="s">
        <v>853</v>
      </c>
      <c r="H27" s="16" t="s">
        <v>940</v>
      </c>
      <c r="I27" s="16" t="s">
        <v>940</v>
      </c>
      <c r="J27" s="16">
        <v>22.99</v>
      </c>
      <c r="K27" s="16" t="str">
        <f t="shared" si="0"/>
        <v>33.99</v>
      </c>
    </row>
    <row r="28" spans="1:11" ht="111" customHeight="1">
      <c r="A28" s="16" t="s">
        <v>885</v>
      </c>
      <c r="B28" s="16"/>
      <c r="C28" s="16" t="s">
        <v>886</v>
      </c>
      <c r="D28" s="16" t="s">
        <v>941</v>
      </c>
      <c r="E28" s="9">
        <v>1</v>
      </c>
      <c r="F28" s="16">
        <v>1.06</v>
      </c>
      <c r="G28" s="16" t="s">
        <v>853</v>
      </c>
      <c r="H28" s="16" t="s">
        <v>940</v>
      </c>
      <c r="I28" s="16" t="s">
        <v>940</v>
      </c>
      <c r="J28" s="16">
        <v>24.99</v>
      </c>
      <c r="K28" s="16" t="str">
        <f t="shared" si="0"/>
        <v>36.99</v>
      </c>
    </row>
    <row r="29" spans="1:11" ht="111" customHeight="1">
      <c r="A29" s="16" t="s">
        <v>887</v>
      </c>
      <c r="B29" s="16"/>
      <c r="C29" s="16" t="s">
        <v>888</v>
      </c>
      <c r="D29" s="16" t="s">
        <v>941</v>
      </c>
      <c r="E29" s="9">
        <v>1</v>
      </c>
      <c r="F29" s="16">
        <v>1.19</v>
      </c>
      <c r="G29" s="16" t="s">
        <v>850</v>
      </c>
      <c r="H29" s="16" t="s">
        <v>940</v>
      </c>
      <c r="I29" s="16" t="s">
        <v>940</v>
      </c>
      <c r="J29" s="16">
        <v>29.89</v>
      </c>
      <c r="K29" s="16" t="str">
        <f t="shared" si="0"/>
        <v>43.99</v>
      </c>
    </row>
    <row r="30" spans="1:11" ht="111" customHeight="1">
      <c r="A30" s="16" t="s">
        <v>889</v>
      </c>
      <c r="B30" s="16"/>
      <c r="C30" s="16" t="s">
        <v>890</v>
      </c>
      <c r="D30" s="16" t="s">
        <v>939</v>
      </c>
      <c r="E30" s="9">
        <v>1</v>
      </c>
      <c r="F30" s="16">
        <v>2.0099999999999998</v>
      </c>
      <c r="G30" s="16" t="s">
        <v>864</v>
      </c>
      <c r="H30" s="16" t="s">
        <v>940</v>
      </c>
      <c r="I30" s="16" t="s">
        <v>940</v>
      </c>
      <c r="J30" s="16">
        <v>27.99</v>
      </c>
      <c r="K30" s="16" t="str">
        <f t="shared" si="0"/>
        <v>40.99</v>
      </c>
    </row>
    <row r="31" spans="1:11" ht="111" customHeight="1">
      <c r="A31" s="16" t="s">
        <v>891</v>
      </c>
      <c r="B31" s="16"/>
      <c r="C31" s="16" t="s">
        <v>892</v>
      </c>
      <c r="D31" s="16" t="s">
        <v>939</v>
      </c>
      <c r="E31" s="9">
        <v>1</v>
      </c>
      <c r="F31" s="16">
        <v>1.1200000000000001</v>
      </c>
      <c r="G31" s="16" t="s">
        <v>850</v>
      </c>
      <c r="H31" s="16" t="s">
        <v>940</v>
      </c>
      <c r="I31" s="16" t="s">
        <v>940</v>
      </c>
      <c r="J31" s="16">
        <v>26.99</v>
      </c>
      <c r="K31" s="16" t="str">
        <f t="shared" si="0"/>
        <v>39.99</v>
      </c>
    </row>
    <row r="32" spans="1:11" ht="111" customHeight="1">
      <c r="A32" s="16" t="s">
        <v>893</v>
      </c>
      <c r="B32" s="16"/>
      <c r="C32" s="16" t="s">
        <v>894</v>
      </c>
      <c r="D32" s="16" t="s">
        <v>939</v>
      </c>
      <c r="E32" s="9">
        <v>1</v>
      </c>
      <c r="F32" s="16">
        <v>1.08</v>
      </c>
      <c r="G32" s="16" t="s">
        <v>853</v>
      </c>
      <c r="H32" s="16" t="s">
        <v>940</v>
      </c>
      <c r="I32" s="16" t="s">
        <v>940</v>
      </c>
      <c r="J32" s="16">
        <v>22.99</v>
      </c>
      <c r="K32" s="16" t="str">
        <f t="shared" si="0"/>
        <v>33.99</v>
      </c>
    </row>
    <row r="33" spans="1:11" ht="111" customHeight="1">
      <c r="A33" s="16" t="s">
        <v>895</v>
      </c>
      <c r="B33" s="16"/>
      <c r="C33" s="16" t="s">
        <v>896</v>
      </c>
      <c r="D33" s="16" t="s">
        <v>939</v>
      </c>
      <c r="E33" s="9">
        <v>1</v>
      </c>
      <c r="F33" s="16">
        <v>0.91</v>
      </c>
      <c r="G33" s="16" t="s">
        <v>853</v>
      </c>
      <c r="H33" s="16" t="s">
        <v>940</v>
      </c>
      <c r="I33" s="16" t="s">
        <v>940</v>
      </c>
      <c r="J33" s="16">
        <v>24.99</v>
      </c>
      <c r="K33" s="16" t="str">
        <f t="shared" si="0"/>
        <v>36.99</v>
      </c>
    </row>
    <row r="34" spans="1:11" ht="111" customHeight="1">
      <c r="A34" s="16" t="s">
        <v>897</v>
      </c>
      <c r="B34" s="16"/>
      <c r="C34" s="16" t="s">
        <v>898</v>
      </c>
      <c r="D34" s="16" t="s">
        <v>939</v>
      </c>
      <c r="E34" s="9">
        <v>1</v>
      </c>
      <c r="F34" s="16">
        <v>0.99</v>
      </c>
      <c r="G34" s="16" t="s">
        <v>853</v>
      </c>
      <c r="H34" s="16" t="s">
        <v>940</v>
      </c>
      <c r="I34" s="16" t="s">
        <v>940</v>
      </c>
      <c r="J34" s="16">
        <v>22.99</v>
      </c>
      <c r="K34" s="16" t="str">
        <f t="shared" si="0"/>
        <v>33.99</v>
      </c>
    </row>
    <row r="35" spans="1:11" ht="111" customHeight="1">
      <c r="A35" s="16" t="s">
        <v>899</v>
      </c>
      <c r="B35" s="16"/>
      <c r="C35" s="16" t="s">
        <v>900</v>
      </c>
      <c r="D35" s="16" t="s">
        <v>939</v>
      </c>
      <c r="E35" s="9">
        <v>1</v>
      </c>
      <c r="F35" s="16">
        <v>1.04</v>
      </c>
      <c r="G35" s="16" t="s">
        <v>850</v>
      </c>
      <c r="H35" s="16" t="s">
        <v>940</v>
      </c>
      <c r="I35" s="16" t="s">
        <v>940</v>
      </c>
      <c r="J35" s="16">
        <v>19.89</v>
      </c>
      <c r="K35" s="16" t="str">
        <f t="shared" si="0"/>
        <v>28.99</v>
      </c>
    </row>
    <row r="36" spans="1:11" ht="111" customHeight="1">
      <c r="A36" s="16" t="s">
        <v>901</v>
      </c>
      <c r="B36" s="16"/>
      <c r="C36" s="16" t="s">
        <v>902</v>
      </c>
      <c r="D36" s="16" t="s">
        <v>939</v>
      </c>
      <c r="E36" s="9">
        <v>1</v>
      </c>
      <c r="F36" s="16">
        <v>1.01</v>
      </c>
      <c r="G36" s="16" t="s">
        <v>864</v>
      </c>
      <c r="H36" s="16" t="s">
        <v>940</v>
      </c>
      <c r="I36" s="16" t="s">
        <v>940</v>
      </c>
      <c r="J36" s="16">
        <v>20.99</v>
      </c>
      <c r="K36" s="16" t="str">
        <f t="shared" si="0"/>
        <v>30.99</v>
      </c>
    </row>
    <row r="37" spans="1:11" ht="111" customHeight="1">
      <c r="A37" s="16" t="s">
        <v>903</v>
      </c>
      <c r="B37" s="16"/>
      <c r="C37" s="16" t="s">
        <v>904</v>
      </c>
      <c r="D37" s="16" t="s">
        <v>939</v>
      </c>
      <c r="E37" s="9">
        <v>1</v>
      </c>
      <c r="F37" s="16">
        <v>1.47</v>
      </c>
      <c r="G37" s="16" t="s">
        <v>850</v>
      </c>
      <c r="H37" s="16" t="s">
        <v>940</v>
      </c>
      <c r="I37" s="16" t="s">
        <v>940</v>
      </c>
      <c r="J37" s="16">
        <v>19.89</v>
      </c>
      <c r="K37" s="16" t="str">
        <f t="shared" si="0"/>
        <v>28.99</v>
      </c>
    </row>
    <row r="38" spans="1:11" ht="111" customHeight="1">
      <c r="A38" s="16" t="s">
        <v>905</v>
      </c>
      <c r="B38" s="16"/>
      <c r="C38" s="16" t="s">
        <v>906</v>
      </c>
      <c r="D38" s="16" t="s">
        <v>939</v>
      </c>
      <c r="E38" s="9">
        <v>1</v>
      </c>
      <c r="F38" s="16">
        <v>1.1599999999999999</v>
      </c>
      <c r="G38" s="16" t="s">
        <v>853</v>
      </c>
      <c r="H38" s="16" t="s">
        <v>940</v>
      </c>
      <c r="I38" s="16" t="s">
        <v>940</v>
      </c>
      <c r="J38" s="16">
        <v>20.99</v>
      </c>
      <c r="K38" s="16" t="str">
        <f t="shared" si="0"/>
        <v>30.99</v>
      </c>
    </row>
    <row r="39" spans="1:11" ht="111" customHeight="1">
      <c r="A39" s="16" t="s">
        <v>907</v>
      </c>
      <c r="B39" s="16"/>
      <c r="C39" s="16" t="s">
        <v>908</v>
      </c>
      <c r="D39" s="16" t="s">
        <v>939</v>
      </c>
      <c r="E39" s="9">
        <v>1</v>
      </c>
      <c r="F39" s="16">
        <v>1.07</v>
      </c>
      <c r="G39" s="16" t="s">
        <v>853</v>
      </c>
      <c r="H39" s="16" t="s">
        <v>940</v>
      </c>
      <c r="I39" s="16" t="s">
        <v>940</v>
      </c>
      <c r="J39" s="16">
        <v>19.89</v>
      </c>
      <c r="K39" s="16" t="str">
        <f t="shared" si="0"/>
        <v>28.99</v>
      </c>
    </row>
    <row r="40" spans="1:11" ht="111" customHeight="1">
      <c r="A40" s="16" t="s">
        <v>909</v>
      </c>
      <c r="B40" s="16"/>
      <c r="C40" s="16" t="s">
        <v>910</v>
      </c>
      <c r="D40" s="16" t="s">
        <v>939</v>
      </c>
      <c r="E40" s="9">
        <v>1</v>
      </c>
      <c r="F40" s="16">
        <v>1.19</v>
      </c>
      <c r="G40" s="16" t="s">
        <v>853</v>
      </c>
      <c r="H40" s="16" t="s">
        <v>940</v>
      </c>
      <c r="I40" s="16" t="s">
        <v>940</v>
      </c>
      <c r="J40" s="16">
        <v>27.99</v>
      </c>
      <c r="K40" s="16" t="str">
        <f t="shared" si="0"/>
        <v>40.99</v>
      </c>
    </row>
    <row r="41" spans="1:11" ht="111" customHeight="1">
      <c r="A41" s="16" t="s">
        <v>911</v>
      </c>
      <c r="B41" s="16"/>
      <c r="C41" s="16" t="s">
        <v>912</v>
      </c>
      <c r="D41" s="16" t="s">
        <v>941</v>
      </c>
      <c r="E41" s="9">
        <v>1</v>
      </c>
      <c r="F41" s="16">
        <v>0.87</v>
      </c>
      <c r="G41" s="16" t="s">
        <v>850</v>
      </c>
      <c r="H41" s="16" t="s">
        <v>940</v>
      </c>
      <c r="I41" s="16" t="s">
        <v>940</v>
      </c>
      <c r="J41" s="16">
        <v>19.89</v>
      </c>
      <c r="K41" s="16" t="str">
        <f t="shared" si="0"/>
        <v>28.99</v>
      </c>
    </row>
    <row r="42" spans="1:11" ht="111" customHeight="1">
      <c r="A42" s="16" t="s">
        <v>913</v>
      </c>
      <c r="B42" s="16"/>
      <c r="C42" s="16" t="s">
        <v>914</v>
      </c>
      <c r="D42" s="16" t="s">
        <v>941</v>
      </c>
      <c r="E42" s="9">
        <v>1</v>
      </c>
      <c r="F42" s="16">
        <v>1.4</v>
      </c>
      <c r="G42" s="16" t="s">
        <v>853</v>
      </c>
      <c r="H42" s="16" t="s">
        <v>940</v>
      </c>
      <c r="I42" s="16" t="s">
        <v>940</v>
      </c>
      <c r="J42" s="16">
        <v>25.99</v>
      </c>
      <c r="K42" s="16" t="str">
        <f t="shared" si="0"/>
        <v>37.99</v>
      </c>
    </row>
    <row r="43" spans="1:11" ht="111" customHeight="1">
      <c r="A43" s="16" t="s">
        <v>915</v>
      </c>
      <c r="B43" s="16"/>
      <c r="C43" s="16" t="s">
        <v>916</v>
      </c>
      <c r="D43" s="16" t="s">
        <v>939</v>
      </c>
      <c r="E43" s="9">
        <v>1</v>
      </c>
      <c r="F43" s="16">
        <v>1.59</v>
      </c>
      <c r="G43" s="16" t="s">
        <v>917</v>
      </c>
      <c r="H43" s="16" t="s">
        <v>940</v>
      </c>
      <c r="I43" s="16" t="s">
        <v>940</v>
      </c>
      <c r="J43" s="16">
        <v>21.99</v>
      </c>
      <c r="K43" s="16" t="str">
        <f t="shared" si="0"/>
        <v>31.99</v>
      </c>
    </row>
    <row r="44" spans="1:11" ht="111" customHeight="1">
      <c r="A44" s="16" t="s">
        <v>918</v>
      </c>
      <c r="B44" s="16"/>
      <c r="C44" s="16" t="s">
        <v>919</v>
      </c>
      <c r="D44" s="16" t="s">
        <v>939</v>
      </c>
      <c r="E44" s="9">
        <v>1</v>
      </c>
      <c r="F44" s="16">
        <v>1.03</v>
      </c>
      <c r="G44" s="16" t="s">
        <v>920</v>
      </c>
      <c r="H44" s="16" t="s">
        <v>940</v>
      </c>
      <c r="I44" s="16" t="s">
        <v>940</v>
      </c>
      <c r="J44" s="16">
        <v>16.989999999999998</v>
      </c>
      <c r="K44" s="16" t="str">
        <f t="shared" si="0"/>
        <v>24.99</v>
      </c>
    </row>
    <row r="45" spans="1:11" ht="111" customHeight="1">
      <c r="A45" s="16" t="s">
        <v>921</v>
      </c>
      <c r="B45" s="16"/>
      <c r="C45" s="16" t="s">
        <v>922</v>
      </c>
      <c r="D45" s="16" t="s">
        <v>941</v>
      </c>
      <c r="E45" s="9">
        <v>1</v>
      </c>
      <c r="F45" s="16">
        <v>2.0699999999999998</v>
      </c>
      <c r="G45" s="16" t="s">
        <v>920</v>
      </c>
      <c r="H45" s="16" t="s">
        <v>940</v>
      </c>
      <c r="I45" s="16" t="s">
        <v>940</v>
      </c>
      <c r="J45" s="16">
        <v>24.99</v>
      </c>
      <c r="K45" s="16" t="str">
        <f t="shared" si="0"/>
        <v>36.99</v>
      </c>
    </row>
    <row r="46" spans="1:11" ht="111" customHeight="1">
      <c r="A46" s="16" t="s">
        <v>923</v>
      </c>
      <c r="B46" s="16"/>
      <c r="C46" s="16" t="s">
        <v>924</v>
      </c>
      <c r="D46" s="16" t="s">
        <v>939</v>
      </c>
      <c r="E46" s="9">
        <v>1</v>
      </c>
      <c r="F46" s="16">
        <v>1.53</v>
      </c>
      <c r="G46" s="16" t="s">
        <v>920</v>
      </c>
      <c r="H46" s="16" t="s">
        <v>940</v>
      </c>
      <c r="I46" s="16" t="s">
        <v>940</v>
      </c>
      <c r="J46" s="16">
        <v>19.89</v>
      </c>
      <c r="K46" s="16" t="str">
        <f t="shared" si="0"/>
        <v>28.99</v>
      </c>
    </row>
    <row r="47" spans="1:11" ht="111" customHeight="1">
      <c r="A47" s="16" t="s">
        <v>925</v>
      </c>
      <c r="B47" s="16"/>
      <c r="C47" s="16" t="s">
        <v>926</v>
      </c>
      <c r="D47" s="16" t="s">
        <v>941</v>
      </c>
      <c r="E47" s="9">
        <v>1</v>
      </c>
      <c r="F47" s="16">
        <v>1.57</v>
      </c>
      <c r="G47" s="16" t="s">
        <v>927</v>
      </c>
      <c r="H47" s="16" t="s">
        <v>940</v>
      </c>
      <c r="I47" s="16" t="s">
        <v>940</v>
      </c>
      <c r="J47" s="16">
        <v>19.89</v>
      </c>
      <c r="K47" s="16" t="str">
        <f t="shared" si="0"/>
        <v>28.99</v>
      </c>
    </row>
    <row r="48" spans="1:11" ht="111" customHeight="1">
      <c r="A48" s="16" t="s">
        <v>928</v>
      </c>
      <c r="B48" s="16"/>
      <c r="C48" s="16" t="s">
        <v>929</v>
      </c>
      <c r="D48" s="16" t="s">
        <v>939</v>
      </c>
      <c r="E48" s="9">
        <v>1</v>
      </c>
      <c r="F48" s="16">
        <v>1.4</v>
      </c>
      <c r="G48" s="16" t="s">
        <v>930</v>
      </c>
      <c r="H48" s="16" t="s">
        <v>940</v>
      </c>
      <c r="I48" s="16" t="s">
        <v>940</v>
      </c>
      <c r="J48" s="16">
        <v>19.89</v>
      </c>
      <c r="K48" s="16" t="str">
        <f t="shared" si="0"/>
        <v>28.99</v>
      </c>
    </row>
    <row r="49" spans="1:11" ht="111" customHeight="1">
      <c r="A49" s="16" t="s">
        <v>931</v>
      </c>
      <c r="B49" s="16"/>
      <c r="C49" s="16" t="s">
        <v>932</v>
      </c>
      <c r="D49" s="16" t="s">
        <v>941</v>
      </c>
      <c r="E49" s="9">
        <v>1</v>
      </c>
      <c r="F49" s="16">
        <v>1.57</v>
      </c>
      <c r="G49" s="16" t="s">
        <v>930</v>
      </c>
      <c r="H49" s="16" t="s">
        <v>940</v>
      </c>
      <c r="I49" s="16" t="s">
        <v>940</v>
      </c>
      <c r="J49" s="16">
        <v>19.89</v>
      </c>
      <c r="K49" s="16" t="str">
        <f t="shared" si="0"/>
        <v>28.99</v>
      </c>
    </row>
    <row r="50" spans="1:11" ht="111" customHeight="1">
      <c r="A50" s="16" t="s">
        <v>933</v>
      </c>
      <c r="B50" s="16"/>
      <c r="C50" s="16" t="s">
        <v>934</v>
      </c>
      <c r="D50" s="16" t="s">
        <v>939</v>
      </c>
      <c r="E50" s="9">
        <v>1</v>
      </c>
      <c r="F50" s="16">
        <v>1.44</v>
      </c>
      <c r="G50" s="16" t="s">
        <v>930</v>
      </c>
      <c r="H50" s="16" t="s">
        <v>940</v>
      </c>
      <c r="I50" s="16" t="s">
        <v>940</v>
      </c>
      <c r="J50" s="16">
        <v>19.89</v>
      </c>
      <c r="K50" s="16" t="str">
        <f t="shared" si="0"/>
        <v>28.99</v>
      </c>
    </row>
    <row r="51" spans="1:11" ht="111" customHeight="1">
      <c r="A51" s="16" t="s">
        <v>935</v>
      </c>
      <c r="B51" s="16"/>
      <c r="C51" s="16" t="s">
        <v>936</v>
      </c>
      <c r="D51" s="16" t="s">
        <v>939</v>
      </c>
      <c r="E51" s="9">
        <v>1</v>
      </c>
      <c r="F51" s="16">
        <v>1.57</v>
      </c>
      <c r="G51" s="16" t="s">
        <v>930</v>
      </c>
      <c r="H51" s="16" t="s">
        <v>940</v>
      </c>
      <c r="I51" s="16" t="s">
        <v>940</v>
      </c>
      <c r="J51" s="16">
        <v>19.89</v>
      </c>
      <c r="K51" s="16" t="str">
        <f t="shared" si="0"/>
        <v>28.99</v>
      </c>
    </row>
    <row r="52" spans="1:11" ht="111" customHeight="1">
      <c r="A52" s="16" t="s">
        <v>937</v>
      </c>
      <c r="B52" s="16"/>
      <c r="C52" s="16" t="s">
        <v>938</v>
      </c>
      <c r="D52" s="16" t="s">
        <v>939</v>
      </c>
      <c r="E52" s="9">
        <v>1</v>
      </c>
      <c r="F52" s="16">
        <v>1.74</v>
      </c>
      <c r="G52" s="16" t="s">
        <v>930</v>
      </c>
      <c r="H52" s="16" t="s">
        <v>940</v>
      </c>
      <c r="I52" s="16" t="s">
        <v>940</v>
      </c>
      <c r="J52" s="16">
        <v>19.89</v>
      </c>
      <c r="K52" s="16" t="str">
        <f t="shared" si="0"/>
        <v>28.99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zoomScale="93" zoomScaleNormal="93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8.75" style="26" customWidth="1"/>
    <col min="2" max="2" width="25" style="26" customWidth="1"/>
    <col min="3" max="3" width="19.625" style="30" customWidth="1"/>
    <col min="4" max="4" width="15.125" style="26" customWidth="1"/>
    <col min="5" max="5" width="8.125" style="26" customWidth="1"/>
    <col min="6" max="6" width="10.25" style="26" customWidth="1"/>
    <col min="7" max="7" width="10.5" style="26" customWidth="1"/>
    <col min="8" max="8" width="7" style="26" customWidth="1"/>
    <col min="9" max="16384" width="9" style="26"/>
  </cols>
  <sheetData>
    <row r="1" spans="1:9" ht="27">
      <c r="A1" s="9" t="s">
        <v>0</v>
      </c>
      <c r="B1" s="9" t="s">
        <v>541</v>
      </c>
      <c r="C1" s="28" t="s">
        <v>542</v>
      </c>
      <c r="D1" s="3" t="s">
        <v>3</v>
      </c>
      <c r="E1" s="1" t="s">
        <v>4</v>
      </c>
      <c r="F1" s="24" t="s">
        <v>8</v>
      </c>
      <c r="G1" s="25" t="s">
        <v>5</v>
      </c>
      <c r="H1" s="25" t="s">
        <v>6</v>
      </c>
      <c r="I1" s="25" t="s">
        <v>7</v>
      </c>
    </row>
    <row r="2" spans="1:9" ht="101.25" customHeight="1">
      <c r="A2" s="27" t="s">
        <v>543</v>
      </c>
      <c r="B2" s="27"/>
      <c r="C2" s="29" t="s">
        <v>544</v>
      </c>
      <c r="D2" s="9" t="s">
        <v>547</v>
      </c>
      <c r="E2" s="9">
        <v>1</v>
      </c>
      <c r="F2" s="9">
        <v>0.3</v>
      </c>
      <c r="G2" s="9" t="s">
        <v>584</v>
      </c>
      <c r="H2" s="27" t="s">
        <v>940</v>
      </c>
      <c r="I2" s="27" t="s">
        <v>940</v>
      </c>
    </row>
    <row r="3" spans="1:9" ht="126.75" customHeight="1">
      <c r="A3" s="27" t="s">
        <v>585</v>
      </c>
      <c r="B3" s="27"/>
      <c r="C3" s="29" t="s">
        <v>546</v>
      </c>
      <c r="D3" s="9" t="s">
        <v>586</v>
      </c>
      <c r="E3" s="9">
        <v>1</v>
      </c>
      <c r="F3" s="9">
        <v>0.15</v>
      </c>
      <c r="G3" s="9" t="s">
        <v>587</v>
      </c>
      <c r="H3" s="27" t="s">
        <v>940</v>
      </c>
      <c r="I3" s="27" t="s">
        <v>940</v>
      </c>
    </row>
    <row r="4" spans="1:9" ht="103.5" customHeight="1">
      <c r="A4" s="27" t="s">
        <v>588</v>
      </c>
      <c r="B4" s="27"/>
      <c r="C4" s="29" t="s">
        <v>548</v>
      </c>
      <c r="D4" s="9" t="s">
        <v>545</v>
      </c>
      <c r="E4" s="9">
        <v>1</v>
      </c>
      <c r="F4" s="9">
        <v>0.11</v>
      </c>
      <c r="G4" s="9" t="s">
        <v>551</v>
      </c>
      <c r="H4" s="27" t="s">
        <v>940</v>
      </c>
      <c r="I4" s="27" t="s">
        <v>940</v>
      </c>
    </row>
    <row r="5" spans="1:9" ht="126.75" customHeight="1">
      <c r="A5" s="27" t="s">
        <v>549</v>
      </c>
      <c r="B5" s="27"/>
      <c r="C5" s="29" t="s">
        <v>550</v>
      </c>
      <c r="D5" s="9" t="s">
        <v>545</v>
      </c>
      <c r="E5" s="9">
        <v>1</v>
      </c>
      <c r="F5" s="9">
        <v>0.09</v>
      </c>
      <c r="G5" s="9" t="s">
        <v>551</v>
      </c>
      <c r="H5" s="27" t="s">
        <v>940</v>
      </c>
      <c r="I5" s="27" t="s">
        <v>940</v>
      </c>
    </row>
    <row r="6" spans="1:9" ht="102" customHeight="1">
      <c r="A6" s="27" t="s">
        <v>552</v>
      </c>
      <c r="B6" s="27"/>
      <c r="C6" s="29" t="s">
        <v>553</v>
      </c>
      <c r="D6" s="9" t="s">
        <v>545</v>
      </c>
      <c r="E6" s="9">
        <v>1</v>
      </c>
      <c r="F6" s="9">
        <v>0.34</v>
      </c>
      <c r="G6" s="9" t="s">
        <v>551</v>
      </c>
      <c r="H6" s="27" t="s">
        <v>940</v>
      </c>
      <c r="I6" s="27" t="s">
        <v>940</v>
      </c>
    </row>
    <row r="7" spans="1:9" ht="101.25" customHeight="1">
      <c r="A7" s="27" t="s">
        <v>554</v>
      </c>
      <c r="B7" s="27"/>
      <c r="C7" s="29" t="s">
        <v>555</v>
      </c>
      <c r="D7" s="9" t="s">
        <v>545</v>
      </c>
      <c r="E7" s="9">
        <v>1</v>
      </c>
      <c r="F7" s="9">
        <v>0.27</v>
      </c>
      <c r="G7" s="9" t="s">
        <v>551</v>
      </c>
      <c r="H7" s="27" t="s">
        <v>940</v>
      </c>
      <c r="I7" s="27" t="s">
        <v>940</v>
      </c>
    </row>
    <row r="8" spans="1:9" ht="104.25" customHeight="1">
      <c r="A8" s="27" t="s">
        <v>556</v>
      </c>
      <c r="B8" s="27"/>
      <c r="C8" s="29" t="s">
        <v>557</v>
      </c>
      <c r="D8" s="9" t="s">
        <v>545</v>
      </c>
      <c r="E8" s="9">
        <v>1</v>
      </c>
      <c r="F8" s="9">
        <v>0.32</v>
      </c>
      <c r="G8" s="9" t="s">
        <v>551</v>
      </c>
      <c r="H8" s="27" t="s">
        <v>940</v>
      </c>
      <c r="I8" s="27" t="s">
        <v>940</v>
      </c>
    </row>
    <row r="9" spans="1:9" ht="102" customHeight="1">
      <c r="A9" s="27" t="s">
        <v>558</v>
      </c>
      <c r="B9" s="27"/>
      <c r="C9" s="29" t="s">
        <v>559</v>
      </c>
      <c r="D9" s="9" t="s">
        <v>545</v>
      </c>
      <c r="E9" s="9">
        <v>1</v>
      </c>
      <c r="F9" s="9">
        <v>0.31</v>
      </c>
      <c r="G9" s="9" t="s">
        <v>551</v>
      </c>
      <c r="H9" s="27" t="s">
        <v>940</v>
      </c>
      <c r="I9" s="27" t="s">
        <v>940</v>
      </c>
    </row>
    <row r="10" spans="1:9" ht="102" customHeight="1">
      <c r="A10" s="27" t="s">
        <v>560</v>
      </c>
      <c r="B10" s="27"/>
      <c r="C10" s="29" t="s">
        <v>561</v>
      </c>
      <c r="D10" s="9" t="s">
        <v>545</v>
      </c>
      <c r="E10" s="9">
        <v>1</v>
      </c>
      <c r="F10" s="9">
        <v>0.31</v>
      </c>
      <c r="G10" s="9" t="s">
        <v>551</v>
      </c>
      <c r="H10" s="27" t="s">
        <v>940</v>
      </c>
      <c r="I10" s="27" t="s">
        <v>940</v>
      </c>
    </row>
    <row r="11" spans="1:9" ht="100.5" customHeight="1">
      <c r="A11" s="27" t="s">
        <v>562</v>
      </c>
      <c r="B11" s="27"/>
      <c r="C11" s="29" t="s">
        <v>563</v>
      </c>
      <c r="D11" s="9" t="s">
        <v>545</v>
      </c>
      <c r="E11" s="9">
        <v>1</v>
      </c>
      <c r="F11" s="9">
        <v>0.5</v>
      </c>
      <c r="G11" s="9" t="s">
        <v>551</v>
      </c>
      <c r="H11" s="27" t="s">
        <v>940</v>
      </c>
      <c r="I11" s="27" t="s">
        <v>940</v>
      </c>
    </row>
    <row r="12" spans="1:9" ht="97.5" customHeight="1">
      <c r="A12" s="27" t="s">
        <v>564</v>
      </c>
      <c r="B12" s="27"/>
      <c r="C12" s="29" t="s">
        <v>565</v>
      </c>
      <c r="D12" s="9" t="s">
        <v>545</v>
      </c>
      <c r="E12" s="9">
        <v>1</v>
      </c>
      <c r="F12" s="9">
        <v>0.28999999999999998</v>
      </c>
      <c r="G12" s="9" t="s">
        <v>551</v>
      </c>
      <c r="H12" s="27" t="s">
        <v>940</v>
      </c>
      <c r="I12" s="27" t="s">
        <v>940</v>
      </c>
    </row>
    <row r="13" spans="1:9" ht="99.75" customHeight="1">
      <c r="A13" s="27" t="s">
        <v>566</v>
      </c>
      <c r="B13" s="27"/>
      <c r="C13" s="29" t="s">
        <v>567</v>
      </c>
      <c r="D13" s="9" t="s">
        <v>545</v>
      </c>
      <c r="E13" s="9">
        <v>1</v>
      </c>
      <c r="F13" s="9">
        <v>0.35</v>
      </c>
      <c r="G13" s="9" t="s">
        <v>551</v>
      </c>
      <c r="H13" s="27" t="s">
        <v>940</v>
      </c>
      <c r="I13" s="27" t="s">
        <v>940</v>
      </c>
    </row>
    <row r="14" spans="1:9" ht="99" customHeight="1">
      <c r="A14" s="27" t="s">
        <v>568</v>
      </c>
      <c r="B14" s="27"/>
      <c r="C14" s="29" t="s">
        <v>569</v>
      </c>
      <c r="D14" s="9" t="s">
        <v>545</v>
      </c>
      <c r="E14" s="9">
        <v>1</v>
      </c>
      <c r="F14" s="9">
        <v>0.11</v>
      </c>
      <c r="G14" s="9" t="s">
        <v>551</v>
      </c>
      <c r="H14" s="27" t="s">
        <v>940</v>
      </c>
      <c r="I14" s="27" t="s">
        <v>940</v>
      </c>
    </row>
    <row r="15" spans="1:9" ht="102" customHeight="1">
      <c r="A15" s="27" t="s">
        <v>570</v>
      </c>
      <c r="B15" s="27"/>
      <c r="C15" s="29" t="s">
        <v>571</v>
      </c>
      <c r="D15" s="9" t="s">
        <v>545</v>
      </c>
      <c r="E15" s="9">
        <v>1</v>
      </c>
      <c r="F15" s="9">
        <v>0.43</v>
      </c>
      <c r="G15" s="9" t="s">
        <v>551</v>
      </c>
      <c r="H15" s="27" t="s">
        <v>940</v>
      </c>
      <c r="I15" s="27" t="s">
        <v>940</v>
      </c>
    </row>
    <row r="16" spans="1:9" ht="101.25" customHeight="1">
      <c r="A16" s="27" t="s">
        <v>572</v>
      </c>
      <c r="B16" s="27"/>
      <c r="C16" s="29" t="s">
        <v>573</v>
      </c>
      <c r="D16" s="9" t="s">
        <v>545</v>
      </c>
      <c r="E16" s="9">
        <v>1</v>
      </c>
      <c r="F16" s="9">
        <v>0.64</v>
      </c>
      <c r="G16" s="9" t="s">
        <v>551</v>
      </c>
      <c r="H16" s="27" t="s">
        <v>940</v>
      </c>
      <c r="I16" s="27" t="s">
        <v>940</v>
      </c>
    </row>
    <row r="17" spans="1:9" ht="99.75" customHeight="1">
      <c r="A17" s="27" t="s">
        <v>574</v>
      </c>
      <c r="B17" s="27"/>
      <c r="C17" s="29" t="s">
        <v>575</v>
      </c>
      <c r="D17" s="9" t="s">
        <v>545</v>
      </c>
      <c r="E17" s="9">
        <v>1</v>
      </c>
      <c r="F17" s="9">
        <v>0.48</v>
      </c>
      <c r="G17" s="9" t="s">
        <v>551</v>
      </c>
      <c r="H17" s="27" t="s">
        <v>940</v>
      </c>
      <c r="I17" s="27" t="s">
        <v>940</v>
      </c>
    </row>
    <row r="18" spans="1:9" ht="99.75" customHeight="1">
      <c r="A18" s="27" t="s">
        <v>576</v>
      </c>
      <c r="B18" s="27"/>
      <c r="C18" s="29" t="s">
        <v>577</v>
      </c>
      <c r="D18" s="9" t="s">
        <v>545</v>
      </c>
      <c r="E18" s="9">
        <v>1</v>
      </c>
      <c r="F18" s="9">
        <v>0.05</v>
      </c>
      <c r="G18" s="9" t="s">
        <v>551</v>
      </c>
      <c r="H18" s="27" t="s">
        <v>940</v>
      </c>
      <c r="I18" s="27" t="s">
        <v>940</v>
      </c>
    </row>
    <row r="19" spans="1:9" ht="102" customHeight="1">
      <c r="A19" s="27" t="s">
        <v>578</v>
      </c>
      <c r="B19" s="27"/>
      <c r="C19" s="29" t="s">
        <v>579</v>
      </c>
      <c r="D19" s="9" t="s">
        <v>545</v>
      </c>
      <c r="E19" s="9">
        <v>1</v>
      </c>
      <c r="F19" s="9">
        <v>0.46</v>
      </c>
      <c r="G19" s="9" t="s">
        <v>551</v>
      </c>
      <c r="H19" s="27" t="s">
        <v>940</v>
      </c>
      <c r="I19" s="27" t="s">
        <v>940</v>
      </c>
    </row>
    <row r="20" spans="1:9" ht="97.5" customHeight="1">
      <c r="A20" s="27" t="s">
        <v>580</v>
      </c>
      <c r="B20" s="27"/>
      <c r="C20" s="29" t="s">
        <v>581</v>
      </c>
      <c r="D20" s="9" t="s">
        <v>545</v>
      </c>
      <c r="E20" s="9">
        <v>1</v>
      </c>
      <c r="F20" s="9">
        <v>0.76</v>
      </c>
      <c r="G20" s="9" t="s">
        <v>551</v>
      </c>
      <c r="H20" s="27" t="s">
        <v>940</v>
      </c>
      <c r="I20" s="27" t="s">
        <v>940</v>
      </c>
    </row>
    <row r="21" spans="1:9" ht="100.5" customHeight="1">
      <c r="A21" s="27" t="s">
        <v>582</v>
      </c>
      <c r="B21" s="27"/>
      <c r="C21" s="29" t="s">
        <v>583</v>
      </c>
      <c r="D21" s="9" t="s">
        <v>545</v>
      </c>
      <c r="E21" s="9">
        <v>1</v>
      </c>
      <c r="F21" s="9">
        <v>0.1</v>
      </c>
      <c r="G21" s="9" t="s">
        <v>551</v>
      </c>
      <c r="H21" s="27" t="s">
        <v>940</v>
      </c>
      <c r="I21" s="27" t="s">
        <v>940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6" style="26" customWidth="1"/>
    <col min="2" max="2" width="25" style="26" customWidth="1"/>
    <col min="3" max="3" width="19.625" style="26" customWidth="1"/>
    <col min="4" max="4" width="14.375" style="26" customWidth="1"/>
    <col min="5" max="5" width="10.875" style="26" customWidth="1"/>
    <col min="6" max="6" width="10.375" style="26" customWidth="1"/>
    <col min="7" max="16384" width="9" style="26"/>
  </cols>
  <sheetData>
    <row r="1" spans="1:9" ht="27">
      <c r="A1" s="9" t="s">
        <v>0</v>
      </c>
      <c r="B1" s="9" t="s">
        <v>541</v>
      </c>
      <c r="C1" s="23" t="s">
        <v>542</v>
      </c>
      <c r="D1" s="3" t="s">
        <v>3</v>
      </c>
      <c r="E1" s="1" t="s">
        <v>4</v>
      </c>
      <c r="F1" s="24" t="s">
        <v>8</v>
      </c>
      <c r="G1" s="25" t="s">
        <v>5</v>
      </c>
      <c r="H1" s="25" t="s">
        <v>6</v>
      </c>
      <c r="I1" s="25" t="s">
        <v>7</v>
      </c>
    </row>
    <row r="2" spans="1:9" ht="118.5" customHeight="1">
      <c r="A2" s="9" t="s">
        <v>589</v>
      </c>
      <c r="B2" s="9"/>
      <c r="C2" s="29" t="s">
        <v>590</v>
      </c>
      <c r="D2" s="9" t="s">
        <v>591</v>
      </c>
      <c r="E2" s="9">
        <v>5</v>
      </c>
      <c r="F2" s="9">
        <v>1.76</v>
      </c>
      <c r="G2" s="9" t="s">
        <v>592</v>
      </c>
      <c r="H2" s="9" t="s">
        <v>593</v>
      </c>
      <c r="I2" s="9" t="s">
        <v>594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1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9.625" customWidth="1"/>
    <col min="2" max="2" width="17.5" customWidth="1"/>
    <col min="3" max="3" width="12.75" customWidth="1"/>
    <col min="4" max="4" width="20.5" customWidth="1"/>
    <col min="5" max="5" width="6.625" customWidth="1"/>
    <col min="6" max="6" width="10" customWidth="1"/>
    <col min="7" max="7" width="11" customWidth="1"/>
  </cols>
  <sheetData>
    <row r="1" spans="1:11" ht="27">
      <c r="A1" s="23" t="s">
        <v>0</v>
      </c>
      <c r="B1" s="23" t="s">
        <v>1</v>
      </c>
      <c r="C1" s="23" t="s">
        <v>542</v>
      </c>
      <c r="D1" s="32" t="s">
        <v>3</v>
      </c>
      <c r="E1" s="23" t="s">
        <v>4</v>
      </c>
      <c r="F1" s="24" t="s">
        <v>8</v>
      </c>
      <c r="G1" s="25" t="s">
        <v>5</v>
      </c>
      <c r="H1" s="25" t="s">
        <v>6</v>
      </c>
      <c r="I1" s="25" t="s">
        <v>7</v>
      </c>
      <c r="J1" s="31" t="s">
        <v>15</v>
      </c>
      <c r="K1" s="31" t="s">
        <v>16</v>
      </c>
    </row>
    <row r="2" spans="1:11" ht="119.25" customHeight="1">
      <c r="A2" s="16" t="s">
        <v>942</v>
      </c>
      <c r="B2" s="16"/>
      <c r="C2" s="16" t="s">
        <v>943</v>
      </c>
      <c r="D2" s="19" t="s">
        <v>1051</v>
      </c>
      <c r="E2" s="16">
        <v>1</v>
      </c>
      <c r="F2" s="16">
        <v>1.05</v>
      </c>
      <c r="G2" s="16" t="s">
        <v>944</v>
      </c>
      <c r="H2" s="16" t="s">
        <v>540</v>
      </c>
      <c r="I2" s="16" t="s">
        <v>540</v>
      </c>
      <c r="J2" s="16">
        <v>19.89</v>
      </c>
      <c r="K2" s="16" t="str">
        <f t="shared" ref="K2:K37" si="0">CONCATENATE(ROUND(J2/0.7,0),".99")</f>
        <v>28.99</v>
      </c>
    </row>
    <row r="3" spans="1:11" ht="119.25" customHeight="1">
      <c r="A3" s="16" t="s">
        <v>945</v>
      </c>
      <c r="B3" s="16"/>
      <c r="C3" s="16" t="s">
        <v>946</v>
      </c>
      <c r="D3" s="19" t="s">
        <v>1051</v>
      </c>
      <c r="E3" s="16">
        <v>1</v>
      </c>
      <c r="F3" s="16">
        <v>0.97</v>
      </c>
      <c r="G3" s="16" t="s">
        <v>947</v>
      </c>
      <c r="H3" s="16" t="s">
        <v>540</v>
      </c>
      <c r="I3" s="16" t="s">
        <v>540</v>
      </c>
      <c r="J3" s="16">
        <v>29.89</v>
      </c>
      <c r="K3" s="16" t="str">
        <f t="shared" si="0"/>
        <v>43.99</v>
      </c>
    </row>
    <row r="4" spans="1:11" ht="119.25" customHeight="1">
      <c r="A4" s="16" t="s">
        <v>948</v>
      </c>
      <c r="B4" s="16"/>
      <c r="C4" s="16" t="s">
        <v>949</v>
      </c>
      <c r="D4" s="19" t="s">
        <v>1051</v>
      </c>
      <c r="E4" s="16">
        <v>1</v>
      </c>
      <c r="F4" s="16">
        <v>1.81</v>
      </c>
      <c r="G4" s="16" t="s">
        <v>944</v>
      </c>
      <c r="H4" s="16" t="s">
        <v>540</v>
      </c>
      <c r="I4" s="16" t="s">
        <v>540</v>
      </c>
      <c r="J4" s="16">
        <v>29.89</v>
      </c>
      <c r="K4" s="16" t="str">
        <f t="shared" si="0"/>
        <v>43.99</v>
      </c>
    </row>
    <row r="5" spans="1:11" ht="119.25" customHeight="1">
      <c r="A5" s="16" t="s">
        <v>950</v>
      </c>
      <c r="B5" s="16"/>
      <c r="C5" s="16" t="s">
        <v>951</v>
      </c>
      <c r="D5" s="19" t="s">
        <v>1051</v>
      </c>
      <c r="E5" s="16">
        <v>1</v>
      </c>
      <c r="F5" s="16">
        <v>1.62</v>
      </c>
      <c r="G5" s="16" t="s">
        <v>952</v>
      </c>
      <c r="H5" s="16" t="s">
        <v>540</v>
      </c>
      <c r="I5" s="16" t="s">
        <v>540</v>
      </c>
      <c r="J5" s="16">
        <v>29.89</v>
      </c>
      <c r="K5" s="16" t="str">
        <f t="shared" si="0"/>
        <v>43.99</v>
      </c>
    </row>
    <row r="6" spans="1:11" ht="119.25" customHeight="1">
      <c r="A6" s="16" t="s">
        <v>953</v>
      </c>
      <c r="B6" s="16"/>
      <c r="C6" s="16" t="s">
        <v>954</v>
      </c>
      <c r="D6" s="19" t="s">
        <v>1051</v>
      </c>
      <c r="E6" s="16">
        <v>1</v>
      </c>
      <c r="F6" s="16">
        <v>0.78</v>
      </c>
      <c r="G6" s="16" t="s">
        <v>952</v>
      </c>
      <c r="H6" s="16" t="s">
        <v>540</v>
      </c>
      <c r="I6" s="16" t="s">
        <v>540</v>
      </c>
      <c r="J6" s="16">
        <v>19.89</v>
      </c>
      <c r="K6" s="16" t="str">
        <f t="shared" si="0"/>
        <v>28.99</v>
      </c>
    </row>
    <row r="7" spans="1:11" ht="119.25" customHeight="1">
      <c r="A7" s="16" t="s">
        <v>955</v>
      </c>
      <c r="B7" s="16"/>
      <c r="C7" s="16" t="s">
        <v>956</v>
      </c>
      <c r="D7" s="19" t="s">
        <v>1051</v>
      </c>
      <c r="E7" s="16">
        <v>1</v>
      </c>
      <c r="F7" s="16">
        <v>1.4</v>
      </c>
      <c r="G7" s="16" t="s">
        <v>952</v>
      </c>
      <c r="H7" s="16" t="s">
        <v>540</v>
      </c>
      <c r="I7" s="16" t="s">
        <v>540</v>
      </c>
      <c r="J7" s="16">
        <v>24.99</v>
      </c>
      <c r="K7" s="16" t="str">
        <f t="shared" si="0"/>
        <v>36.99</v>
      </c>
    </row>
    <row r="8" spans="1:11" ht="119.25" customHeight="1">
      <c r="A8" s="16" t="s">
        <v>957</v>
      </c>
      <c r="B8" s="16"/>
      <c r="C8" s="16" t="s">
        <v>958</v>
      </c>
      <c r="D8" s="19" t="s">
        <v>1051</v>
      </c>
      <c r="E8" s="16">
        <v>1</v>
      </c>
      <c r="F8" s="16">
        <v>1.38</v>
      </c>
      <c r="G8" s="16" t="s">
        <v>952</v>
      </c>
      <c r="H8" s="16" t="s">
        <v>540</v>
      </c>
      <c r="I8" s="16" t="s">
        <v>540</v>
      </c>
      <c r="J8" s="16">
        <v>24.99</v>
      </c>
      <c r="K8" s="16" t="str">
        <f t="shared" si="0"/>
        <v>36.99</v>
      </c>
    </row>
    <row r="9" spans="1:11" ht="119.25" customHeight="1">
      <c r="A9" s="16" t="s">
        <v>959</v>
      </c>
      <c r="B9" s="16"/>
      <c r="C9" s="16" t="s">
        <v>960</v>
      </c>
      <c r="D9" s="19" t="s">
        <v>1051</v>
      </c>
      <c r="E9" s="16">
        <v>1</v>
      </c>
      <c r="F9" s="16">
        <v>1.26</v>
      </c>
      <c r="G9" s="16" t="s">
        <v>961</v>
      </c>
      <c r="H9" s="16" t="s">
        <v>540</v>
      </c>
      <c r="I9" s="16" t="s">
        <v>540</v>
      </c>
      <c r="J9" s="16">
        <v>24.99</v>
      </c>
      <c r="K9" s="16" t="str">
        <f t="shared" si="0"/>
        <v>36.99</v>
      </c>
    </row>
    <row r="10" spans="1:11" ht="119.25" customHeight="1">
      <c r="A10" s="16" t="s">
        <v>962</v>
      </c>
      <c r="B10" s="16"/>
      <c r="C10" s="16" t="s">
        <v>963</v>
      </c>
      <c r="D10" s="19" t="s">
        <v>1051</v>
      </c>
      <c r="E10" s="16">
        <v>1</v>
      </c>
      <c r="F10" s="16">
        <v>0.59</v>
      </c>
      <c r="G10" s="16" t="s">
        <v>964</v>
      </c>
      <c r="H10" s="16" t="s">
        <v>540</v>
      </c>
      <c r="I10" s="16" t="s">
        <v>540</v>
      </c>
      <c r="J10" s="16">
        <v>19.89</v>
      </c>
      <c r="K10" s="16" t="str">
        <f t="shared" si="0"/>
        <v>28.99</v>
      </c>
    </row>
    <row r="11" spans="1:11" ht="119.25" customHeight="1">
      <c r="A11" s="16" t="s">
        <v>965</v>
      </c>
      <c r="B11" s="16"/>
      <c r="C11" s="16" t="s">
        <v>966</v>
      </c>
      <c r="D11" s="19" t="s">
        <v>1051</v>
      </c>
      <c r="E11" s="16">
        <v>1</v>
      </c>
      <c r="F11" s="16">
        <v>1.8</v>
      </c>
      <c r="G11" s="16" t="s">
        <v>967</v>
      </c>
      <c r="H11" s="16" t="s">
        <v>540</v>
      </c>
      <c r="I11" s="16" t="s">
        <v>540</v>
      </c>
      <c r="J11" s="16">
        <v>33.99</v>
      </c>
      <c r="K11" s="16" t="str">
        <f t="shared" si="0"/>
        <v>49.99</v>
      </c>
    </row>
    <row r="12" spans="1:11" ht="119.25" customHeight="1">
      <c r="A12" s="16" t="s">
        <v>968</v>
      </c>
      <c r="B12" s="16"/>
      <c r="C12" s="16" t="s">
        <v>969</v>
      </c>
      <c r="D12" s="19" t="s">
        <v>1051</v>
      </c>
      <c r="E12" s="16">
        <v>1</v>
      </c>
      <c r="F12" s="16">
        <v>0.94</v>
      </c>
      <c r="G12" s="16" t="s">
        <v>964</v>
      </c>
      <c r="H12" s="16" t="s">
        <v>540</v>
      </c>
      <c r="I12" s="16" t="s">
        <v>540</v>
      </c>
      <c r="J12" s="16">
        <v>26.99</v>
      </c>
      <c r="K12" s="16" t="str">
        <f t="shared" si="0"/>
        <v>39.99</v>
      </c>
    </row>
    <row r="13" spans="1:11" ht="119.25" customHeight="1">
      <c r="A13" s="16" t="s">
        <v>970</v>
      </c>
      <c r="B13" s="16"/>
      <c r="C13" s="16" t="s">
        <v>971</v>
      </c>
      <c r="D13" s="19" t="s">
        <v>941</v>
      </c>
      <c r="E13" s="16">
        <v>1</v>
      </c>
      <c r="F13" s="16">
        <v>1.1100000000000001</v>
      </c>
      <c r="G13" s="16" t="s">
        <v>972</v>
      </c>
      <c r="H13" s="16" t="s">
        <v>540</v>
      </c>
      <c r="I13" s="16" t="s">
        <v>540</v>
      </c>
      <c r="J13" s="16">
        <v>19.89</v>
      </c>
      <c r="K13" s="16" t="str">
        <f t="shared" si="0"/>
        <v>28.99</v>
      </c>
    </row>
    <row r="14" spans="1:11" ht="119.25" customHeight="1">
      <c r="A14" s="16" t="s">
        <v>973</v>
      </c>
      <c r="B14" s="16"/>
      <c r="C14" s="16" t="s">
        <v>974</v>
      </c>
      <c r="D14" s="19" t="s">
        <v>1051</v>
      </c>
      <c r="E14" s="16">
        <v>1</v>
      </c>
      <c r="F14" s="16">
        <v>1.03</v>
      </c>
      <c r="G14" s="16" t="s">
        <v>975</v>
      </c>
      <c r="H14" s="16" t="s">
        <v>540</v>
      </c>
      <c r="I14" s="16" t="s">
        <v>540</v>
      </c>
      <c r="J14" s="16">
        <v>19.89</v>
      </c>
      <c r="K14" s="16" t="str">
        <f t="shared" si="0"/>
        <v>28.99</v>
      </c>
    </row>
    <row r="15" spans="1:11" ht="119.25" customHeight="1">
      <c r="A15" s="16" t="s">
        <v>976</v>
      </c>
      <c r="B15" s="16"/>
      <c r="C15" s="16" t="s">
        <v>977</v>
      </c>
      <c r="D15" s="19" t="s">
        <v>1051</v>
      </c>
      <c r="E15" s="16">
        <v>1</v>
      </c>
      <c r="F15" s="16">
        <v>0.61</v>
      </c>
      <c r="G15" s="16" t="s">
        <v>964</v>
      </c>
      <c r="H15" s="16" t="s">
        <v>540</v>
      </c>
      <c r="I15" s="16" t="s">
        <v>540</v>
      </c>
      <c r="J15" s="16">
        <v>14.99</v>
      </c>
      <c r="K15" s="16" t="str">
        <f t="shared" si="0"/>
        <v>21.99</v>
      </c>
    </row>
    <row r="16" spans="1:11" ht="119.25" customHeight="1">
      <c r="A16" s="16" t="s">
        <v>978</v>
      </c>
      <c r="B16" s="16"/>
      <c r="C16" s="16" t="s">
        <v>960</v>
      </c>
      <c r="D16" s="19" t="s">
        <v>1051</v>
      </c>
      <c r="E16" s="16">
        <v>1</v>
      </c>
      <c r="F16" s="16">
        <v>0.9</v>
      </c>
      <c r="G16" s="16" t="s">
        <v>964</v>
      </c>
      <c r="H16" s="16" t="s">
        <v>540</v>
      </c>
      <c r="I16" s="16" t="s">
        <v>540</v>
      </c>
      <c r="J16" s="16">
        <v>21.99</v>
      </c>
      <c r="K16" s="16" t="str">
        <f t="shared" si="0"/>
        <v>31.99</v>
      </c>
    </row>
    <row r="17" spans="1:11" ht="119.25" customHeight="1">
      <c r="A17" s="16" t="s">
        <v>979</v>
      </c>
      <c r="B17" s="16"/>
      <c r="C17" s="16" t="s">
        <v>980</v>
      </c>
      <c r="D17" s="19" t="s">
        <v>1051</v>
      </c>
      <c r="E17" s="16">
        <v>1</v>
      </c>
      <c r="F17" s="16">
        <v>1.49</v>
      </c>
      <c r="G17" s="16" t="s">
        <v>964</v>
      </c>
      <c r="H17" s="16" t="s">
        <v>540</v>
      </c>
      <c r="I17" s="16" t="s">
        <v>540</v>
      </c>
      <c r="J17" s="16">
        <v>33.99</v>
      </c>
      <c r="K17" s="16" t="str">
        <f t="shared" si="0"/>
        <v>49.99</v>
      </c>
    </row>
    <row r="18" spans="1:11" ht="119.25" customHeight="1">
      <c r="A18" s="16" t="s">
        <v>981</v>
      </c>
      <c r="B18" s="16"/>
      <c r="C18" s="16" t="s">
        <v>960</v>
      </c>
      <c r="D18" s="19" t="s">
        <v>1051</v>
      </c>
      <c r="E18" s="16">
        <v>1</v>
      </c>
      <c r="F18" s="16">
        <v>1.0900000000000001</v>
      </c>
      <c r="G18" s="16" t="s">
        <v>964</v>
      </c>
      <c r="H18" s="16" t="s">
        <v>540</v>
      </c>
      <c r="I18" s="16" t="s">
        <v>540</v>
      </c>
      <c r="J18" s="16">
        <v>19.89</v>
      </c>
      <c r="K18" s="16" t="str">
        <f t="shared" si="0"/>
        <v>28.99</v>
      </c>
    </row>
    <row r="19" spans="1:11" ht="119.25" customHeight="1">
      <c r="A19" s="16" t="s">
        <v>982</v>
      </c>
      <c r="B19" s="16"/>
      <c r="C19" s="16" t="s">
        <v>983</v>
      </c>
      <c r="D19" s="19" t="s">
        <v>1051</v>
      </c>
      <c r="E19" s="16">
        <v>1</v>
      </c>
      <c r="F19" s="16">
        <v>1.44</v>
      </c>
      <c r="G19" s="16" t="s">
        <v>984</v>
      </c>
      <c r="H19" s="16" t="s">
        <v>540</v>
      </c>
      <c r="I19" s="16" t="s">
        <v>540</v>
      </c>
      <c r="J19" s="16">
        <v>23.99</v>
      </c>
      <c r="K19" s="16" t="str">
        <f t="shared" si="0"/>
        <v>34.99</v>
      </c>
    </row>
    <row r="20" spans="1:11" ht="119.25" customHeight="1">
      <c r="A20" s="16" t="s">
        <v>985</v>
      </c>
      <c r="B20" s="16"/>
      <c r="C20" s="16" t="s">
        <v>986</v>
      </c>
      <c r="D20" s="19" t="s">
        <v>1051</v>
      </c>
      <c r="E20" s="16">
        <v>1</v>
      </c>
      <c r="F20" s="16">
        <v>0.74</v>
      </c>
      <c r="G20" s="16" t="s">
        <v>961</v>
      </c>
      <c r="H20" s="16" t="s">
        <v>540</v>
      </c>
      <c r="I20" s="16" t="s">
        <v>540</v>
      </c>
      <c r="J20" s="16">
        <v>19.89</v>
      </c>
      <c r="K20" s="16" t="str">
        <f t="shared" si="0"/>
        <v>28.99</v>
      </c>
    </row>
    <row r="21" spans="1:11" ht="119.25" customHeight="1">
      <c r="A21" s="16" t="s">
        <v>987</v>
      </c>
      <c r="B21" s="16"/>
      <c r="C21" s="16" t="s">
        <v>988</v>
      </c>
      <c r="D21" s="19" t="s">
        <v>1051</v>
      </c>
      <c r="E21" s="16">
        <v>1</v>
      </c>
      <c r="F21" s="16">
        <v>1.75</v>
      </c>
      <c r="G21" s="16" t="s">
        <v>964</v>
      </c>
      <c r="H21" s="16" t="s">
        <v>540</v>
      </c>
      <c r="I21" s="16" t="s">
        <v>540</v>
      </c>
      <c r="J21" s="16">
        <v>26.99</v>
      </c>
      <c r="K21" s="16" t="str">
        <f t="shared" si="0"/>
        <v>39.99</v>
      </c>
    </row>
    <row r="22" spans="1:11" ht="119.25" customHeight="1">
      <c r="A22" s="16" t="s">
        <v>989</v>
      </c>
      <c r="B22" s="16"/>
      <c r="C22" s="16" t="s">
        <v>990</v>
      </c>
      <c r="D22" s="19" t="s">
        <v>1051</v>
      </c>
      <c r="E22" s="16">
        <v>1</v>
      </c>
      <c r="F22" s="16">
        <v>1.23</v>
      </c>
      <c r="G22" s="16" t="s">
        <v>952</v>
      </c>
      <c r="H22" s="16" t="s">
        <v>540</v>
      </c>
      <c r="I22" s="16" t="s">
        <v>540</v>
      </c>
      <c r="J22" s="16">
        <v>28.99</v>
      </c>
      <c r="K22" s="16" t="str">
        <f t="shared" si="0"/>
        <v>41.99</v>
      </c>
    </row>
    <row r="23" spans="1:11" ht="119.25" customHeight="1">
      <c r="A23" s="16" t="s">
        <v>991</v>
      </c>
      <c r="B23" s="16"/>
      <c r="C23" s="16" t="s">
        <v>992</v>
      </c>
      <c r="D23" s="19" t="s">
        <v>1051</v>
      </c>
      <c r="E23" s="16">
        <v>1</v>
      </c>
      <c r="F23" s="16">
        <v>0.87</v>
      </c>
      <c r="G23" s="16" t="s">
        <v>964</v>
      </c>
      <c r="H23" s="16" t="s">
        <v>540</v>
      </c>
      <c r="I23" s="16" t="s">
        <v>540</v>
      </c>
      <c r="J23" s="16">
        <v>19.89</v>
      </c>
      <c r="K23" s="16" t="str">
        <f t="shared" si="0"/>
        <v>28.99</v>
      </c>
    </row>
    <row r="24" spans="1:11" ht="119.25" customHeight="1">
      <c r="A24" s="16" t="s">
        <v>993</v>
      </c>
      <c r="B24" s="16"/>
      <c r="C24" s="16" t="s">
        <v>994</v>
      </c>
      <c r="D24" s="19" t="s">
        <v>1051</v>
      </c>
      <c r="E24" s="16">
        <v>1</v>
      </c>
      <c r="F24" s="16">
        <v>1.36</v>
      </c>
      <c r="G24" s="16" t="s">
        <v>952</v>
      </c>
      <c r="H24" s="16" t="s">
        <v>540</v>
      </c>
      <c r="I24" s="16" t="s">
        <v>540</v>
      </c>
      <c r="J24" s="16">
        <v>24.99</v>
      </c>
      <c r="K24" s="16" t="str">
        <f t="shared" si="0"/>
        <v>36.99</v>
      </c>
    </row>
    <row r="25" spans="1:11" ht="119.25" customHeight="1">
      <c r="A25" s="16" t="s">
        <v>995</v>
      </c>
      <c r="B25" s="16"/>
      <c r="C25" s="16" t="s">
        <v>996</v>
      </c>
      <c r="D25" s="19" t="s">
        <v>1051</v>
      </c>
      <c r="E25" s="16">
        <v>1</v>
      </c>
      <c r="F25" s="16">
        <v>1.19</v>
      </c>
      <c r="G25" s="16" t="s">
        <v>952</v>
      </c>
      <c r="H25" s="16" t="s">
        <v>540</v>
      </c>
      <c r="I25" s="16" t="s">
        <v>540</v>
      </c>
      <c r="J25" s="16">
        <v>29.89</v>
      </c>
      <c r="K25" s="16" t="str">
        <f t="shared" si="0"/>
        <v>43.99</v>
      </c>
    </row>
    <row r="26" spans="1:11" ht="119.25" customHeight="1">
      <c r="A26" s="16" t="s">
        <v>998</v>
      </c>
      <c r="B26" s="16"/>
      <c r="C26" s="16" t="s">
        <v>999</v>
      </c>
      <c r="D26" s="19" t="s">
        <v>1051</v>
      </c>
      <c r="E26" s="16">
        <v>1</v>
      </c>
      <c r="F26" s="16">
        <v>0.71</v>
      </c>
      <c r="G26" s="16" t="s">
        <v>997</v>
      </c>
      <c r="H26" s="16" t="s">
        <v>540</v>
      </c>
      <c r="I26" s="16" t="s">
        <v>540</v>
      </c>
      <c r="J26" s="16">
        <v>26.99</v>
      </c>
      <c r="K26" s="16" t="str">
        <f t="shared" si="0"/>
        <v>39.99</v>
      </c>
    </row>
    <row r="27" spans="1:11" ht="119.25" customHeight="1">
      <c r="A27" s="16" t="s">
        <v>1000</v>
      </c>
      <c r="B27" s="16"/>
      <c r="C27" s="16" t="s">
        <v>1001</v>
      </c>
      <c r="D27" s="19" t="s">
        <v>941</v>
      </c>
      <c r="E27" s="16">
        <v>1</v>
      </c>
      <c r="F27" s="16">
        <v>0.71</v>
      </c>
      <c r="G27" s="16" t="s">
        <v>997</v>
      </c>
      <c r="H27" s="16" t="s">
        <v>540</v>
      </c>
      <c r="I27" s="16" t="s">
        <v>540</v>
      </c>
      <c r="J27" s="16">
        <v>22.99</v>
      </c>
      <c r="K27" s="16" t="str">
        <f t="shared" si="0"/>
        <v>33.99</v>
      </c>
    </row>
    <row r="28" spans="1:11" ht="119.25" customHeight="1">
      <c r="A28" s="16" t="s">
        <v>1002</v>
      </c>
      <c r="B28" s="16"/>
      <c r="C28" s="16" t="s">
        <v>1003</v>
      </c>
      <c r="D28" s="19" t="s">
        <v>1051</v>
      </c>
      <c r="E28" s="16">
        <v>1</v>
      </c>
      <c r="F28" s="16">
        <v>1.48</v>
      </c>
      <c r="G28" s="16" t="s">
        <v>997</v>
      </c>
      <c r="H28" s="16" t="s">
        <v>540</v>
      </c>
      <c r="I28" s="16" t="s">
        <v>540</v>
      </c>
      <c r="J28" s="16">
        <v>35.99</v>
      </c>
      <c r="K28" s="16" t="str">
        <f t="shared" si="0"/>
        <v>51.99</v>
      </c>
    </row>
    <row r="29" spans="1:11" ht="119.25" customHeight="1">
      <c r="A29" s="16" t="s">
        <v>1004</v>
      </c>
      <c r="B29" s="16"/>
      <c r="C29" s="16" t="s">
        <v>1005</v>
      </c>
      <c r="D29" s="19" t="s">
        <v>1051</v>
      </c>
      <c r="E29" s="16">
        <v>1</v>
      </c>
      <c r="F29" s="16">
        <v>1.06</v>
      </c>
      <c r="G29" s="16" t="s">
        <v>997</v>
      </c>
      <c r="H29" s="16" t="s">
        <v>540</v>
      </c>
      <c r="I29" s="16" t="s">
        <v>540</v>
      </c>
      <c r="J29" s="16">
        <v>29.89</v>
      </c>
      <c r="K29" s="16" t="str">
        <f t="shared" si="0"/>
        <v>43.99</v>
      </c>
    </row>
    <row r="30" spans="1:11" ht="119.25" customHeight="1">
      <c r="A30" s="16" t="s">
        <v>1006</v>
      </c>
      <c r="B30" s="16"/>
      <c r="C30" s="16" t="s">
        <v>1007</v>
      </c>
      <c r="D30" s="19" t="s">
        <v>1051</v>
      </c>
      <c r="E30" s="16">
        <v>1</v>
      </c>
      <c r="F30" s="16">
        <v>1.61</v>
      </c>
      <c r="G30" s="16" t="s">
        <v>997</v>
      </c>
      <c r="H30" s="16" t="s">
        <v>540</v>
      </c>
      <c r="I30" s="16" t="s">
        <v>540</v>
      </c>
      <c r="J30" s="16">
        <v>35.99</v>
      </c>
      <c r="K30" s="16" t="str">
        <f t="shared" si="0"/>
        <v>51.99</v>
      </c>
    </row>
    <row r="31" spans="1:11" ht="119.25" customHeight="1">
      <c r="A31" s="16" t="s">
        <v>1008</v>
      </c>
      <c r="B31" s="16"/>
      <c r="C31" s="16" t="s">
        <v>1009</v>
      </c>
      <c r="D31" s="19" t="s">
        <v>1051</v>
      </c>
      <c r="E31" s="16">
        <v>1</v>
      </c>
      <c r="F31" s="16">
        <v>1.06</v>
      </c>
      <c r="G31" s="16" t="s">
        <v>997</v>
      </c>
      <c r="H31" s="16" t="s">
        <v>540</v>
      </c>
      <c r="I31" s="16" t="s">
        <v>540</v>
      </c>
      <c r="J31" s="16">
        <v>22.99</v>
      </c>
      <c r="K31" s="16" t="str">
        <f t="shared" si="0"/>
        <v>33.99</v>
      </c>
    </row>
    <row r="32" spans="1:11" ht="119.25" customHeight="1">
      <c r="A32" s="16" t="s">
        <v>1010</v>
      </c>
      <c r="B32" s="16"/>
      <c r="C32" s="16" t="s">
        <v>1011</v>
      </c>
      <c r="D32" s="19" t="s">
        <v>1051</v>
      </c>
      <c r="E32" s="16">
        <v>1</v>
      </c>
      <c r="F32" s="16">
        <v>1.01</v>
      </c>
      <c r="G32" s="16" t="s">
        <v>997</v>
      </c>
      <c r="H32" s="16" t="s">
        <v>540</v>
      </c>
      <c r="I32" s="16" t="s">
        <v>540</v>
      </c>
      <c r="J32" s="16">
        <v>20.99</v>
      </c>
      <c r="K32" s="16" t="str">
        <f t="shared" si="0"/>
        <v>30.99</v>
      </c>
    </row>
    <row r="33" spans="1:11" ht="119.25" customHeight="1">
      <c r="A33" s="16" t="s">
        <v>1012</v>
      </c>
      <c r="B33" s="16"/>
      <c r="C33" s="16" t="s">
        <v>1013</v>
      </c>
      <c r="D33" s="19" t="s">
        <v>1051</v>
      </c>
      <c r="E33" s="16">
        <v>1</v>
      </c>
      <c r="F33" s="16">
        <v>1.1399999999999999</v>
      </c>
      <c r="G33" s="16" t="s">
        <v>997</v>
      </c>
      <c r="H33" s="16" t="s">
        <v>540</v>
      </c>
      <c r="I33" s="16" t="s">
        <v>540</v>
      </c>
      <c r="J33" s="16">
        <v>19.89</v>
      </c>
      <c r="K33" s="16" t="str">
        <f t="shared" si="0"/>
        <v>28.99</v>
      </c>
    </row>
    <row r="34" spans="1:11" ht="119.25" customHeight="1">
      <c r="A34" s="16" t="s">
        <v>1014</v>
      </c>
      <c r="B34" s="16"/>
      <c r="C34" s="16" t="s">
        <v>1015</v>
      </c>
      <c r="D34" s="19" t="s">
        <v>1051</v>
      </c>
      <c r="E34" s="16">
        <v>1</v>
      </c>
      <c r="F34" s="16">
        <v>1.39</v>
      </c>
      <c r="G34" s="16" t="s">
        <v>997</v>
      </c>
      <c r="H34" s="16" t="s">
        <v>540</v>
      </c>
      <c r="I34" s="16" t="s">
        <v>540</v>
      </c>
      <c r="J34" s="16">
        <v>29.89</v>
      </c>
      <c r="K34" s="16" t="str">
        <f t="shared" si="0"/>
        <v>43.99</v>
      </c>
    </row>
    <row r="35" spans="1:11" ht="119.25" customHeight="1">
      <c r="A35" s="16" t="s">
        <v>1016</v>
      </c>
      <c r="B35" s="16"/>
      <c r="C35" s="16" t="s">
        <v>1017</v>
      </c>
      <c r="D35" s="19" t="s">
        <v>1051</v>
      </c>
      <c r="E35" s="16">
        <v>1</v>
      </c>
      <c r="F35" s="16">
        <v>0.97</v>
      </c>
      <c r="G35" s="16" t="s">
        <v>997</v>
      </c>
      <c r="H35" s="16" t="s">
        <v>540</v>
      </c>
      <c r="I35" s="16" t="s">
        <v>540</v>
      </c>
      <c r="J35" s="16">
        <v>14.99</v>
      </c>
      <c r="K35" s="16" t="str">
        <f t="shared" si="0"/>
        <v>21.99</v>
      </c>
    </row>
    <row r="36" spans="1:11" ht="119.25" customHeight="1">
      <c r="A36" s="16" t="s">
        <v>1018</v>
      </c>
      <c r="B36" s="16"/>
      <c r="C36" s="16" t="s">
        <v>1019</v>
      </c>
      <c r="D36" s="19" t="s">
        <v>1051</v>
      </c>
      <c r="E36" s="16">
        <v>1</v>
      </c>
      <c r="F36" s="16">
        <v>0.97</v>
      </c>
      <c r="G36" s="16" t="s">
        <v>997</v>
      </c>
      <c r="H36" s="16" t="s">
        <v>540</v>
      </c>
      <c r="I36" s="16" t="s">
        <v>540</v>
      </c>
      <c r="J36" s="16">
        <v>22.99</v>
      </c>
      <c r="K36" s="16" t="str">
        <f t="shared" si="0"/>
        <v>33.99</v>
      </c>
    </row>
    <row r="37" spans="1:11" ht="119.25" customHeight="1">
      <c r="A37" s="16" t="s">
        <v>1020</v>
      </c>
      <c r="B37" s="16"/>
      <c r="C37" s="16" t="s">
        <v>1021</v>
      </c>
      <c r="D37" s="19" t="s">
        <v>1051</v>
      </c>
      <c r="E37" s="16">
        <v>1</v>
      </c>
      <c r="F37" s="16">
        <v>0.95</v>
      </c>
      <c r="G37" s="16" t="s">
        <v>997</v>
      </c>
      <c r="H37" s="16" t="s">
        <v>540</v>
      </c>
      <c r="I37" s="16" t="s">
        <v>540</v>
      </c>
      <c r="J37" s="16">
        <v>19.89</v>
      </c>
      <c r="K37" s="16" t="str">
        <f t="shared" si="0"/>
        <v>28.99</v>
      </c>
    </row>
    <row r="38" spans="1:11" ht="119.25" customHeight="1">
      <c r="A38" s="16" t="s">
        <v>1022</v>
      </c>
      <c r="B38" s="16"/>
      <c r="C38" s="16" t="s">
        <v>1023</v>
      </c>
      <c r="D38" s="19" t="s">
        <v>1051</v>
      </c>
      <c r="E38" s="16">
        <v>1</v>
      </c>
      <c r="F38" s="16">
        <v>1.23</v>
      </c>
      <c r="G38" s="16" t="s">
        <v>997</v>
      </c>
      <c r="H38" s="16" t="s">
        <v>540</v>
      </c>
      <c r="I38" s="16" t="s">
        <v>540</v>
      </c>
      <c r="J38" s="16">
        <v>22.99</v>
      </c>
      <c r="K38" s="16" t="str">
        <f t="shared" ref="K38:K40" si="1">CONCATENATE(ROUND(J38/0.7,0),".99")</f>
        <v>33.99</v>
      </c>
    </row>
    <row r="39" spans="1:11" ht="119.25" customHeight="1">
      <c r="A39" s="16" t="s">
        <v>1024</v>
      </c>
      <c r="B39" s="16"/>
      <c r="C39" s="16" t="s">
        <v>1025</v>
      </c>
      <c r="D39" s="19" t="s">
        <v>941</v>
      </c>
      <c r="E39" s="16">
        <v>1</v>
      </c>
      <c r="F39" s="16">
        <v>1.07</v>
      </c>
      <c r="G39" s="16" t="s">
        <v>997</v>
      </c>
      <c r="H39" s="16" t="s">
        <v>540</v>
      </c>
      <c r="I39" s="16" t="s">
        <v>540</v>
      </c>
      <c r="J39" s="16">
        <v>24.99</v>
      </c>
      <c r="K39" s="16" t="str">
        <f t="shared" si="1"/>
        <v>36.99</v>
      </c>
    </row>
    <row r="40" spans="1:11" ht="119.25" customHeight="1">
      <c r="A40" s="16" t="s">
        <v>1026</v>
      </c>
      <c r="B40" s="16"/>
      <c r="C40" s="16" t="s">
        <v>1027</v>
      </c>
      <c r="D40" s="19" t="s">
        <v>1051</v>
      </c>
      <c r="E40" s="16">
        <v>1</v>
      </c>
      <c r="F40" s="16">
        <v>0.99</v>
      </c>
      <c r="G40" s="16" t="s">
        <v>1028</v>
      </c>
      <c r="H40" s="16" t="s">
        <v>540</v>
      </c>
      <c r="I40" s="16" t="s">
        <v>540</v>
      </c>
      <c r="J40" s="16">
        <v>19.89</v>
      </c>
      <c r="K40" s="16" t="str">
        <f t="shared" si="1"/>
        <v>28.99</v>
      </c>
    </row>
    <row r="41" spans="1:11" ht="119.25" customHeight="1">
      <c r="A41" s="16" t="s">
        <v>1029</v>
      </c>
      <c r="B41" s="16"/>
      <c r="C41" s="16" t="s">
        <v>1030</v>
      </c>
      <c r="D41" s="19" t="s">
        <v>941</v>
      </c>
      <c r="E41" s="16">
        <v>1</v>
      </c>
      <c r="F41" s="16">
        <v>0.6</v>
      </c>
      <c r="G41" s="16" t="s">
        <v>1028</v>
      </c>
      <c r="H41" s="16" t="s">
        <v>540</v>
      </c>
      <c r="I41" s="16" t="s">
        <v>540</v>
      </c>
      <c r="J41" s="16">
        <v>14.99</v>
      </c>
      <c r="K41" s="16" t="str">
        <f t="shared" ref="K41:K51" si="2">CONCATENATE(ROUND(J41/0.7,0),".99")</f>
        <v>21.99</v>
      </c>
    </row>
    <row r="42" spans="1:11" ht="119.25" customHeight="1">
      <c r="A42" s="16" t="s">
        <v>1031</v>
      </c>
      <c r="B42" s="16"/>
      <c r="C42" s="16" t="s">
        <v>1032</v>
      </c>
      <c r="D42" s="19" t="s">
        <v>1051</v>
      </c>
      <c r="E42" s="16">
        <v>1</v>
      </c>
      <c r="F42" s="16">
        <v>0.8</v>
      </c>
      <c r="G42" s="16" t="s">
        <v>1028</v>
      </c>
      <c r="H42" s="16" t="s">
        <v>540</v>
      </c>
      <c r="I42" s="16" t="s">
        <v>540</v>
      </c>
      <c r="J42" s="16">
        <v>19.89</v>
      </c>
      <c r="K42" s="16" t="str">
        <f t="shared" si="2"/>
        <v>28.99</v>
      </c>
    </row>
    <row r="43" spans="1:11" ht="119.25" customHeight="1">
      <c r="A43" s="16" t="s">
        <v>1033</v>
      </c>
      <c r="B43" s="16"/>
      <c r="C43" s="16" t="s">
        <v>1034</v>
      </c>
      <c r="D43" s="19" t="s">
        <v>1051</v>
      </c>
      <c r="E43" s="16">
        <v>1</v>
      </c>
      <c r="F43" s="16">
        <v>0.69</v>
      </c>
      <c r="G43" s="16" t="s">
        <v>1028</v>
      </c>
      <c r="H43" s="16" t="s">
        <v>540</v>
      </c>
      <c r="I43" s="16" t="s">
        <v>540</v>
      </c>
      <c r="J43" s="16">
        <v>19.89</v>
      </c>
      <c r="K43" s="16" t="str">
        <f t="shared" si="2"/>
        <v>28.99</v>
      </c>
    </row>
    <row r="44" spans="1:11" ht="119.25" customHeight="1">
      <c r="A44" s="16" t="s">
        <v>1035</v>
      </c>
      <c r="B44" s="16"/>
      <c r="C44" s="16" t="s">
        <v>1036</v>
      </c>
      <c r="D44" s="19" t="s">
        <v>1051</v>
      </c>
      <c r="E44" s="16">
        <v>1</v>
      </c>
      <c r="F44" s="16">
        <v>1.05</v>
      </c>
      <c r="G44" s="16" t="s">
        <v>1028</v>
      </c>
      <c r="H44" s="16" t="s">
        <v>540</v>
      </c>
      <c r="I44" s="16" t="s">
        <v>540</v>
      </c>
      <c r="J44" s="16">
        <v>22.99</v>
      </c>
      <c r="K44" s="16" t="str">
        <f t="shared" si="2"/>
        <v>33.99</v>
      </c>
    </row>
    <row r="45" spans="1:11" ht="119.25" customHeight="1">
      <c r="A45" s="16" t="s">
        <v>1037</v>
      </c>
      <c r="B45" s="16"/>
      <c r="C45" s="16" t="s">
        <v>1038</v>
      </c>
      <c r="D45" s="19" t="s">
        <v>1051</v>
      </c>
      <c r="E45" s="16">
        <v>1</v>
      </c>
      <c r="F45" s="16">
        <v>1.19</v>
      </c>
      <c r="G45" s="16" t="s">
        <v>1028</v>
      </c>
      <c r="H45" s="16" t="s">
        <v>540</v>
      </c>
      <c r="I45" s="16" t="s">
        <v>540</v>
      </c>
      <c r="J45" s="16">
        <v>29.89</v>
      </c>
      <c r="K45" s="16" t="str">
        <f t="shared" si="2"/>
        <v>43.99</v>
      </c>
    </row>
    <row r="46" spans="1:11" ht="119.25" customHeight="1">
      <c r="A46" s="16" t="s">
        <v>1039</v>
      </c>
      <c r="B46" s="16"/>
      <c r="C46" s="16" t="s">
        <v>1040</v>
      </c>
      <c r="D46" s="19" t="s">
        <v>941</v>
      </c>
      <c r="E46" s="16">
        <v>1</v>
      </c>
      <c r="F46" s="16">
        <v>0.97</v>
      </c>
      <c r="G46" s="16" t="s">
        <v>1028</v>
      </c>
      <c r="H46" s="16" t="s">
        <v>540</v>
      </c>
      <c r="I46" s="16" t="s">
        <v>540</v>
      </c>
      <c r="J46" s="16">
        <v>19.89</v>
      </c>
      <c r="K46" s="16" t="str">
        <f t="shared" si="2"/>
        <v>28.99</v>
      </c>
    </row>
    <row r="47" spans="1:11" ht="119.25" customHeight="1">
      <c r="A47" s="16" t="s">
        <v>1041</v>
      </c>
      <c r="B47" s="16"/>
      <c r="C47" s="16" t="s">
        <v>1042</v>
      </c>
      <c r="D47" s="19" t="s">
        <v>1051</v>
      </c>
      <c r="E47" s="16">
        <v>1</v>
      </c>
      <c r="F47" s="16">
        <v>1.19</v>
      </c>
      <c r="G47" s="16" t="s">
        <v>1028</v>
      </c>
      <c r="H47" s="16" t="s">
        <v>540</v>
      </c>
      <c r="I47" s="16" t="s">
        <v>540</v>
      </c>
      <c r="J47" s="16">
        <v>27.99</v>
      </c>
      <c r="K47" s="16" t="str">
        <f t="shared" si="2"/>
        <v>40.99</v>
      </c>
    </row>
    <row r="48" spans="1:11" ht="119.25" customHeight="1">
      <c r="A48" s="16" t="s">
        <v>1043</v>
      </c>
      <c r="B48" s="16"/>
      <c r="C48" s="16" t="s">
        <v>1044</v>
      </c>
      <c r="D48" s="19" t="s">
        <v>1051</v>
      </c>
      <c r="E48" s="16">
        <v>1</v>
      </c>
      <c r="F48" s="16">
        <v>1.19</v>
      </c>
      <c r="G48" s="16" t="s">
        <v>1028</v>
      </c>
      <c r="H48" s="16" t="s">
        <v>540</v>
      </c>
      <c r="I48" s="16" t="s">
        <v>540</v>
      </c>
      <c r="J48" s="16">
        <v>25.99</v>
      </c>
      <c r="K48" s="16" t="str">
        <f t="shared" si="2"/>
        <v>37.99</v>
      </c>
    </row>
    <row r="49" spans="1:11" ht="119.25" customHeight="1">
      <c r="A49" s="16" t="s">
        <v>1045</v>
      </c>
      <c r="B49" s="16"/>
      <c r="C49" s="16" t="s">
        <v>1046</v>
      </c>
      <c r="D49" s="19" t="s">
        <v>1051</v>
      </c>
      <c r="E49" s="16">
        <v>1</v>
      </c>
      <c r="F49" s="16">
        <v>0.48</v>
      </c>
      <c r="G49" s="16" t="s">
        <v>1028</v>
      </c>
      <c r="H49" s="16" t="s">
        <v>540</v>
      </c>
      <c r="I49" s="16" t="s">
        <v>540</v>
      </c>
      <c r="J49" s="16">
        <v>15.99</v>
      </c>
      <c r="K49" s="16" t="str">
        <f t="shared" si="2"/>
        <v>23.99</v>
      </c>
    </row>
    <row r="50" spans="1:11" ht="119.25" customHeight="1">
      <c r="A50" s="16" t="s">
        <v>1047</v>
      </c>
      <c r="B50" s="16"/>
      <c r="C50" s="16" t="s">
        <v>1048</v>
      </c>
      <c r="D50" s="19" t="s">
        <v>941</v>
      </c>
      <c r="E50" s="16">
        <v>1</v>
      </c>
      <c r="F50" s="16">
        <v>1.48</v>
      </c>
      <c r="G50" s="16" t="s">
        <v>1028</v>
      </c>
      <c r="H50" s="16" t="s">
        <v>540</v>
      </c>
      <c r="I50" s="16" t="s">
        <v>540</v>
      </c>
      <c r="J50" s="16">
        <v>38.99</v>
      </c>
      <c r="K50" s="16" t="str">
        <f t="shared" si="2"/>
        <v>56.99</v>
      </c>
    </row>
    <row r="51" spans="1:11" ht="119.25" customHeight="1">
      <c r="A51" s="16" t="s">
        <v>1049</v>
      </c>
      <c r="B51" s="16"/>
      <c r="C51" s="16" t="s">
        <v>1050</v>
      </c>
      <c r="D51" s="19" t="s">
        <v>941</v>
      </c>
      <c r="E51" s="16">
        <v>1</v>
      </c>
      <c r="F51" s="16">
        <v>1.92</v>
      </c>
      <c r="G51" s="16" t="s">
        <v>1028</v>
      </c>
      <c r="H51" s="16" t="s">
        <v>540</v>
      </c>
      <c r="I51" s="16" t="s">
        <v>540</v>
      </c>
      <c r="J51" s="16">
        <v>37.99</v>
      </c>
      <c r="K51" s="16" t="str">
        <f t="shared" si="2"/>
        <v>54.99</v>
      </c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08"/>
  <sheetViews>
    <sheetView zoomScale="95" zoomScaleNormal="9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2.625" customWidth="1"/>
    <col min="2" max="2" width="21.625" customWidth="1"/>
    <col min="3" max="3" width="19.375" customWidth="1"/>
    <col min="4" max="4" width="20.375" customWidth="1"/>
    <col min="5" max="5" width="8.375" customWidth="1"/>
    <col min="6" max="6" width="11" customWidth="1"/>
    <col min="7" max="7" width="9" style="21"/>
    <col min="8" max="8" width="7.875" style="21" customWidth="1"/>
    <col min="9" max="9" width="9.375" style="21" customWidth="1"/>
  </cols>
  <sheetData>
    <row r="1" spans="1:11" ht="27">
      <c r="A1" s="9" t="s">
        <v>313</v>
      </c>
      <c r="B1" s="9" t="s">
        <v>314</v>
      </c>
      <c r="C1" s="10" t="s">
        <v>315</v>
      </c>
      <c r="D1" s="9" t="s">
        <v>3</v>
      </c>
      <c r="E1" s="9" t="s">
        <v>316</v>
      </c>
      <c r="F1" s="11" t="s">
        <v>317</v>
      </c>
      <c r="G1" s="13" t="s">
        <v>318</v>
      </c>
      <c r="H1" s="13" t="s">
        <v>319</v>
      </c>
      <c r="I1" s="13" t="s">
        <v>320</v>
      </c>
      <c r="J1" s="14" t="s">
        <v>15</v>
      </c>
      <c r="K1" s="14" t="s">
        <v>16</v>
      </c>
    </row>
    <row r="2" spans="1:11" ht="117.75" customHeight="1">
      <c r="A2" s="12" t="s">
        <v>321</v>
      </c>
      <c r="B2" s="16"/>
      <c r="C2" s="16" t="s">
        <v>322</v>
      </c>
      <c r="D2" s="19" t="s">
        <v>729</v>
      </c>
      <c r="E2" s="16">
        <v>1</v>
      </c>
      <c r="F2" s="16">
        <v>1.2</v>
      </c>
      <c r="G2" s="19"/>
      <c r="H2" s="20" t="s">
        <v>540</v>
      </c>
      <c r="I2" s="20" t="s">
        <v>540</v>
      </c>
      <c r="J2" s="16">
        <v>14.99</v>
      </c>
      <c r="K2" s="16" t="str">
        <f t="shared" ref="K2:K33" si="0">CONCATENATE(ROUND(J2/0.7,0),".99")</f>
        <v>21.99</v>
      </c>
    </row>
    <row r="3" spans="1:11" ht="117.75" customHeight="1">
      <c r="A3" s="16" t="s">
        <v>323</v>
      </c>
      <c r="B3" s="16"/>
      <c r="C3" s="16" t="s">
        <v>324</v>
      </c>
      <c r="D3" s="19" t="s">
        <v>730</v>
      </c>
      <c r="E3" s="16">
        <v>1</v>
      </c>
      <c r="F3" s="16">
        <v>1.2</v>
      </c>
      <c r="G3" s="19"/>
      <c r="H3" s="20" t="s">
        <v>540</v>
      </c>
      <c r="I3" s="20" t="s">
        <v>540</v>
      </c>
      <c r="J3" s="16">
        <v>14.99</v>
      </c>
      <c r="K3" s="16" t="str">
        <f t="shared" si="0"/>
        <v>21.99</v>
      </c>
    </row>
    <row r="4" spans="1:11" ht="117.75" customHeight="1">
      <c r="A4" s="16" t="s">
        <v>325</v>
      </c>
      <c r="B4" s="16"/>
      <c r="C4" s="16" t="s">
        <v>326</v>
      </c>
      <c r="D4" s="19" t="s">
        <v>731</v>
      </c>
      <c r="E4" s="16">
        <v>1</v>
      </c>
      <c r="F4" s="16">
        <v>1.2</v>
      </c>
      <c r="G4" s="19"/>
      <c r="H4" s="20" t="s">
        <v>540</v>
      </c>
      <c r="I4" s="20" t="s">
        <v>540</v>
      </c>
      <c r="J4" s="16">
        <v>14.99</v>
      </c>
      <c r="K4" s="16" t="str">
        <f t="shared" si="0"/>
        <v>21.99</v>
      </c>
    </row>
    <row r="5" spans="1:11" ht="117.75" customHeight="1">
      <c r="A5" s="16" t="s">
        <v>327</v>
      </c>
      <c r="B5" s="16"/>
      <c r="C5" s="16" t="s">
        <v>328</v>
      </c>
      <c r="D5" s="19" t="s">
        <v>732</v>
      </c>
      <c r="E5" s="16">
        <v>1</v>
      </c>
      <c r="F5" s="16">
        <v>1.2</v>
      </c>
      <c r="G5" s="19"/>
      <c r="H5" s="20" t="s">
        <v>540</v>
      </c>
      <c r="I5" s="20" t="s">
        <v>540</v>
      </c>
      <c r="J5" s="16">
        <v>14.99</v>
      </c>
      <c r="K5" s="16" t="str">
        <f t="shared" si="0"/>
        <v>21.99</v>
      </c>
    </row>
    <row r="6" spans="1:11" ht="117.75" customHeight="1">
      <c r="A6" s="16" t="s">
        <v>329</v>
      </c>
      <c r="B6" s="16"/>
      <c r="C6" s="16" t="s">
        <v>330</v>
      </c>
      <c r="D6" s="19" t="s">
        <v>733</v>
      </c>
      <c r="E6" s="16">
        <v>1</v>
      </c>
      <c r="F6" s="16">
        <v>1.2</v>
      </c>
      <c r="G6" s="19"/>
      <c r="H6" s="20" t="s">
        <v>540</v>
      </c>
      <c r="I6" s="20" t="s">
        <v>540</v>
      </c>
      <c r="J6" s="16">
        <v>14.99</v>
      </c>
      <c r="K6" s="16" t="str">
        <f t="shared" si="0"/>
        <v>21.99</v>
      </c>
    </row>
    <row r="7" spans="1:11" ht="117.75" customHeight="1">
      <c r="A7" s="16" t="s">
        <v>331</v>
      </c>
      <c r="B7" s="16"/>
      <c r="C7" s="16" t="s">
        <v>332</v>
      </c>
      <c r="D7" s="19" t="s">
        <v>734</v>
      </c>
      <c r="E7" s="16">
        <v>1</v>
      </c>
      <c r="F7" s="16">
        <v>1.2</v>
      </c>
      <c r="G7" s="19"/>
      <c r="H7" s="20" t="s">
        <v>540</v>
      </c>
      <c r="I7" s="20" t="s">
        <v>540</v>
      </c>
      <c r="J7" s="16">
        <v>11.99</v>
      </c>
      <c r="K7" s="16" t="str">
        <f t="shared" si="0"/>
        <v>17.99</v>
      </c>
    </row>
    <row r="8" spans="1:11" ht="117.75" customHeight="1">
      <c r="A8" s="16" t="s">
        <v>333</v>
      </c>
      <c r="B8" s="16"/>
      <c r="C8" s="16" t="s">
        <v>334</v>
      </c>
      <c r="D8" s="19" t="s">
        <v>735</v>
      </c>
      <c r="E8" s="16">
        <v>1</v>
      </c>
      <c r="F8" s="16">
        <v>1.2</v>
      </c>
      <c r="G8" s="19"/>
      <c r="H8" s="20" t="s">
        <v>540</v>
      </c>
      <c r="I8" s="20" t="s">
        <v>540</v>
      </c>
      <c r="J8" s="16">
        <v>14.99</v>
      </c>
      <c r="K8" s="16" t="str">
        <f t="shared" si="0"/>
        <v>21.99</v>
      </c>
    </row>
    <row r="9" spans="1:11" ht="117.75" customHeight="1">
      <c r="A9" s="16" t="s">
        <v>335</v>
      </c>
      <c r="B9" s="16"/>
      <c r="C9" s="16" t="s">
        <v>336</v>
      </c>
      <c r="D9" s="19" t="s">
        <v>736</v>
      </c>
      <c r="E9" s="16">
        <v>1</v>
      </c>
      <c r="F9" s="16">
        <v>1.2</v>
      </c>
      <c r="G9" s="19"/>
      <c r="H9" s="20" t="s">
        <v>540</v>
      </c>
      <c r="I9" s="20" t="s">
        <v>540</v>
      </c>
      <c r="J9" s="16">
        <v>14.99</v>
      </c>
      <c r="K9" s="16" t="str">
        <f t="shared" si="0"/>
        <v>21.99</v>
      </c>
    </row>
    <row r="10" spans="1:11" ht="117.75" customHeight="1">
      <c r="A10" s="16" t="s">
        <v>337</v>
      </c>
      <c r="B10" s="16"/>
      <c r="C10" s="16" t="s">
        <v>338</v>
      </c>
      <c r="D10" s="19" t="s">
        <v>737</v>
      </c>
      <c r="E10" s="16">
        <v>1</v>
      </c>
      <c r="F10" s="16">
        <v>1.2</v>
      </c>
      <c r="G10" s="19"/>
      <c r="H10" s="20" t="s">
        <v>540</v>
      </c>
      <c r="I10" s="20" t="s">
        <v>540</v>
      </c>
      <c r="J10" s="16">
        <v>14.99</v>
      </c>
      <c r="K10" s="16" t="str">
        <f t="shared" si="0"/>
        <v>21.99</v>
      </c>
    </row>
    <row r="11" spans="1:11" ht="117.75" customHeight="1">
      <c r="A11" s="16" t="s">
        <v>339</v>
      </c>
      <c r="B11" s="16"/>
      <c r="C11" s="16" t="s">
        <v>340</v>
      </c>
      <c r="D11" s="19" t="s">
        <v>738</v>
      </c>
      <c r="E11" s="16">
        <v>1</v>
      </c>
      <c r="F11" s="16">
        <v>1.2</v>
      </c>
      <c r="G11" s="19"/>
      <c r="H11" s="20" t="s">
        <v>540</v>
      </c>
      <c r="I11" s="20" t="s">
        <v>540</v>
      </c>
      <c r="J11" s="16">
        <v>14.99</v>
      </c>
      <c r="K11" s="16" t="str">
        <f t="shared" si="0"/>
        <v>21.99</v>
      </c>
    </row>
    <row r="12" spans="1:11" ht="117.75" customHeight="1">
      <c r="A12" s="16" t="s">
        <v>341</v>
      </c>
      <c r="B12" s="16"/>
      <c r="C12" s="16" t="s">
        <v>342</v>
      </c>
      <c r="D12" s="19" t="s">
        <v>739</v>
      </c>
      <c r="E12" s="16">
        <v>1</v>
      </c>
      <c r="F12" s="16">
        <v>1.2</v>
      </c>
      <c r="G12" s="19"/>
      <c r="H12" s="20" t="s">
        <v>540</v>
      </c>
      <c r="I12" s="20" t="s">
        <v>540</v>
      </c>
      <c r="J12" s="16">
        <v>14.99</v>
      </c>
      <c r="K12" s="16" t="str">
        <f t="shared" si="0"/>
        <v>21.99</v>
      </c>
    </row>
    <row r="13" spans="1:11" ht="117.75" customHeight="1">
      <c r="A13" s="16" t="s">
        <v>343</v>
      </c>
      <c r="B13" s="16"/>
      <c r="C13" s="16" t="s">
        <v>344</v>
      </c>
      <c r="D13" s="19" t="s">
        <v>740</v>
      </c>
      <c r="E13" s="16">
        <v>1</v>
      </c>
      <c r="F13" s="16">
        <v>1.2</v>
      </c>
      <c r="G13" s="19"/>
      <c r="H13" s="20" t="s">
        <v>540</v>
      </c>
      <c r="I13" s="20" t="s">
        <v>540</v>
      </c>
      <c r="J13" s="16">
        <v>14.99</v>
      </c>
      <c r="K13" s="16" t="str">
        <f t="shared" si="0"/>
        <v>21.99</v>
      </c>
    </row>
    <row r="14" spans="1:11" ht="117.75" customHeight="1">
      <c r="A14" s="16" t="s">
        <v>345</v>
      </c>
      <c r="B14" s="16"/>
      <c r="C14" s="16" t="s">
        <v>346</v>
      </c>
      <c r="D14" s="19" t="s">
        <v>741</v>
      </c>
      <c r="E14" s="16">
        <v>1</v>
      </c>
      <c r="F14" s="16">
        <v>1.2</v>
      </c>
      <c r="G14" s="19"/>
      <c r="H14" s="20" t="s">
        <v>540</v>
      </c>
      <c r="I14" s="20" t="s">
        <v>540</v>
      </c>
      <c r="J14" s="16">
        <v>14.99</v>
      </c>
      <c r="K14" s="16" t="str">
        <f t="shared" si="0"/>
        <v>21.99</v>
      </c>
    </row>
    <row r="15" spans="1:11" ht="117.75" customHeight="1">
      <c r="A15" s="16" t="s">
        <v>347</v>
      </c>
      <c r="B15" s="16"/>
      <c r="C15" s="16" t="s">
        <v>348</v>
      </c>
      <c r="D15" s="19" t="s">
        <v>742</v>
      </c>
      <c r="E15" s="16">
        <v>1</v>
      </c>
      <c r="F15" s="16">
        <v>1.2</v>
      </c>
      <c r="G15" s="19"/>
      <c r="H15" s="20" t="s">
        <v>540</v>
      </c>
      <c r="I15" s="20" t="s">
        <v>540</v>
      </c>
      <c r="J15" s="16">
        <v>14.99</v>
      </c>
      <c r="K15" s="16" t="str">
        <f t="shared" si="0"/>
        <v>21.99</v>
      </c>
    </row>
    <row r="16" spans="1:11" ht="117.75" customHeight="1">
      <c r="A16" s="16" t="s">
        <v>349</v>
      </c>
      <c r="B16" s="16"/>
      <c r="C16" s="16" t="s">
        <v>350</v>
      </c>
      <c r="D16" s="19" t="s">
        <v>743</v>
      </c>
      <c r="E16" s="16">
        <v>1</v>
      </c>
      <c r="F16" s="16">
        <v>1.2</v>
      </c>
      <c r="G16" s="19"/>
      <c r="H16" s="20" t="s">
        <v>540</v>
      </c>
      <c r="I16" s="20" t="s">
        <v>540</v>
      </c>
      <c r="J16" s="16">
        <v>14.99</v>
      </c>
      <c r="K16" s="16" t="str">
        <f t="shared" si="0"/>
        <v>21.99</v>
      </c>
    </row>
    <row r="17" spans="1:11" ht="117.75" customHeight="1">
      <c r="A17" s="16" t="s">
        <v>351</v>
      </c>
      <c r="B17" s="16"/>
      <c r="C17" s="16" t="s">
        <v>352</v>
      </c>
      <c r="D17" s="19" t="s">
        <v>744</v>
      </c>
      <c r="E17" s="16">
        <v>1</v>
      </c>
      <c r="F17" s="16">
        <v>1.2</v>
      </c>
      <c r="G17" s="19"/>
      <c r="H17" s="20" t="s">
        <v>540</v>
      </c>
      <c r="I17" s="20" t="s">
        <v>540</v>
      </c>
      <c r="J17" s="16">
        <v>14.99</v>
      </c>
      <c r="K17" s="16" t="str">
        <f t="shared" si="0"/>
        <v>21.99</v>
      </c>
    </row>
    <row r="18" spans="1:11" ht="117.75" customHeight="1">
      <c r="A18" s="16" t="s">
        <v>353</v>
      </c>
      <c r="B18" s="16"/>
      <c r="C18" s="16" t="s">
        <v>354</v>
      </c>
      <c r="D18" s="19" t="s">
        <v>745</v>
      </c>
      <c r="E18" s="16">
        <v>1</v>
      </c>
      <c r="F18" s="16">
        <v>1.2</v>
      </c>
      <c r="G18" s="19"/>
      <c r="H18" s="20" t="s">
        <v>540</v>
      </c>
      <c r="I18" s="20" t="s">
        <v>540</v>
      </c>
      <c r="J18" s="16">
        <v>14.99</v>
      </c>
      <c r="K18" s="16" t="str">
        <f t="shared" si="0"/>
        <v>21.99</v>
      </c>
    </row>
    <row r="19" spans="1:11" ht="117.75" customHeight="1">
      <c r="A19" s="16" t="s">
        <v>355</v>
      </c>
      <c r="B19" s="16"/>
      <c r="C19" s="16" t="s">
        <v>356</v>
      </c>
      <c r="D19" s="19" t="s">
        <v>746</v>
      </c>
      <c r="E19" s="16">
        <v>1</v>
      </c>
      <c r="F19" s="16">
        <v>1.2</v>
      </c>
      <c r="G19" s="19"/>
      <c r="H19" s="20" t="s">
        <v>540</v>
      </c>
      <c r="I19" s="20" t="s">
        <v>540</v>
      </c>
      <c r="J19" s="16">
        <v>14.99</v>
      </c>
      <c r="K19" s="16" t="str">
        <f t="shared" si="0"/>
        <v>21.99</v>
      </c>
    </row>
    <row r="20" spans="1:11" ht="117.75" customHeight="1">
      <c r="A20" s="16" t="s">
        <v>357</v>
      </c>
      <c r="B20" s="16"/>
      <c r="C20" s="16" t="s">
        <v>358</v>
      </c>
      <c r="D20" s="19" t="s">
        <v>1052</v>
      </c>
      <c r="E20" s="16">
        <v>1</v>
      </c>
      <c r="F20" s="16">
        <v>1.2</v>
      </c>
      <c r="G20" s="19"/>
      <c r="H20" s="20" t="s">
        <v>540</v>
      </c>
      <c r="I20" s="20" t="s">
        <v>540</v>
      </c>
      <c r="J20" s="16">
        <v>14.99</v>
      </c>
      <c r="K20" s="16" t="str">
        <f t="shared" si="0"/>
        <v>21.99</v>
      </c>
    </row>
    <row r="21" spans="1:11" ht="117.75" customHeight="1">
      <c r="A21" s="16" t="s">
        <v>359</v>
      </c>
      <c r="B21" s="16"/>
      <c r="C21" s="16" t="s">
        <v>360</v>
      </c>
      <c r="D21" s="19" t="s">
        <v>748</v>
      </c>
      <c r="E21" s="16">
        <v>1</v>
      </c>
      <c r="F21" s="16">
        <v>1.2</v>
      </c>
      <c r="G21" s="19"/>
      <c r="H21" s="20" t="s">
        <v>540</v>
      </c>
      <c r="I21" s="20" t="s">
        <v>540</v>
      </c>
      <c r="J21" s="16">
        <v>13.99</v>
      </c>
      <c r="K21" s="16" t="str">
        <f t="shared" si="0"/>
        <v>20.99</v>
      </c>
    </row>
    <row r="22" spans="1:11" ht="117.75" customHeight="1">
      <c r="A22" s="16" t="s">
        <v>361</v>
      </c>
      <c r="B22" s="16"/>
      <c r="C22" s="16" t="s">
        <v>362</v>
      </c>
      <c r="D22" s="19" t="s">
        <v>749</v>
      </c>
      <c r="E22" s="16">
        <v>1</v>
      </c>
      <c r="F22" s="16">
        <v>1.2</v>
      </c>
      <c r="G22" s="19"/>
      <c r="H22" s="20" t="s">
        <v>540</v>
      </c>
      <c r="I22" s="20" t="s">
        <v>540</v>
      </c>
      <c r="J22" s="16">
        <v>13.99</v>
      </c>
      <c r="K22" s="16" t="str">
        <f t="shared" si="0"/>
        <v>20.99</v>
      </c>
    </row>
    <row r="23" spans="1:11" ht="117.75" customHeight="1">
      <c r="A23" s="16" t="s">
        <v>363</v>
      </c>
      <c r="B23" s="16"/>
      <c r="C23" s="16" t="s">
        <v>364</v>
      </c>
      <c r="D23" s="19" t="s">
        <v>750</v>
      </c>
      <c r="E23" s="16">
        <v>1</v>
      </c>
      <c r="F23" s="16">
        <v>1.2</v>
      </c>
      <c r="G23" s="19"/>
      <c r="H23" s="20" t="s">
        <v>540</v>
      </c>
      <c r="I23" s="20" t="s">
        <v>540</v>
      </c>
      <c r="J23" s="16">
        <v>11.99</v>
      </c>
      <c r="K23" s="16" t="str">
        <f t="shared" si="0"/>
        <v>17.99</v>
      </c>
    </row>
    <row r="24" spans="1:11" ht="117.75" customHeight="1">
      <c r="A24" s="16" t="s">
        <v>365</v>
      </c>
      <c r="B24" s="16"/>
      <c r="C24" s="16" t="s">
        <v>366</v>
      </c>
      <c r="D24" s="19" t="s">
        <v>751</v>
      </c>
      <c r="E24" s="16">
        <v>1</v>
      </c>
      <c r="F24" s="16">
        <v>1.2</v>
      </c>
      <c r="G24" s="19"/>
      <c r="H24" s="20" t="s">
        <v>540</v>
      </c>
      <c r="I24" s="20" t="s">
        <v>540</v>
      </c>
      <c r="J24" s="16">
        <v>9.99</v>
      </c>
      <c r="K24" s="16" t="str">
        <f t="shared" si="0"/>
        <v>14.99</v>
      </c>
    </row>
    <row r="25" spans="1:11" ht="117.75" customHeight="1">
      <c r="A25" s="16" t="s">
        <v>367</v>
      </c>
      <c r="B25" s="16"/>
      <c r="C25" s="16" t="s">
        <v>368</v>
      </c>
      <c r="D25" s="19" t="s">
        <v>752</v>
      </c>
      <c r="E25" s="16">
        <v>1</v>
      </c>
      <c r="F25" s="16">
        <v>1.2</v>
      </c>
      <c r="G25" s="19"/>
      <c r="H25" s="20" t="s">
        <v>540</v>
      </c>
      <c r="I25" s="20" t="s">
        <v>540</v>
      </c>
      <c r="J25" s="16">
        <v>11.99</v>
      </c>
      <c r="K25" s="16" t="str">
        <f t="shared" si="0"/>
        <v>17.99</v>
      </c>
    </row>
    <row r="26" spans="1:11" ht="117.75" customHeight="1">
      <c r="A26" s="16" t="s">
        <v>369</v>
      </c>
      <c r="B26" s="16"/>
      <c r="C26" s="16" t="s">
        <v>370</v>
      </c>
      <c r="D26" s="19" t="s">
        <v>753</v>
      </c>
      <c r="E26" s="16">
        <v>1</v>
      </c>
      <c r="F26" s="16">
        <v>1.2</v>
      </c>
      <c r="G26" s="19"/>
      <c r="H26" s="20" t="s">
        <v>540</v>
      </c>
      <c r="I26" s="20" t="s">
        <v>540</v>
      </c>
      <c r="J26" s="16">
        <v>11.99</v>
      </c>
      <c r="K26" s="16" t="str">
        <f t="shared" si="0"/>
        <v>17.99</v>
      </c>
    </row>
    <row r="27" spans="1:11" ht="117.75" customHeight="1">
      <c r="A27" s="16" t="s">
        <v>371</v>
      </c>
      <c r="B27" s="16"/>
      <c r="C27" s="16" t="s">
        <v>372</v>
      </c>
      <c r="D27" s="19" t="s">
        <v>747</v>
      </c>
      <c r="E27" s="16">
        <v>1</v>
      </c>
      <c r="F27" s="16">
        <v>1.2</v>
      </c>
      <c r="G27" s="19"/>
      <c r="H27" s="20" t="s">
        <v>540</v>
      </c>
      <c r="I27" s="20" t="s">
        <v>540</v>
      </c>
      <c r="J27" s="16">
        <v>11.99</v>
      </c>
      <c r="K27" s="16" t="str">
        <f t="shared" si="0"/>
        <v>17.99</v>
      </c>
    </row>
    <row r="28" spans="1:11" ht="117.75" customHeight="1">
      <c r="A28" s="16" t="s">
        <v>373</v>
      </c>
      <c r="B28" s="16"/>
      <c r="C28" s="16" t="s">
        <v>374</v>
      </c>
      <c r="D28" s="19" t="s">
        <v>754</v>
      </c>
      <c r="E28" s="16">
        <v>1</v>
      </c>
      <c r="F28" s="16">
        <v>1.2</v>
      </c>
      <c r="G28" s="19"/>
      <c r="H28" s="20" t="s">
        <v>540</v>
      </c>
      <c r="I28" s="20" t="s">
        <v>540</v>
      </c>
      <c r="J28" s="16">
        <v>11.99</v>
      </c>
      <c r="K28" s="16" t="str">
        <f t="shared" si="0"/>
        <v>17.99</v>
      </c>
    </row>
    <row r="29" spans="1:11" ht="117.75" customHeight="1">
      <c r="A29" s="16" t="s">
        <v>375</v>
      </c>
      <c r="B29" s="16"/>
      <c r="C29" s="16" t="s">
        <v>376</v>
      </c>
      <c r="D29" s="19" t="s">
        <v>755</v>
      </c>
      <c r="E29" s="16">
        <v>1</v>
      </c>
      <c r="F29" s="16">
        <v>1.2</v>
      </c>
      <c r="G29" s="19"/>
      <c r="H29" s="20" t="s">
        <v>540</v>
      </c>
      <c r="I29" s="20" t="s">
        <v>540</v>
      </c>
      <c r="J29" s="16">
        <v>11.99</v>
      </c>
      <c r="K29" s="16" t="str">
        <f t="shared" si="0"/>
        <v>17.99</v>
      </c>
    </row>
    <row r="30" spans="1:11" ht="117.75" customHeight="1">
      <c r="A30" s="16" t="s">
        <v>377</v>
      </c>
      <c r="B30" s="16"/>
      <c r="C30" s="16" t="s">
        <v>378</v>
      </c>
      <c r="D30" s="19" t="s">
        <v>756</v>
      </c>
      <c r="E30" s="16">
        <v>1</v>
      </c>
      <c r="F30" s="16">
        <v>1.2</v>
      </c>
      <c r="G30" s="19"/>
      <c r="H30" s="20" t="s">
        <v>540</v>
      </c>
      <c r="I30" s="20" t="s">
        <v>540</v>
      </c>
      <c r="J30" s="16">
        <v>9.99</v>
      </c>
      <c r="K30" s="16" t="str">
        <f t="shared" si="0"/>
        <v>14.99</v>
      </c>
    </row>
    <row r="31" spans="1:11" ht="117.75" customHeight="1">
      <c r="A31" s="16" t="s">
        <v>379</v>
      </c>
      <c r="B31" s="16"/>
      <c r="C31" s="16" t="s">
        <v>380</v>
      </c>
      <c r="D31" s="19" t="s">
        <v>1053</v>
      </c>
      <c r="E31" s="16">
        <v>1</v>
      </c>
      <c r="F31" s="16">
        <v>1.2</v>
      </c>
      <c r="G31" s="19"/>
      <c r="H31" s="20" t="s">
        <v>540</v>
      </c>
      <c r="I31" s="20" t="s">
        <v>540</v>
      </c>
      <c r="J31" s="16">
        <v>9.99</v>
      </c>
      <c r="K31" s="16" t="str">
        <f t="shared" si="0"/>
        <v>14.99</v>
      </c>
    </row>
    <row r="32" spans="1:11" ht="117.75" customHeight="1">
      <c r="A32" s="16" t="s">
        <v>381</v>
      </c>
      <c r="B32" s="16"/>
      <c r="C32" s="16" t="s">
        <v>382</v>
      </c>
      <c r="D32" s="19" t="s">
        <v>757</v>
      </c>
      <c r="E32" s="16">
        <v>1</v>
      </c>
      <c r="F32" s="16">
        <v>1.2</v>
      </c>
      <c r="G32" s="19"/>
      <c r="H32" s="20" t="s">
        <v>540</v>
      </c>
      <c r="I32" s="20" t="s">
        <v>540</v>
      </c>
      <c r="J32" s="16">
        <v>9.99</v>
      </c>
      <c r="K32" s="16" t="str">
        <f t="shared" si="0"/>
        <v>14.99</v>
      </c>
    </row>
    <row r="33" spans="1:11" ht="117.75" customHeight="1">
      <c r="A33" s="16" t="s">
        <v>383</v>
      </c>
      <c r="B33" s="16"/>
      <c r="C33" s="16" t="s">
        <v>384</v>
      </c>
      <c r="D33" s="19" t="s">
        <v>758</v>
      </c>
      <c r="E33" s="16">
        <v>1</v>
      </c>
      <c r="F33" s="16">
        <v>1.2</v>
      </c>
      <c r="G33" s="19"/>
      <c r="H33" s="20" t="s">
        <v>540</v>
      </c>
      <c r="I33" s="20" t="s">
        <v>540</v>
      </c>
      <c r="J33" s="16">
        <v>9.99</v>
      </c>
      <c r="K33" s="16" t="str">
        <f t="shared" si="0"/>
        <v>14.99</v>
      </c>
    </row>
    <row r="34" spans="1:11" ht="117.75" customHeight="1">
      <c r="A34" s="16" t="s">
        <v>385</v>
      </c>
      <c r="B34" s="16"/>
      <c r="C34" s="16" t="s">
        <v>386</v>
      </c>
      <c r="D34" s="19" t="s">
        <v>759</v>
      </c>
      <c r="E34" s="16">
        <v>1</v>
      </c>
      <c r="F34" s="16">
        <v>1.2</v>
      </c>
      <c r="G34" s="19"/>
      <c r="H34" s="20" t="s">
        <v>540</v>
      </c>
      <c r="I34" s="20" t="s">
        <v>540</v>
      </c>
      <c r="J34" s="16">
        <v>11.99</v>
      </c>
      <c r="K34" s="16" t="str">
        <f t="shared" ref="K34:K65" si="1">CONCATENATE(ROUND(J34/0.7,0),".99")</f>
        <v>17.99</v>
      </c>
    </row>
    <row r="35" spans="1:11" ht="117.75" customHeight="1">
      <c r="A35" s="16" t="s">
        <v>387</v>
      </c>
      <c r="B35" s="16"/>
      <c r="C35" s="16" t="s">
        <v>388</v>
      </c>
      <c r="D35" s="19" t="s">
        <v>1054</v>
      </c>
      <c r="E35" s="16">
        <v>1</v>
      </c>
      <c r="F35" s="16">
        <v>1.2</v>
      </c>
      <c r="G35" s="19"/>
      <c r="H35" s="20" t="s">
        <v>540</v>
      </c>
      <c r="I35" s="20" t="s">
        <v>540</v>
      </c>
      <c r="J35" s="16">
        <v>11.99</v>
      </c>
      <c r="K35" s="16" t="str">
        <f t="shared" si="1"/>
        <v>17.99</v>
      </c>
    </row>
    <row r="36" spans="1:11" ht="117.75" customHeight="1">
      <c r="A36" s="16" t="s">
        <v>389</v>
      </c>
      <c r="B36" s="16"/>
      <c r="C36" s="16" t="s">
        <v>390</v>
      </c>
      <c r="D36" s="19" t="s">
        <v>760</v>
      </c>
      <c r="E36" s="16">
        <v>1</v>
      </c>
      <c r="F36" s="16">
        <v>1.2</v>
      </c>
      <c r="G36" s="19"/>
      <c r="H36" s="20" t="s">
        <v>540</v>
      </c>
      <c r="I36" s="20" t="s">
        <v>540</v>
      </c>
      <c r="J36" s="16">
        <v>11.99</v>
      </c>
      <c r="K36" s="16" t="str">
        <f t="shared" si="1"/>
        <v>17.99</v>
      </c>
    </row>
    <row r="37" spans="1:11" ht="117.75" customHeight="1">
      <c r="A37" s="16" t="s">
        <v>391</v>
      </c>
      <c r="B37" s="16"/>
      <c r="C37" s="16" t="s">
        <v>392</v>
      </c>
      <c r="D37" s="19" t="s">
        <v>761</v>
      </c>
      <c r="E37" s="16">
        <v>1</v>
      </c>
      <c r="F37" s="16">
        <v>1.2</v>
      </c>
      <c r="G37" s="19"/>
      <c r="H37" s="20" t="s">
        <v>540</v>
      </c>
      <c r="I37" s="20" t="s">
        <v>540</v>
      </c>
      <c r="J37" s="16">
        <v>11.99</v>
      </c>
      <c r="K37" s="16" t="str">
        <f t="shared" si="1"/>
        <v>17.99</v>
      </c>
    </row>
    <row r="38" spans="1:11" ht="117.75" customHeight="1">
      <c r="A38" s="16" t="s">
        <v>393</v>
      </c>
      <c r="B38" s="16"/>
      <c r="C38" s="16" t="s">
        <v>394</v>
      </c>
      <c r="D38" s="19" t="s">
        <v>762</v>
      </c>
      <c r="E38" s="16">
        <v>1</v>
      </c>
      <c r="F38" s="16">
        <v>1.2</v>
      </c>
      <c r="G38" s="19"/>
      <c r="H38" s="20" t="s">
        <v>540</v>
      </c>
      <c r="I38" s="20" t="s">
        <v>540</v>
      </c>
      <c r="J38" s="16">
        <v>11.99</v>
      </c>
      <c r="K38" s="16" t="str">
        <f t="shared" si="1"/>
        <v>17.99</v>
      </c>
    </row>
    <row r="39" spans="1:11" ht="117.75" customHeight="1">
      <c r="A39" s="16" t="s">
        <v>395</v>
      </c>
      <c r="B39" s="16"/>
      <c r="C39" s="16" t="s">
        <v>396</v>
      </c>
      <c r="D39" s="19" t="s">
        <v>763</v>
      </c>
      <c r="E39" s="16">
        <v>1</v>
      </c>
      <c r="F39" s="16">
        <v>1.2</v>
      </c>
      <c r="G39" s="19"/>
      <c r="H39" s="20" t="s">
        <v>540</v>
      </c>
      <c r="I39" s="20" t="s">
        <v>540</v>
      </c>
      <c r="J39" s="16">
        <v>11.99</v>
      </c>
      <c r="K39" s="16" t="str">
        <f t="shared" si="1"/>
        <v>17.99</v>
      </c>
    </row>
    <row r="40" spans="1:11" ht="117.75" customHeight="1">
      <c r="A40" s="16" t="s">
        <v>397</v>
      </c>
      <c r="B40" s="16"/>
      <c r="C40" s="16" t="s">
        <v>398</v>
      </c>
      <c r="D40" s="19" t="s">
        <v>764</v>
      </c>
      <c r="E40" s="16">
        <v>1</v>
      </c>
      <c r="F40" s="16">
        <v>1.2</v>
      </c>
      <c r="G40" s="19"/>
      <c r="H40" s="20" t="s">
        <v>540</v>
      </c>
      <c r="I40" s="20" t="s">
        <v>540</v>
      </c>
      <c r="J40" s="16">
        <v>13.99</v>
      </c>
      <c r="K40" s="16" t="str">
        <f t="shared" si="1"/>
        <v>20.99</v>
      </c>
    </row>
    <row r="41" spans="1:11" ht="117.75" customHeight="1">
      <c r="A41" s="16" t="s">
        <v>399</v>
      </c>
      <c r="B41" s="16"/>
      <c r="C41" s="16" t="s">
        <v>400</v>
      </c>
      <c r="D41" s="19" t="s">
        <v>765</v>
      </c>
      <c r="E41" s="16">
        <v>1</v>
      </c>
      <c r="F41" s="16">
        <v>1.2</v>
      </c>
      <c r="G41" s="19"/>
      <c r="H41" s="20" t="s">
        <v>540</v>
      </c>
      <c r="I41" s="20" t="s">
        <v>540</v>
      </c>
      <c r="J41" s="16">
        <v>13.99</v>
      </c>
      <c r="K41" s="16" t="str">
        <f t="shared" si="1"/>
        <v>20.99</v>
      </c>
    </row>
    <row r="42" spans="1:11" ht="117.75" customHeight="1">
      <c r="A42" s="16" t="s">
        <v>401</v>
      </c>
      <c r="B42" s="16"/>
      <c r="C42" s="16" t="s">
        <v>402</v>
      </c>
      <c r="D42" s="19" t="s">
        <v>1055</v>
      </c>
      <c r="E42" s="16">
        <v>1</v>
      </c>
      <c r="F42" s="16">
        <v>1.2</v>
      </c>
      <c r="G42" s="19"/>
      <c r="H42" s="20" t="s">
        <v>540</v>
      </c>
      <c r="I42" s="20" t="s">
        <v>540</v>
      </c>
      <c r="J42" s="16">
        <v>13.99</v>
      </c>
      <c r="K42" s="16" t="str">
        <f t="shared" si="1"/>
        <v>20.99</v>
      </c>
    </row>
    <row r="43" spans="1:11" ht="117.75" customHeight="1">
      <c r="A43" s="16" t="s">
        <v>403</v>
      </c>
      <c r="B43" s="16"/>
      <c r="C43" s="16" t="s">
        <v>404</v>
      </c>
      <c r="D43" s="19" t="s">
        <v>766</v>
      </c>
      <c r="E43" s="16">
        <v>1</v>
      </c>
      <c r="F43" s="16">
        <v>1.2</v>
      </c>
      <c r="G43" s="19"/>
      <c r="H43" s="20" t="s">
        <v>540</v>
      </c>
      <c r="I43" s="20" t="s">
        <v>540</v>
      </c>
      <c r="J43" s="16">
        <v>13.99</v>
      </c>
      <c r="K43" s="16" t="str">
        <f t="shared" si="1"/>
        <v>20.99</v>
      </c>
    </row>
    <row r="44" spans="1:11" ht="117.75" customHeight="1">
      <c r="A44" s="16" t="s">
        <v>405</v>
      </c>
      <c r="B44" s="16"/>
      <c r="C44" s="16" t="s">
        <v>406</v>
      </c>
      <c r="D44" s="19" t="s">
        <v>767</v>
      </c>
      <c r="E44" s="16">
        <v>1</v>
      </c>
      <c r="F44" s="16">
        <v>1.2</v>
      </c>
      <c r="G44" s="19"/>
      <c r="H44" s="20" t="s">
        <v>540</v>
      </c>
      <c r="I44" s="20" t="s">
        <v>540</v>
      </c>
      <c r="J44" s="16">
        <v>13.99</v>
      </c>
      <c r="K44" s="16" t="str">
        <f t="shared" si="1"/>
        <v>20.99</v>
      </c>
    </row>
    <row r="45" spans="1:11" ht="117.75" customHeight="1">
      <c r="A45" s="16" t="s">
        <v>407</v>
      </c>
      <c r="B45" s="16"/>
      <c r="C45" s="16" t="s">
        <v>408</v>
      </c>
      <c r="D45" s="19" t="s">
        <v>768</v>
      </c>
      <c r="E45" s="16">
        <v>1</v>
      </c>
      <c r="F45" s="16">
        <v>1.2</v>
      </c>
      <c r="G45" s="19"/>
      <c r="H45" s="20" t="s">
        <v>540</v>
      </c>
      <c r="I45" s="20" t="s">
        <v>540</v>
      </c>
      <c r="J45" s="16">
        <v>13.99</v>
      </c>
      <c r="K45" s="16" t="str">
        <f t="shared" si="1"/>
        <v>20.99</v>
      </c>
    </row>
    <row r="46" spans="1:11" ht="120.75" customHeight="1">
      <c r="A46" s="16" t="s">
        <v>531</v>
      </c>
      <c r="B46" s="16"/>
      <c r="C46" s="16" t="s">
        <v>532</v>
      </c>
      <c r="D46" s="19" t="s">
        <v>769</v>
      </c>
      <c r="E46" s="16">
        <v>1</v>
      </c>
      <c r="F46" s="16">
        <v>0.4</v>
      </c>
      <c r="G46" s="19" t="s">
        <v>503</v>
      </c>
      <c r="H46" s="20" t="s">
        <v>540</v>
      </c>
      <c r="I46" s="20" t="s">
        <v>540</v>
      </c>
      <c r="J46" s="16">
        <v>18.989999999999998</v>
      </c>
      <c r="K46" s="16" t="str">
        <f t="shared" si="1"/>
        <v>27.99</v>
      </c>
    </row>
    <row r="47" spans="1:11" ht="120.75" customHeight="1">
      <c r="A47" s="16" t="s">
        <v>512</v>
      </c>
      <c r="B47" s="16"/>
      <c r="C47" s="16" t="s">
        <v>513</v>
      </c>
      <c r="D47" s="19" t="s">
        <v>770</v>
      </c>
      <c r="E47" s="16">
        <v>1</v>
      </c>
      <c r="F47" s="16">
        <v>0.4</v>
      </c>
      <c r="G47" s="19" t="s">
        <v>503</v>
      </c>
      <c r="H47" s="20" t="s">
        <v>540</v>
      </c>
      <c r="I47" s="20" t="s">
        <v>540</v>
      </c>
      <c r="J47" s="16">
        <v>18.989999999999998</v>
      </c>
      <c r="K47" s="16" t="str">
        <f t="shared" si="1"/>
        <v>27.99</v>
      </c>
    </row>
    <row r="48" spans="1:11" ht="120.75" customHeight="1">
      <c r="A48" s="16" t="s">
        <v>523</v>
      </c>
      <c r="B48" s="16"/>
      <c r="C48" s="16" t="s">
        <v>524</v>
      </c>
      <c r="D48" s="19" t="s">
        <v>771</v>
      </c>
      <c r="E48" s="16">
        <v>1</v>
      </c>
      <c r="F48" s="16">
        <v>0.4</v>
      </c>
      <c r="G48" s="19" t="s">
        <v>503</v>
      </c>
      <c r="H48" s="20" t="s">
        <v>540</v>
      </c>
      <c r="I48" s="20" t="s">
        <v>540</v>
      </c>
      <c r="J48" s="16">
        <v>18.989999999999998</v>
      </c>
      <c r="K48" s="16" t="str">
        <f t="shared" si="1"/>
        <v>27.99</v>
      </c>
    </row>
    <row r="49" spans="1:12" ht="120.75" customHeight="1">
      <c r="A49" s="16" t="s">
        <v>529</v>
      </c>
      <c r="B49" s="16"/>
      <c r="C49" s="16" t="s">
        <v>530</v>
      </c>
      <c r="D49" s="19" t="s">
        <v>772</v>
      </c>
      <c r="E49" s="16">
        <v>1</v>
      </c>
      <c r="F49" s="16">
        <v>0.4</v>
      </c>
      <c r="G49" s="19" t="s">
        <v>503</v>
      </c>
      <c r="H49" s="20" t="s">
        <v>540</v>
      </c>
      <c r="I49" s="20" t="s">
        <v>540</v>
      </c>
      <c r="J49" s="16">
        <v>18.989999999999998</v>
      </c>
      <c r="K49" s="16" t="str">
        <f t="shared" si="1"/>
        <v>27.99</v>
      </c>
    </row>
    <row r="50" spans="1:12" ht="120.75" customHeight="1">
      <c r="A50" s="16" t="s">
        <v>519</v>
      </c>
      <c r="B50" s="16"/>
      <c r="C50" s="16" t="s">
        <v>520</v>
      </c>
      <c r="D50" s="19" t="s">
        <v>773</v>
      </c>
      <c r="E50" s="16">
        <v>1</v>
      </c>
      <c r="F50" s="16">
        <v>0.2</v>
      </c>
      <c r="G50" s="19" t="s">
        <v>503</v>
      </c>
      <c r="H50" s="20" t="s">
        <v>540</v>
      </c>
      <c r="I50" s="20" t="s">
        <v>540</v>
      </c>
      <c r="J50" s="16">
        <v>13.99</v>
      </c>
      <c r="K50" s="16" t="str">
        <f t="shared" si="1"/>
        <v>20.99</v>
      </c>
    </row>
    <row r="51" spans="1:12" ht="120.75" customHeight="1">
      <c r="A51" s="16" t="s">
        <v>514</v>
      </c>
      <c r="B51" s="16"/>
      <c r="C51" s="16" t="s">
        <v>515</v>
      </c>
      <c r="D51" s="19" t="s">
        <v>774</v>
      </c>
      <c r="E51" s="16">
        <v>1</v>
      </c>
      <c r="F51" s="16">
        <v>0.2</v>
      </c>
      <c r="G51" s="19" t="s">
        <v>503</v>
      </c>
      <c r="H51" s="20" t="s">
        <v>540</v>
      </c>
      <c r="I51" s="20" t="s">
        <v>540</v>
      </c>
      <c r="J51" s="16">
        <v>13.99</v>
      </c>
      <c r="K51" s="16" t="str">
        <f t="shared" si="1"/>
        <v>20.99</v>
      </c>
    </row>
    <row r="52" spans="1:12" ht="120.75" customHeight="1">
      <c r="A52" s="16" t="s">
        <v>516</v>
      </c>
      <c r="B52" s="16"/>
      <c r="C52" s="16" t="s">
        <v>517</v>
      </c>
      <c r="D52" s="19" t="s">
        <v>775</v>
      </c>
      <c r="E52" s="16">
        <v>1</v>
      </c>
      <c r="F52" s="16">
        <v>0.2</v>
      </c>
      <c r="G52" s="19" t="s">
        <v>518</v>
      </c>
      <c r="H52" s="20" t="s">
        <v>540</v>
      </c>
      <c r="I52" s="20" t="s">
        <v>540</v>
      </c>
      <c r="J52" s="12">
        <v>13.99</v>
      </c>
      <c r="K52" s="16" t="str">
        <f t="shared" si="1"/>
        <v>20.99</v>
      </c>
      <c r="L52" s="22" t="s">
        <v>539</v>
      </c>
    </row>
    <row r="53" spans="1:12" ht="120.75" customHeight="1">
      <c r="A53" s="16" t="s">
        <v>525</v>
      </c>
      <c r="B53" s="16"/>
      <c r="C53" s="16" t="s">
        <v>526</v>
      </c>
      <c r="D53" s="19" t="s">
        <v>776</v>
      </c>
      <c r="E53" s="16">
        <v>1</v>
      </c>
      <c r="F53" s="16">
        <v>0.17</v>
      </c>
      <c r="G53" s="19" t="s">
        <v>503</v>
      </c>
      <c r="H53" s="20" t="s">
        <v>540</v>
      </c>
      <c r="I53" s="20" t="s">
        <v>540</v>
      </c>
      <c r="J53" s="16">
        <v>9.99</v>
      </c>
      <c r="K53" s="16" t="str">
        <f t="shared" si="1"/>
        <v>14.99</v>
      </c>
    </row>
    <row r="54" spans="1:12" ht="120.75" customHeight="1">
      <c r="A54" s="16" t="s">
        <v>510</v>
      </c>
      <c r="B54" s="16"/>
      <c r="C54" s="16" t="s">
        <v>511</v>
      </c>
      <c r="D54" s="19" t="s">
        <v>777</v>
      </c>
      <c r="E54" s="16">
        <v>1</v>
      </c>
      <c r="F54" s="16">
        <v>0.4</v>
      </c>
      <c r="G54" s="19" t="s">
        <v>503</v>
      </c>
      <c r="H54" s="20" t="s">
        <v>540</v>
      </c>
      <c r="I54" s="20" t="s">
        <v>540</v>
      </c>
      <c r="J54" s="16">
        <v>18.989999999999998</v>
      </c>
      <c r="K54" s="16" t="str">
        <f t="shared" si="1"/>
        <v>27.99</v>
      </c>
    </row>
    <row r="55" spans="1:12" ht="120.75" customHeight="1">
      <c r="A55" s="16" t="s">
        <v>508</v>
      </c>
      <c r="B55" s="16"/>
      <c r="C55" s="16" t="s">
        <v>509</v>
      </c>
      <c r="D55" s="19" t="s">
        <v>778</v>
      </c>
      <c r="E55" s="16">
        <v>1</v>
      </c>
      <c r="F55" s="16">
        <v>0.38</v>
      </c>
      <c r="G55" s="19" t="s">
        <v>503</v>
      </c>
      <c r="H55" s="20" t="s">
        <v>540</v>
      </c>
      <c r="I55" s="20" t="s">
        <v>540</v>
      </c>
      <c r="J55" s="16">
        <v>18.989999999999998</v>
      </c>
      <c r="K55" s="16" t="str">
        <f t="shared" si="1"/>
        <v>27.99</v>
      </c>
    </row>
    <row r="56" spans="1:12" ht="120.75" customHeight="1">
      <c r="A56" s="16" t="s">
        <v>533</v>
      </c>
      <c r="B56" s="16"/>
      <c r="C56" s="16" t="s">
        <v>534</v>
      </c>
      <c r="D56" s="19" t="s">
        <v>779</v>
      </c>
      <c r="E56" s="16">
        <v>1</v>
      </c>
      <c r="F56" s="16">
        <v>0.4</v>
      </c>
      <c r="G56" s="19" t="s">
        <v>503</v>
      </c>
      <c r="H56" s="20" t="s">
        <v>540</v>
      </c>
      <c r="I56" s="20" t="s">
        <v>540</v>
      </c>
      <c r="J56" s="16">
        <v>18.989999999999998</v>
      </c>
      <c r="K56" s="16" t="str">
        <f t="shared" si="1"/>
        <v>27.99</v>
      </c>
    </row>
    <row r="57" spans="1:12" ht="120.75" customHeight="1">
      <c r="A57" s="16" t="s">
        <v>498</v>
      </c>
      <c r="B57" s="16"/>
      <c r="C57" s="16" t="s">
        <v>499</v>
      </c>
      <c r="D57" s="19" t="s">
        <v>1056</v>
      </c>
      <c r="E57" s="16">
        <v>1</v>
      </c>
      <c r="F57" s="16">
        <v>0.2</v>
      </c>
      <c r="G57" s="19" t="s">
        <v>500</v>
      </c>
      <c r="H57" s="20" t="s">
        <v>540</v>
      </c>
      <c r="I57" s="20" t="s">
        <v>540</v>
      </c>
      <c r="J57" s="16">
        <v>13.99</v>
      </c>
      <c r="K57" s="16" t="str">
        <f t="shared" si="1"/>
        <v>20.99</v>
      </c>
    </row>
    <row r="58" spans="1:12" ht="120.75" customHeight="1">
      <c r="A58" s="16" t="s">
        <v>501</v>
      </c>
      <c r="B58" s="16"/>
      <c r="C58" s="16" t="s">
        <v>502</v>
      </c>
      <c r="D58" s="19" t="s">
        <v>1057</v>
      </c>
      <c r="E58" s="16">
        <v>1</v>
      </c>
      <c r="F58" s="16">
        <v>0.2</v>
      </c>
      <c r="G58" s="19" t="s">
        <v>503</v>
      </c>
      <c r="H58" s="20" t="s">
        <v>540</v>
      </c>
      <c r="I58" s="20" t="s">
        <v>540</v>
      </c>
      <c r="J58" s="16">
        <v>13.99</v>
      </c>
      <c r="K58" s="16" t="str">
        <f t="shared" si="1"/>
        <v>20.99</v>
      </c>
    </row>
    <row r="59" spans="1:12" ht="120.75" customHeight="1">
      <c r="A59" s="16" t="s">
        <v>504</v>
      </c>
      <c r="B59" s="16"/>
      <c r="C59" s="16" t="s">
        <v>505</v>
      </c>
      <c r="D59" s="19" t="s">
        <v>780</v>
      </c>
      <c r="E59" s="16">
        <v>1</v>
      </c>
      <c r="F59" s="16">
        <v>0.2</v>
      </c>
      <c r="G59" s="19" t="s">
        <v>503</v>
      </c>
      <c r="H59" s="20" t="s">
        <v>540</v>
      </c>
      <c r="I59" s="20" t="s">
        <v>540</v>
      </c>
      <c r="J59" s="16">
        <v>13.99</v>
      </c>
      <c r="K59" s="16" t="str">
        <f t="shared" si="1"/>
        <v>20.99</v>
      </c>
    </row>
    <row r="60" spans="1:12" ht="120.75" customHeight="1">
      <c r="A60" s="16" t="s">
        <v>506</v>
      </c>
      <c r="B60" s="16"/>
      <c r="C60" s="16" t="s">
        <v>507</v>
      </c>
      <c r="D60" s="19" t="s">
        <v>781</v>
      </c>
      <c r="E60" s="16">
        <v>1</v>
      </c>
      <c r="F60" s="16">
        <v>0.2</v>
      </c>
      <c r="G60" s="19" t="s">
        <v>503</v>
      </c>
      <c r="H60" s="20" t="s">
        <v>540</v>
      </c>
      <c r="I60" s="20" t="s">
        <v>540</v>
      </c>
      <c r="J60" s="16">
        <v>13.99</v>
      </c>
      <c r="K60" s="16" t="str">
        <f t="shared" si="1"/>
        <v>20.99</v>
      </c>
    </row>
    <row r="61" spans="1:12" ht="120.75" customHeight="1">
      <c r="A61" s="16" t="s">
        <v>521</v>
      </c>
      <c r="B61" s="16"/>
      <c r="C61" s="16" t="s">
        <v>522</v>
      </c>
      <c r="D61" s="19" t="s">
        <v>782</v>
      </c>
      <c r="E61" s="16">
        <v>1</v>
      </c>
      <c r="F61" s="16">
        <v>0.42</v>
      </c>
      <c r="G61" s="19" t="s">
        <v>503</v>
      </c>
      <c r="H61" s="20" t="s">
        <v>540</v>
      </c>
      <c r="I61" s="20" t="s">
        <v>540</v>
      </c>
      <c r="J61" s="16">
        <v>18.989999999999998</v>
      </c>
      <c r="K61" s="16" t="str">
        <f t="shared" si="1"/>
        <v>27.99</v>
      </c>
    </row>
    <row r="62" spans="1:12" ht="120.75" customHeight="1">
      <c r="A62" s="16" t="s">
        <v>537</v>
      </c>
      <c r="B62" s="16"/>
      <c r="C62" s="16" t="s">
        <v>538</v>
      </c>
      <c r="D62" s="19" t="s">
        <v>783</v>
      </c>
      <c r="E62" s="16">
        <v>1</v>
      </c>
      <c r="F62" s="16">
        <v>0.47</v>
      </c>
      <c r="G62" s="19" t="s">
        <v>500</v>
      </c>
      <c r="H62" s="20" t="s">
        <v>540</v>
      </c>
      <c r="I62" s="20" t="s">
        <v>540</v>
      </c>
      <c r="J62" s="16">
        <v>18.989999999999998</v>
      </c>
      <c r="K62" s="16" t="str">
        <f t="shared" si="1"/>
        <v>27.99</v>
      </c>
    </row>
    <row r="63" spans="1:12" ht="120.75" customHeight="1">
      <c r="A63" s="16" t="s">
        <v>535</v>
      </c>
      <c r="B63" s="16"/>
      <c r="C63" s="16" t="s">
        <v>536</v>
      </c>
      <c r="D63" s="19" t="s">
        <v>784</v>
      </c>
      <c r="E63" s="16">
        <v>1</v>
      </c>
      <c r="F63" s="16">
        <v>0.47</v>
      </c>
      <c r="G63" s="19" t="s">
        <v>500</v>
      </c>
      <c r="H63" s="20" t="s">
        <v>540</v>
      </c>
      <c r="I63" s="20" t="s">
        <v>540</v>
      </c>
      <c r="J63" s="16">
        <v>18.989999999999998</v>
      </c>
      <c r="K63" s="16" t="str">
        <f t="shared" si="1"/>
        <v>27.99</v>
      </c>
    </row>
    <row r="64" spans="1:12" ht="120.75" customHeight="1">
      <c r="A64" s="16" t="s">
        <v>527</v>
      </c>
      <c r="B64" s="16"/>
      <c r="C64" s="16" t="s">
        <v>528</v>
      </c>
      <c r="D64" s="19" t="s">
        <v>785</v>
      </c>
      <c r="E64" s="16">
        <v>1</v>
      </c>
      <c r="F64" s="16">
        <v>0.2</v>
      </c>
      <c r="G64" s="19" t="s">
        <v>503</v>
      </c>
      <c r="H64" s="20" t="s">
        <v>540</v>
      </c>
      <c r="I64" s="20" t="s">
        <v>540</v>
      </c>
      <c r="J64" s="16">
        <v>13.99</v>
      </c>
      <c r="K64" s="16" t="str">
        <f t="shared" si="1"/>
        <v>20.99</v>
      </c>
    </row>
    <row r="65" spans="1:11" ht="120.75" customHeight="1">
      <c r="A65" s="16" t="s">
        <v>409</v>
      </c>
      <c r="B65" s="16"/>
      <c r="C65" s="16" t="s">
        <v>410</v>
      </c>
      <c r="D65" s="19" t="s">
        <v>786</v>
      </c>
      <c r="E65" s="16">
        <v>1</v>
      </c>
      <c r="F65" s="16">
        <v>0.1</v>
      </c>
      <c r="G65" s="19" t="s">
        <v>411</v>
      </c>
      <c r="H65" s="20" t="s">
        <v>540</v>
      </c>
      <c r="I65" s="20" t="s">
        <v>540</v>
      </c>
      <c r="J65" s="16">
        <v>9.99</v>
      </c>
      <c r="K65" s="16" t="str">
        <f t="shared" si="1"/>
        <v>14.99</v>
      </c>
    </row>
    <row r="66" spans="1:11" ht="120.75" customHeight="1">
      <c r="A66" s="16" t="s">
        <v>412</v>
      </c>
      <c r="B66" s="16"/>
      <c r="C66" s="16" t="s">
        <v>413</v>
      </c>
      <c r="D66" s="19" t="s">
        <v>787</v>
      </c>
      <c r="E66" s="16">
        <v>1</v>
      </c>
      <c r="F66" s="16">
        <v>0.2</v>
      </c>
      <c r="G66" s="19" t="s">
        <v>411</v>
      </c>
      <c r="H66" s="20" t="s">
        <v>540</v>
      </c>
      <c r="I66" s="20" t="s">
        <v>540</v>
      </c>
      <c r="J66" s="16">
        <v>9.99</v>
      </c>
      <c r="K66" s="16" t="str">
        <f t="shared" ref="K66:K97" si="2">CONCATENATE(ROUND(J66/0.7,0),".99")</f>
        <v>14.99</v>
      </c>
    </row>
    <row r="67" spans="1:11" ht="120.75" customHeight="1">
      <c r="A67" s="16" t="s">
        <v>414</v>
      </c>
      <c r="B67" s="16"/>
      <c r="C67" s="16" t="s">
        <v>415</v>
      </c>
      <c r="D67" s="19" t="s">
        <v>788</v>
      </c>
      <c r="E67" s="16">
        <v>1</v>
      </c>
      <c r="F67" s="16">
        <v>0.2</v>
      </c>
      <c r="G67" s="19" t="s">
        <v>411</v>
      </c>
      <c r="H67" s="20" t="s">
        <v>540</v>
      </c>
      <c r="I67" s="20" t="s">
        <v>540</v>
      </c>
      <c r="J67" s="16">
        <v>14.99</v>
      </c>
      <c r="K67" s="16" t="str">
        <f t="shared" si="2"/>
        <v>21.99</v>
      </c>
    </row>
    <row r="68" spans="1:11" ht="120.75" customHeight="1">
      <c r="A68" s="16" t="s">
        <v>416</v>
      </c>
      <c r="B68" s="16"/>
      <c r="C68" s="16" t="s">
        <v>417</v>
      </c>
      <c r="D68" s="19" t="s">
        <v>789</v>
      </c>
      <c r="E68" s="16">
        <v>1</v>
      </c>
      <c r="F68" s="16">
        <v>0.2</v>
      </c>
      <c r="G68" s="19" t="s">
        <v>411</v>
      </c>
      <c r="H68" s="20" t="s">
        <v>540</v>
      </c>
      <c r="I68" s="20" t="s">
        <v>540</v>
      </c>
      <c r="J68" s="16">
        <v>14.99</v>
      </c>
      <c r="K68" s="16" t="str">
        <f t="shared" si="2"/>
        <v>21.99</v>
      </c>
    </row>
    <row r="69" spans="1:11" ht="120.75" customHeight="1">
      <c r="A69" s="16" t="s">
        <v>418</v>
      </c>
      <c r="B69" s="16"/>
      <c r="C69" s="16" t="s">
        <v>419</v>
      </c>
      <c r="D69" s="19" t="s">
        <v>790</v>
      </c>
      <c r="E69" s="16">
        <v>1</v>
      </c>
      <c r="F69" s="16">
        <v>0.2</v>
      </c>
      <c r="G69" s="19" t="s">
        <v>411</v>
      </c>
      <c r="H69" s="20" t="s">
        <v>540</v>
      </c>
      <c r="I69" s="20" t="s">
        <v>540</v>
      </c>
      <c r="J69" s="16">
        <v>9.99</v>
      </c>
      <c r="K69" s="16" t="str">
        <f t="shared" si="2"/>
        <v>14.99</v>
      </c>
    </row>
    <row r="70" spans="1:11" ht="120.75" customHeight="1">
      <c r="A70" s="16" t="s">
        <v>420</v>
      </c>
      <c r="B70" s="16"/>
      <c r="C70" s="16" t="s">
        <v>421</v>
      </c>
      <c r="D70" s="19" t="s">
        <v>791</v>
      </c>
      <c r="E70" s="16">
        <v>1</v>
      </c>
      <c r="F70" s="16">
        <v>0.2</v>
      </c>
      <c r="G70" s="19" t="s">
        <v>411</v>
      </c>
      <c r="H70" s="20" t="s">
        <v>540</v>
      </c>
      <c r="I70" s="20" t="s">
        <v>540</v>
      </c>
      <c r="J70" s="16">
        <v>9.99</v>
      </c>
      <c r="K70" s="16" t="str">
        <f t="shared" si="2"/>
        <v>14.99</v>
      </c>
    </row>
    <row r="71" spans="1:11" ht="120.75" customHeight="1">
      <c r="A71" s="16" t="s">
        <v>422</v>
      </c>
      <c r="B71" s="16"/>
      <c r="C71" s="16" t="s">
        <v>423</v>
      </c>
      <c r="D71" s="19" t="s">
        <v>792</v>
      </c>
      <c r="E71" s="16">
        <v>1</v>
      </c>
      <c r="F71" s="16">
        <v>0.2</v>
      </c>
      <c r="G71" s="19" t="s">
        <v>411</v>
      </c>
      <c r="H71" s="20" t="s">
        <v>540</v>
      </c>
      <c r="I71" s="20" t="s">
        <v>540</v>
      </c>
      <c r="J71" s="16">
        <v>11.99</v>
      </c>
      <c r="K71" s="16" t="str">
        <f t="shared" si="2"/>
        <v>17.99</v>
      </c>
    </row>
    <row r="72" spans="1:11" ht="120.75" customHeight="1">
      <c r="A72" s="16" t="s">
        <v>424</v>
      </c>
      <c r="B72" s="16"/>
      <c r="C72" s="16" t="s">
        <v>425</v>
      </c>
      <c r="D72" s="19" t="s">
        <v>793</v>
      </c>
      <c r="E72" s="16">
        <v>1</v>
      </c>
      <c r="F72" s="16">
        <v>0.4</v>
      </c>
      <c r="G72" s="19" t="s">
        <v>411</v>
      </c>
      <c r="H72" s="20" t="s">
        <v>540</v>
      </c>
      <c r="I72" s="20" t="s">
        <v>540</v>
      </c>
      <c r="J72" s="16">
        <v>18.989999999999998</v>
      </c>
      <c r="K72" s="16" t="str">
        <f t="shared" si="2"/>
        <v>27.99</v>
      </c>
    </row>
    <row r="73" spans="1:11" ht="120.75" customHeight="1">
      <c r="A73" s="16" t="s">
        <v>426</v>
      </c>
      <c r="B73" s="16"/>
      <c r="C73" s="16" t="s">
        <v>427</v>
      </c>
      <c r="D73" s="19" t="s">
        <v>794</v>
      </c>
      <c r="E73" s="16">
        <v>1</v>
      </c>
      <c r="F73" s="16">
        <v>0.1</v>
      </c>
      <c r="G73" s="19" t="s">
        <v>411</v>
      </c>
      <c r="H73" s="20" t="s">
        <v>540</v>
      </c>
      <c r="I73" s="20" t="s">
        <v>540</v>
      </c>
      <c r="J73" s="16">
        <v>13.99</v>
      </c>
      <c r="K73" s="16" t="str">
        <f t="shared" si="2"/>
        <v>20.99</v>
      </c>
    </row>
    <row r="74" spans="1:11" ht="120.75" customHeight="1">
      <c r="A74" s="16" t="s">
        <v>428</v>
      </c>
      <c r="B74" s="16"/>
      <c r="C74" s="16" t="s">
        <v>429</v>
      </c>
      <c r="D74" s="19" t="s">
        <v>795</v>
      </c>
      <c r="E74" s="16">
        <v>1</v>
      </c>
      <c r="F74" s="16">
        <v>0.2</v>
      </c>
      <c r="G74" s="19" t="s">
        <v>411</v>
      </c>
      <c r="H74" s="20" t="s">
        <v>540</v>
      </c>
      <c r="I74" s="20" t="s">
        <v>540</v>
      </c>
      <c r="J74" s="16">
        <v>9.99</v>
      </c>
      <c r="K74" s="16" t="str">
        <f t="shared" si="2"/>
        <v>14.99</v>
      </c>
    </row>
    <row r="75" spans="1:11" ht="120.75" customHeight="1">
      <c r="A75" s="16" t="s">
        <v>430</v>
      </c>
      <c r="B75" s="16"/>
      <c r="C75" s="16" t="s">
        <v>431</v>
      </c>
      <c r="D75" s="19" t="s">
        <v>796</v>
      </c>
      <c r="E75" s="16">
        <v>1</v>
      </c>
      <c r="F75" s="16">
        <v>0.13</v>
      </c>
      <c r="G75" s="19" t="s">
        <v>411</v>
      </c>
      <c r="H75" s="20" t="s">
        <v>540</v>
      </c>
      <c r="I75" s="20" t="s">
        <v>540</v>
      </c>
      <c r="J75" s="16">
        <v>9.99</v>
      </c>
      <c r="K75" s="16" t="str">
        <f t="shared" si="2"/>
        <v>14.99</v>
      </c>
    </row>
    <row r="76" spans="1:11" ht="120.75" customHeight="1">
      <c r="A76" s="16" t="s">
        <v>432</v>
      </c>
      <c r="B76" s="16"/>
      <c r="C76" s="16" t="s">
        <v>433</v>
      </c>
      <c r="D76" s="19" t="s">
        <v>797</v>
      </c>
      <c r="E76" s="16">
        <v>1</v>
      </c>
      <c r="F76" s="16">
        <v>0.2</v>
      </c>
      <c r="G76" s="19" t="s">
        <v>411</v>
      </c>
      <c r="H76" s="20" t="s">
        <v>540</v>
      </c>
      <c r="I76" s="20" t="s">
        <v>540</v>
      </c>
      <c r="J76" s="16">
        <v>9.99</v>
      </c>
      <c r="K76" s="16" t="str">
        <f t="shared" si="2"/>
        <v>14.99</v>
      </c>
    </row>
    <row r="77" spans="1:11" ht="120.75" customHeight="1">
      <c r="A77" s="16" t="s">
        <v>434</v>
      </c>
      <c r="B77" s="16"/>
      <c r="C77" s="16" t="s">
        <v>435</v>
      </c>
      <c r="D77" s="19" t="s">
        <v>798</v>
      </c>
      <c r="E77" s="16">
        <v>1</v>
      </c>
      <c r="F77" s="16">
        <v>0.2</v>
      </c>
      <c r="G77" s="19" t="s">
        <v>411</v>
      </c>
      <c r="H77" s="20" t="s">
        <v>540</v>
      </c>
      <c r="I77" s="20" t="s">
        <v>540</v>
      </c>
      <c r="J77" s="16">
        <v>9.99</v>
      </c>
      <c r="K77" s="16" t="str">
        <f t="shared" si="2"/>
        <v>14.99</v>
      </c>
    </row>
    <row r="78" spans="1:11" ht="120.75" customHeight="1">
      <c r="A78" s="16" t="s">
        <v>436</v>
      </c>
      <c r="B78" s="16"/>
      <c r="C78" s="16" t="s">
        <v>437</v>
      </c>
      <c r="D78" s="19" t="s">
        <v>799</v>
      </c>
      <c r="E78" s="16">
        <v>1</v>
      </c>
      <c r="F78" s="16">
        <v>0.2</v>
      </c>
      <c r="G78" s="19" t="s">
        <v>411</v>
      </c>
      <c r="H78" s="20" t="s">
        <v>540</v>
      </c>
      <c r="I78" s="20" t="s">
        <v>540</v>
      </c>
      <c r="J78" s="16">
        <v>11.99</v>
      </c>
      <c r="K78" s="16" t="str">
        <f t="shared" si="2"/>
        <v>17.99</v>
      </c>
    </row>
    <row r="79" spans="1:11" ht="120.75" customHeight="1">
      <c r="A79" s="16" t="s">
        <v>438</v>
      </c>
      <c r="B79" s="16"/>
      <c r="C79" s="16" t="s">
        <v>439</v>
      </c>
      <c r="D79" s="19" t="s">
        <v>800</v>
      </c>
      <c r="E79" s="16">
        <v>1</v>
      </c>
      <c r="F79" s="16">
        <v>0.1</v>
      </c>
      <c r="G79" s="19" t="s">
        <v>411</v>
      </c>
      <c r="H79" s="20" t="s">
        <v>540</v>
      </c>
      <c r="I79" s="20" t="s">
        <v>540</v>
      </c>
      <c r="J79" s="16">
        <v>9.99</v>
      </c>
      <c r="K79" s="16" t="str">
        <f t="shared" si="2"/>
        <v>14.99</v>
      </c>
    </row>
    <row r="80" spans="1:11" ht="120.75" customHeight="1">
      <c r="A80" s="16" t="s">
        <v>440</v>
      </c>
      <c r="B80" s="16"/>
      <c r="C80" s="16" t="s">
        <v>441</v>
      </c>
      <c r="D80" s="19" t="s">
        <v>801</v>
      </c>
      <c r="E80" s="16">
        <v>1</v>
      </c>
      <c r="F80" s="16">
        <v>0.2</v>
      </c>
      <c r="G80" s="19" t="s">
        <v>411</v>
      </c>
      <c r="H80" s="20" t="s">
        <v>540</v>
      </c>
      <c r="I80" s="20" t="s">
        <v>540</v>
      </c>
      <c r="J80" s="16">
        <v>11.99</v>
      </c>
      <c r="K80" s="16" t="str">
        <f t="shared" si="2"/>
        <v>17.99</v>
      </c>
    </row>
    <row r="81" spans="1:11" ht="120.75" customHeight="1">
      <c r="A81" s="16" t="s">
        <v>442</v>
      </c>
      <c r="B81" s="16"/>
      <c r="C81" s="16" t="s">
        <v>443</v>
      </c>
      <c r="D81" s="19" t="s">
        <v>802</v>
      </c>
      <c r="E81" s="16">
        <v>1</v>
      </c>
      <c r="F81" s="16">
        <v>0.2</v>
      </c>
      <c r="G81" s="19" t="s">
        <v>411</v>
      </c>
      <c r="H81" s="20" t="s">
        <v>540</v>
      </c>
      <c r="I81" s="20" t="s">
        <v>540</v>
      </c>
      <c r="J81" s="16">
        <v>9.99</v>
      </c>
      <c r="K81" s="16" t="str">
        <f t="shared" si="2"/>
        <v>14.99</v>
      </c>
    </row>
    <row r="82" spans="1:11" ht="120.75" customHeight="1">
      <c r="A82" s="16" t="s">
        <v>444</v>
      </c>
      <c r="B82" s="16"/>
      <c r="C82" s="16" t="s">
        <v>445</v>
      </c>
      <c r="D82" s="19" t="s">
        <v>803</v>
      </c>
      <c r="E82" s="16">
        <v>1</v>
      </c>
      <c r="F82" s="16">
        <v>0.2</v>
      </c>
      <c r="G82" s="19" t="s">
        <v>411</v>
      </c>
      <c r="H82" s="20" t="s">
        <v>540</v>
      </c>
      <c r="I82" s="20" t="s">
        <v>540</v>
      </c>
      <c r="J82" s="16">
        <v>11.99</v>
      </c>
      <c r="K82" s="16" t="str">
        <f t="shared" si="2"/>
        <v>17.99</v>
      </c>
    </row>
    <row r="83" spans="1:11" ht="120.75" customHeight="1">
      <c r="A83" s="16" t="s">
        <v>446</v>
      </c>
      <c r="B83" s="16"/>
      <c r="C83" s="16" t="s">
        <v>447</v>
      </c>
      <c r="D83" s="19" t="s">
        <v>1058</v>
      </c>
      <c r="E83" s="16">
        <v>1</v>
      </c>
      <c r="F83" s="16">
        <v>0.2</v>
      </c>
      <c r="G83" s="19" t="s">
        <v>411</v>
      </c>
      <c r="H83" s="20" t="s">
        <v>540</v>
      </c>
      <c r="I83" s="20" t="s">
        <v>540</v>
      </c>
      <c r="J83" s="16">
        <v>9.99</v>
      </c>
      <c r="K83" s="16" t="str">
        <f t="shared" si="2"/>
        <v>14.99</v>
      </c>
    </row>
    <row r="84" spans="1:11" ht="120.75" customHeight="1">
      <c r="A84" s="16" t="s">
        <v>448</v>
      </c>
      <c r="B84" s="16"/>
      <c r="C84" s="16" t="s">
        <v>449</v>
      </c>
      <c r="D84" s="19" t="s">
        <v>804</v>
      </c>
      <c r="E84" s="16">
        <v>1</v>
      </c>
      <c r="F84" s="16">
        <v>0.2</v>
      </c>
      <c r="G84" s="19" t="s">
        <v>411</v>
      </c>
      <c r="H84" s="20" t="s">
        <v>540</v>
      </c>
      <c r="I84" s="20" t="s">
        <v>540</v>
      </c>
      <c r="J84" s="16">
        <v>13.99</v>
      </c>
      <c r="K84" s="16" t="str">
        <f t="shared" si="2"/>
        <v>20.99</v>
      </c>
    </row>
    <row r="85" spans="1:11" ht="120.75" customHeight="1">
      <c r="A85" s="16" t="s">
        <v>450</v>
      </c>
      <c r="B85" s="16"/>
      <c r="C85" s="16" t="s">
        <v>451</v>
      </c>
      <c r="D85" s="19" t="s">
        <v>805</v>
      </c>
      <c r="E85" s="16">
        <v>1</v>
      </c>
      <c r="F85" s="16">
        <v>0.1</v>
      </c>
      <c r="G85" s="19" t="s">
        <v>411</v>
      </c>
      <c r="H85" s="20" t="s">
        <v>540</v>
      </c>
      <c r="I85" s="20" t="s">
        <v>540</v>
      </c>
      <c r="J85" s="16">
        <v>11.99</v>
      </c>
      <c r="K85" s="16" t="str">
        <f t="shared" si="2"/>
        <v>17.99</v>
      </c>
    </row>
    <row r="86" spans="1:11" ht="120.75" customHeight="1">
      <c r="A86" s="16" t="s">
        <v>452</v>
      </c>
      <c r="B86" s="16"/>
      <c r="C86" s="16" t="s">
        <v>453</v>
      </c>
      <c r="D86" s="19" t="s">
        <v>806</v>
      </c>
      <c r="E86" s="16">
        <v>1</v>
      </c>
      <c r="F86" s="16">
        <v>0.2</v>
      </c>
      <c r="G86" s="19" t="s">
        <v>411</v>
      </c>
      <c r="H86" s="20" t="s">
        <v>540</v>
      </c>
      <c r="I86" s="20" t="s">
        <v>540</v>
      </c>
      <c r="J86" s="16">
        <v>11.99</v>
      </c>
      <c r="K86" s="16" t="str">
        <f t="shared" si="2"/>
        <v>17.99</v>
      </c>
    </row>
    <row r="87" spans="1:11" ht="120.75" customHeight="1">
      <c r="A87" s="16" t="s">
        <v>454</v>
      </c>
      <c r="B87" s="16"/>
      <c r="C87" s="16" t="s">
        <v>455</v>
      </c>
      <c r="D87" s="19" t="s">
        <v>807</v>
      </c>
      <c r="E87" s="16">
        <v>1</v>
      </c>
      <c r="F87" s="16">
        <v>0.2</v>
      </c>
      <c r="G87" s="19" t="s">
        <v>411</v>
      </c>
      <c r="H87" s="20" t="s">
        <v>540</v>
      </c>
      <c r="I87" s="20" t="s">
        <v>540</v>
      </c>
      <c r="J87" s="16">
        <v>13.99</v>
      </c>
      <c r="K87" s="16" t="str">
        <f t="shared" si="2"/>
        <v>20.99</v>
      </c>
    </row>
    <row r="88" spans="1:11" ht="120.75" customHeight="1">
      <c r="A88" s="16" t="s">
        <v>456</v>
      </c>
      <c r="B88" s="16"/>
      <c r="C88" s="16" t="s">
        <v>457</v>
      </c>
      <c r="D88" s="19" t="s">
        <v>808</v>
      </c>
      <c r="E88" s="16">
        <v>1</v>
      </c>
      <c r="F88" s="16">
        <v>0.2</v>
      </c>
      <c r="G88" s="19" t="s">
        <v>411</v>
      </c>
      <c r="H88" s="20" t="s">
        <v>540</v>
      </c>
      <c r="I88" s="20" t="s">
        <v>540</v>
      </c>
      <c r="J88" s="16">
        <v>11.99</v>
      </c>
      <c r="K88" s="16" t="str">
        <f t="shared" si="2"/>
        <v>17.99</v>
      </c>
    </row>
    <row r="89" spans="1:11" ht="120.75" customHeight="1">
      <c r="A89" s="16" t="s">
        <v>458</v>
      </c>
      <c r="B89" s="16"/>
      <c r="C89" s="16" t="s">
        <v>459</v>
      </c>
      <c r="D89" s="19" t="s">
        <v>809</v>
      </c>
      <c r="E89" s="16">
        <v>2</v>
      </c>
      <c r="F89" s="16">
        <v>0.2</v>
      </c>
      <c r="G89" s="19" t="s">
        <v>411</v>
      </c>
      <c r="H89" s="20" t="s">
        <v>540</v>
      </c>
      <c r="I89" s="20" t="s">
        <v>540</v>
      </c>
      <c r="J89" s="16">
        <v>11.99</v>
      </c>
      <c r="K89" s="16" t="str">
        <f t="shared" si="2"/>
        <v>17.99</v>
      </c>
    </row>
    <row r="90" spans="1:11" ht="120.75" customHeight="1">
      <c r="A90" s="16" t="s">
        <v>460</v>
      </c>
      <c r="B90" s="16"/>
      <c r="C90" s="16" t="s">
        <v>461</v>
      </c>
      <c r="D90" s="19" t="s">
        <v>810</v>
      </c>
      <c r="E90" s="16">
        <v>1</v>
      </c>
      <c r="F90" s="16">
        <v>0.2</v>
      </c>
      <c r="G90" s="19" t="s">
        <v>411</v>
      </c>
      <c r="H90" s="20" t="s">
        <v>540</v>
      </c>
      <c r="I90" s="20" t="s">
        <v>540</v>
      </c>
      <c r="J90" s="16">
        <v>9.99</v>
      </c>
      <c r="K90" s="16" t="str">
        <f t="shared" si="2"/>
        <v>14.99</v>
      </c>
    </row>
    <row r="91" spans="1:11" ht="132" customHeight="1">
      <c r="A91" s="16" t="s">
        <v>462</v>
      </c>
      <c r="B91" s="16"/>
      <c r="C91" s="16" t="s">
        <v>463</v>
      </c>
      <c r="D91" s="19" t="s">
        <v>811</v>
      </c>
      <c r="E91" s="16">
        <v>2</v>
      </c>
      <c r="F91" s="16">
        <v>0.2</v>
      </c>
      <c r="G91" s="19" t="s">
        <v>411</v>
      </c>
      <c r="H91" s="20" t="s">
        <v>540</v>
      </c>
      <c r="I91" s="20" t="s">
        <v>540</v>
      </c>
      <c r="J91" s="16">
        <v>16.989999999999998</v>
      </c>
      <c r="K91" s="16" t="str">
        <f t="shared" si="2"/>
        <v>24.99</v>
      </c>
    </row>
    <row r="92" spans="1:11" ht="132" customHeight="1">
      <c r="A92" s="16" t="s">
        <v>464</v>
      </c>
      <c r="B92" s="16"/>
      <c r="C92" s="16" t="s">
        <v>465</v>
      </c>
      <c r="D92" s="19" t="s">
        <v>812</v>
      </c>
      <c r="E92" s="16">
        <v>2</v>
      </c>
      <c r="F92" s="16">
        <v>0.2</v>
      </c>
      <c r="G92" s="19" t="s">
        <v>411</v>
      </c>
      <c r="H92" s="20" t="s">
        <v>540</v>
      </c>
      <c r="I92" s="20" t="s">
        <v>540</v>
      </c>
      <c r="J92" s="16">
        <v>9.99</v>
      </c>
      <c r="K92" s="16" t="str">
        <f t="shared" si="2"/>
        <v>14.99</v>
      </c>
    </row>
    <row r="93" spans="1:11" ht="130.5" customHeight="1">
      <c r="A93" s="16" t="s">
        <v>466</v>
      </c>
      <c r="B93" s="16"/>
      <c r="C93" s="16" t="s">
        <v>467</v>
      </c>
      <c r="D93" s="19" t="s">
        <v>813</v>
      </c>
      <c r="E93" s="16">
        <v>1</v>
      </c>
      <c r="F93" s="16">
        <v>0.2</v>
      </c>
      <c r="G93" s="19" t="s">
        <v>411</v>
      </c>
      <c r="H93" s="20" t="s">
        <v>540</v>
      </c>
      <c r="I93" s="20" t="s">
        <v>540</v>
      </c>
      <c r="J93" s="16">
        <v>16.989999999999998</v>
      </c>
      <c r="K93" s="16" t="str">
        <f t="shared" si="2"/>
        <v>24.99</v>
      </c>
    </row>
    <row r="94" spans="1:11" ht="137.25" customHeight="1">
      <c r="A94" s="16" t="s">
        <v>468</v>
      </c>
      <c r="B94" s="16"/>
      <c r="C94" s="16" t="s">
        <v>469</v>
      </c>
      <c r="D94" s="19" t="s">
        <v>814</v>
      </c>
      <c r="E94" s="16">
        <v>1</v>
      </c>
      <c r="F94" s="16">
        <v>0.2</v>
      </c>
      <c r="G94" s="19" t="s">
        <v>411</v>
      </c>
      <c r="H94" s="20" t="s">
        <v>540</v>
      </c>
      <c r="I94" s="20" t="s">
        <v>540</v>
      </c>
      <c r="J94" s="16">
        <v>19.989999999999998</v>
      </c>
      <c r="K94" s="16" t="str">
        <f t="shared" si="2"/>
        <v>29.99</v>
      </c>
    </row>
    <row r="95" spans="1:11" ht="132" customHeight="1">
      <c r="A95" s="16" t="s">
        <v>470</v>
      </c>
      <c r="B95" s="16"/>
      <c r="C95" s="16" t="s">
        <v>471</v>
      </c>
      <c r="D95" s="19" t="s">
        <v>815</v>
      </c>
      <c r="E95" s="16">
        <v>2</v>
      </c>
      <c r="F95" s="16">
        <v>0.1</v>
      </c>
      <c r="G95" s="19" t="s">
        <v>411</v>
      </c>
      <c r="H95" s="20" t="s">
        <v>540</v>
      </c>
      <c r="I95" s="20" t="s">
        <v>540</v>
      </c>
      <c r="J95" s="16">
        <v>14.99</v>
      </c>
      <c r="K95" s="16" t="str">
        <f t="shared" si="2"/>
        <v>21.99</v>
      </c>
    </row>
    <row r="96" spans="1:11" ht="133.5" customHeight="1">
      <c r="A96" s="16" t="s">
        <v>472</v>
      </c>
      <c r="B96" s="16"/>
      <c r="C96" s="16" t="s">
        <v>473</v>
      </c>
      <c r="D96" s="19" t="s">
        <v>816</v>
      </c>
      <c r="E96" s="16">
        <v>1</v>
      </c>
      <c r="F96" s="16">
        <v>0.1</v>
      </c>
      <c r="G96" s="19" t="s">
        <v>411</v>
      </c>
      <c r="H96" s="20" t="s">
        <v>540</v>
      </c>
      <c r="I96" s="20" t="s">
        <v>540</v>
      </c>
      <c r="J96" s="16">
        <v>16.989999999999998</v>
      </c>
      <c r="K96" s="16" t="str">
        <f t="shared" si="2"/>
        <v>24.99</v>
      </c>
    </row>
    <row r="97" spans="1:11" ht="133.5" customHeight="1">
      <c r="A97" s="16" t="s">
        <v>474</v>
      </c>
      <c r="B97" s="16"/>
      <c r="C97" s="16" t="s">
        <v>475</v>
      </c>
      <c r="D97" s="19" t="s">
        <v>817</v>
      </c>
      <c r="E97" s="16">
        <v>1</v>
      </c>
      <c r="F97" s="16">
        <v>0.1</v>
      </c>
      <c r="G97" s="19" t="s">
        <v>411</v>
      </c>
      <c r="H97" s="20" t="s">
        <v>540</v>
      </c>
      <c r="I97" s="20" t="s">
        <v>540</v>
      </c>
      <c r="J97" s="16">
        <v>9.99</v>
      </c>
      <c r="K97" s="16" t="str">
        <f t="shared" si="2"/>
        <v>14.99</v>
      </c>
    </row>
    <row r="98" spans="1:11" ht="130.5" customHeight="1">
      <c r="A98" s="16" t="s">
        <v>476</v>
      </c>
      <c r="B98" s="16"/>
      <c r="C98" s="16" t="s">
        <v>477</v>
      </c>
      <c r="D98" s="19" t="s">
        <v>818</v>
      </c>
      <c r="E98" s="16">
        <v>1</v>
      </c>
      <c r="F98" s="16">
        <v>0.4</v>
      </c>
      <c r="G98" s="19" t="s">
        <v>411</v>
      </c>
      <c r="H98" s="20" t="s">
        <v>540</v>
      </c>
      <c r="I98" s="20" t="s">
        <v>540</v>
      </c>
      <c r="J98" s="16">
        <v>19.989999999999998</v>
      </c>
      <c r="K98" s="16" t="str">
        <f t="shared" ref="K98:K108" si="3">CONCATENATE(ROUND(J98/0.7,0),".99")</f>
        <v>29.99</v>
      </c>
    </row>
    <row r="99" spans="1:11" ht="132.75" customHeight="1">
      <c r="A99" s="16" t="s">
        <v>478</v>
      </c>
      <c r="B99" s="16"/>
      <c r="C99" s="16" t="s">
        <v>479</v>
      </c>
      <c r="D99" s="19" t="s">
        <v>819</v>
      </c>
      <c r="E99" s="16">
        <v>1</v>
      </c>
      <c r="F99" s="16">
        <v>0.2</v>
      </c>
      <c r="G99" s="19" t="s">
        <v>411</v>
      </c>
      <c r="H99" s="20" t="s">
        <v>540</v>
      </c>
      <c r="I99" s="20" t="s">
        <v>540</v>
      </c>
      <c r="J99" s="16">
        <v>11.99</v>
      </c>
      <c r="K99" s="16" t="str">
        <f t="shared" si="3"/>
        <v>17.99</v>
      </c>
    </row>
    <row r="100" spans="1:11" ht="133.5" customHeight="1">
      <c r="A100" s="16" t="s">
        <v>480</v>
      </c>
      <c r="B100" s="16"/>
      <c r="C100" s="16" t="s">
        <v>481</v>
      </c>
      <c r="D100" s="19" t="s">
        <v>820</v>
      </c>
      <c r="E100" s="16">
        <v>1</v>
      </c>
      <c r="F100" s="16">
        <v>0.2</v>
      </c>
      <c r="G100" s="19" t="s">
        <v>411</v>
      </c>
      <c r="H100" s="20" t="s">
        <v>540</v>
      </c>
      <c r="I100" s="20" t="s">
        <v>540</v>
      </c>
      <c r="J100" s="16">
        <v>13.99</v>
      </c>
      <c r="K100" s="16" t="str">
        <f t="shared" si="3"/>
        <v>20.99</v>
      </c>
    </row>
    <row r="101" spans="1:11" ht="131.25" customHeight="1">
      <c r="A101" s="16" t="s">
        <v>482</v>
      </c>
      <c r="B101" s="16"/>
      <c r="C101" s="16" t="s">
        <v>483</v>
      </c>
      <c r="D101" s="19" t="s">
        <v>821</v>
      </c>
      <c r="E101" s="16">
        <v>1</v>
      </c>
      <c r="F101" s="16">
        <v>0.1</v>
      </c>
      <c r="G101" s="19" t="s">
        <v>411</v>
      </c>
      <c r="H101" s="20" t="s">
        <v>540</v>
      </c>
      <c r="I101" s="20" t="s">
        <v>540</v>
      </c>
      <c r="J101" s="16">
        <v>14.99</v>
      </c>
      <c r="K101" s="16" t="str">
        <f t="shared" si="3"/>
        <v>21.99</v>
      </c>
    </row>
    <row r="102" spans="1:11" ht="132" customHeight="1">
      <c r="A102" s="16" t="s">
        <v>484</v>
      </c>
      <c r="B102" s="16"/>
      <c r="C102" s="16" t="s">
        <v>485</v>
      </c>
      <c r="D102" s="19" t="s">
        <v>822</v>
      </c>
      <c r="E102" s="16">
        <v>1</v>
      </c>
      <c r="F102" s="16">
        <v>0.1</v>
      </c>
      <c r="G102" s="19" t="s">
        <v>411</v>
      </c>
      <c r="H102" s="20" t="s">
        <v>540</v>
      </c>
      <c r="I102" s="20" t="s">
        <v>540</v>
      </c>
      <c r="J102" s="16">
        <v>13.99</v>
      </c>
      <c r="K102" s="16" t="str">
        <f t="shared" si="3"/>
        <v>20.99</v>
      </c>
    </row>
    <row r="103" spans="1:11" ht="133.5" customHeight="1">
      <c r="A103" s="16" t="s">
        <v>486</v>
      </c>
      <c r="B103" s="16"/>
      <c r="C103" s="16" t="s">
        <v>487</v>
      </c>
      <c r="D103" s="19" t="s">
        <v>823</v>
      </c>
      <c r="E103" s="16">
        <v>2</v>
      </c>
      <c r="F103" s="16">
        <v>0.4</v>
      </c>
      <c r="G103" s="19" t="s">
        <v>411</v>
      </c>
      <c r="H103" s="20" t="s">
        <v>540</v>
      </c>
      <c r="I103" s="20" t="s">
        <v>540</v>
      </c>
      <c r="J103" s="16">
        <v>18.989999999999998</v>
      </c>
      <c r="K103" s="16" t="str">
        <f t="shared" si="3"/>
        <v>27.99</v>
      </c>
    </row>
    <row r="104" spans="1:11" ht="135.75" customHeight="1">
      <c r="A104" s="16" t="s">
        <v>488</v>
      </c>
      <c r="B104" s="16"/>
      <c r="C104" s="16" t="s">
        <v>489</v>
      </c>
      <c r="D104" s="19" t="s">
        <v>824</v>
      </c>
      <c r="E104" s="16">
        <v>1</v>
      </c>
      <c r="F104" s="16">
        <v>0.4</v>
      </c>
      <c r="G104" s="19" t="s">
        <v>411</v>
      </c>
      <c r="H104" s="20" t="s">
        <v>540</v>
      </c>
      <c r="I104" s="20" t="s">
        <v>540</v>
      </c>
      <c r="J104" s="16">
        <v>18.989999999999998</v>
      </c>
      <c r="K104" s="16" t="str">
        <f t="shared" si="3"/>
        <v>27.99</v>
      </c>
    </row>
    <row r="105" spans="1:11" ht="135.75" customHeight="1">
      <c r="A105" s="16" t="s">
        <v>490</v>
      </c>
      <c r="B105" s="16"/>
      <c r="C105" s="16" t="s">
        <v>491</v>
      </c>
      <c r="D105" s="19" t="s">
        <v>825</v>
      </c>
      <c r="E105" s="16">
        <v>2</v>
      </c>
      <c r="F105" s="16">
        <v>0.2</v>
      </c>
      <c r="G105" s="19" t="s">
        <v>411</v>
      </c>
      <c r="H105" s="20" t="s">
        <v>540</v>
      </c>
      <c r="I105" s="20" t="s">
        <v>540</v>
      </c>
      <c r="J105" s="16">
        <v>16.989999999999998</v>
      </c>
      <c r="K105" s="16" t="str">
        <f t="shared" si="3"/>
        <v>24.99</v>
      </c>
    </row>
    <row r="106" spans="1:11" ht="129" customHeight="1">
      <c r="A106" s="16" t="s">
        <v>492</v>
      </c>
      <c r="B106" s="16"/>
      <c r="C106" s="16" t="s">
        <v>493</v>
      </c>
      <c r="D106" s="19" t="s">
        <v>826</v>
      </c>
      <c r="E106" s="16">
        <v>1</v>
      </c>
      <c r="F106" s="16">
        <v>0.2</v>
      </c>
      <c r="G106" s="19" t="s">
        <v>411</v>
      </c>
      <c r="H106" s="20" t="s">
        <v>540</v>
      </c>
      <c r="I106" s="20" t="s">
        <v>540</v>
      </c>
      <c r="J106" s="16">
        <v>9.99</v>
      </c>
      <c r="K106" s="16" t="str">
        <f t="shared" si="3"/>
        <v>14.99</v>
      </c>
    </row>
    <row r="107" spans="1:11" ht="132.75" customHeight="1">
      <c r="A107" s="16" t="s">
        <v>494</v>
      </c>
      <c r="B107" s="16"/>
      <c r="C107" s="16" t="s">
        <v>495</v>
      </c>
      <c r="D107" s="19" t="s">
        <v>827</v>
      </c>
      <c r="E107" s="16">
        <v>1</v>
      </c>
      <c r="F107" s="16">
        <v>0.2</v>
      </c>
      <c r="G107" s="19" t="s">
        <v>411</v>
      </c>
      <c r="H107" s="20" t="s">
        <v>540</v>
      </c>
      <c r="I107" s="20" t="s">
        <v>540</v>
      </c>
      <c r="J107" s="16">
        <v>9.99</v>
      </c>
      <c r="K107" s="16" t="str">
        <f t="shared" si="3"/>
        <v>14.99</v>
      </c>
    </row>
    <row r="108" spans="1:11" ht="139.5" customHeight="1">
      <c r="A108" s="16" t="s">
        <v>496</v>
      </c>
      <c r="B108" s="16"/>
      <c r="C108" s="16" t="s">
        <v>497</v>
      </c>
      <c r="D108" s="19" t="s">
        <v>828</v>
      </c>
      <c r="E108" s="16">
        <v>2</v>
      </c>
      <c r="F108" s="16">
        <v>0.1</v>
      </c>
      <c r="G108" s="19" t="s">
        <v>411</v>
      </c>
      <c r="H108" s="20" t="s">
        <v>540</v>
      </c>
      <c r="I108" s="20" t="s">
        <v>540</v>
      </c>
      <c r="J108" s="16">
        <v>14.99</v>
      </c>
      <c r="K108" s="16" t="str">
        <f t="shared" si="3"/>
        <v>21.99</v>
      </c>
    </row>
  </sheetData>
  <sortState ref="A2:K117">
    <sortCondition ref="A1"/>
  </sortState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9.5" customWidth="1"/>
    <col min="2" max="2" width="21.75" customWidth="1"/>
    <col min="3" max="3" width="18.25" customWidth="1"/>
    <col min="4" max="4" width="24.125" customWidth="1"/>
    <col min="5" max="5" width="9.5" style="26" customWidth="1"/>
    <col min="6" max="6" width="9.75" customWidth="1"/>
    <col min="8" max="8" width="9.375" customWidth="1"/>
  </cols>
  <sheetData>
    <row r="1" spans="1:8" ht="27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4" t="s">
        <v>5</v>
      </c>
      <c r="G1" s="4" t="s">
        <v>6</v>
      </c>
      <c r="H1" s="4" t="s">
        <v>7</v>
      </c>
    </row>
    <row r="2" spans="1:8" ht="120.75" customHeight="1">
      <c r="A2" s="49" t="s">
        <v>1597</v>
      </c>
      <c r="B2" s="16"/>
      <c r="C2" s="49" t="s">
        <v>1640</v>
      </c>
      <c r="D2" s="19" t="s">
        <v>1683</v>
      </c>
      <c r="E2" s="9">
        <v>10</v>
      </c>
      <c r="F2" s="16" t="s">
        <v>1567</v>
      </c>
      <c r="G2" s="50" t="s">
        <v>1568</v>
      </c>
      <c r="H2" s="50" t="s">
        <v>1568</v>
      </c>
    </row>
    <row r="3" spans="1:8" ht="120.75" customHeight="1">
      <c r="A3" s="49" t="s">
        <v>1575</v>
      </c>
      <c r="B3" s="16"/>
      <c r="C3" s="49" t="s">
        <v>1618</v>
      </c>
      <c r="D3" s="19" t="s">
        <v>1661</v>
      </c>
      <c r="E3" s="9">
        <v>8</v>
      </c>
      <c r="F3" s="16" t="s">
        <v>1567</v>
      </c>
      <c r="G3" s="50" t="s">
        <v>1568</v>
      </c>
      <c r="H3" s="50" t="s">
        <v>1568</v>
      </c>
    </row>
    <row r="4" spans="1:8" ht="120.75" customHeight="1">
      <c r="A4" s="49" t="s">
        <v>1610</v>
      </c>
      <c r="B4" s="16"/>
      <c r="C4" s="53" t="s">
        <v>1653</v>
      </c>
      <c r="D4" s="16" t="s">
        <v>1696</v>
      </c>
      <c r="E4" s="9">
        <v>5</v>
      </c>
      <c r="F4" s="16" t="s">
        <v>1567</v>
      </c>
      <c r="G4" s="50" t="s">
        <v>1568</v>
      </c>
      <c r="H4" s="50" t="s">
        <v>1568</v>
      </c>
    </row>
    <row r="5" spans="1:8" ht="120.75" customHeight="1">
      <c r="A5" s="49" t="s">
        <v>1600</v>
      </c>
      <c r="B5" s="16"/>
      <c r="C5" s="49" t="s">
        <v>1643</v>
      </c>
      <c r="D5" s="16" t="s">
        <v>1686</v>
      </c>
      <c r="E5" s="9">
        <v>12</v>
      </c>
      <c r="F5" s="16" t="s">
        <v>1567</v>
      </c>
      <c r="G5" s="50" t="s">
        <v>1568</v>
      </c>
      <c r="H5" s="50" t="s">
        <v>1568</v>
      </c>
    </row>
    <row r="6" spans="1:8" ht="120.75" customHeight="1">
      <c r="A6" s="49" t="s">
        <v>1572</v>
      </c>
      <c r="B6" s="16"/>
      <c r="C6" s="49" t="s">
        <v>1615</v>
      </c>
      <c r="D6" s="16" t="s">
        <v>1658</v>
      </c>
      <c r="E6" s="9">
        <v>10</v>
      </c>
      <c r="F6" s="16" t="s">
        <v>1567</v>
      </c>
      <c r="G6" s="50" t="s">
        <v>1568</v>
      </c>
      <c r="H6" s="50" t="s">
        <v>1568</v>
      </c>
    </row>
    <row r="7" spans="1:8" ht="120.75" customHeight="1">
      <c r="A7" s="49" t="s">
        <v>1578</v>
      </c>
      <c r="B7" s="16"/>
      <c r="C7" s="49" t="s">
        <v>1621</v>
      </c>
      <c r="D7" s="16" t="s">
        <v>1664</v>
      </c>
      <c r="E7" s="9">
        <v>10</v>
      </c>
      <c r="F7" s="16" t="s">
        <v>1567</v>
      </c>
      <c r="G7" s="50" t="s">
        <v>1568</v>
      </c>
      <c r="H7" s="50" t="s">
        <v>1568</v>
      </c>
    </row>
    <row r="8" spans="1:8" ht="120.75" customHeight="1">
      <c r="A8" s="49" t="s">
        <v>1592</v>
      </c>
      <c r="B8" s="16"/>
      <c r="C8" s="49" t="s">
        <v>1635</v>
      </c>
      <c r="D8" s="16" t="s">
        <v>1678</v>
      </c>
      <c r="E8" s="9">
        <v>10</v>
      </c>
      <c r="F8" s="16" t="s">
        <v>1567</v>
      </c>
      <c r="G8" s="50" t="s">
        <v>1568</v>
      </c>
      <c r="H8" s="50" t="s">
        <v>1568</v>
      </c>
    </row>
    <row r="9" spans="1:8" ht="120.75" customHeight="1">
      <c r="A9" s="49" t="s">
        <v>1595</v>
      </c>
      <c r="B9" s="16"/>
      <c r="C9" s="49" t="s">
        <v>1638</v>
      </c>
      <c r="D9" s="16" t="s">
        <v>1681</v>
      </c>
      <c r="E9" s="9">
        <v>8</v>
      </c>
      <c r="F9" s="16" t="s">
        <v>1567</v>
      </c>
      <c r="G9" s="50" t="s">
        <v>1568</v>
      </c>
      <c r="H9" s="50" t="s">
        <v>1568</v>
      </c>
    </row>
    <row r="10" spans="1:8" ht="120.75" customHeight="1">
      <c r="A10" s="49" t="s">
        <v>1582</v>
      </c>
      <c r="B10" s="16"/>
      <c r="C10" s="49" t="s">
        <v>1625</v>
      </c>
      <c r="D10" s="19" t="s">
        <v>1668</v>
      </c>
      <c r="E10" s="9">
        <v>10</v>
      </c>
      <c r="F10" s="16" t="s">
        <v>1567</v>
      </c>
      <c r="G10" s="50" t="s">
        <v>1568</v>
      </c>
      <c r="H10" s="50" t="s">
        <v>1568</v>
      </c>
    </row>
    <row r="11" spans="1:8" ht="120.75" customHeight="1">
      <c r="A11" s="49" t="s">
        <v>1593</v>
      </c>
      <c r="B11" s="16"/>
      <c r="C11" s="49" t="s">
        <v>1636</v>
      </c>
      <c r="D11" s="16" t="s">
        <v>1679</v>
      </c>
      <c r="E11" s="9">
        <v>10</v>
      </c>
      <c r="F11" s="16" t="s">
        <v>1567</v>
      </c>
      <c r="G11" s="50" t="s">
        <v>1568</v>
      </c>
      <c r="H11" s="50" t="s">
        <v>1568</v>
      </c>
    </row>
    <row r="12" spans="1:8" ht="120.75" customHeight="1">
      <c r="A12" s="49" t="s">
        <v>1596</v>
      </c>
      <c r="B12" s="16"/>
      <c r="C12" s="49" t="s">
        <v>1639</v>
      </c>
      <c r="D12" s="16" t="s">
        <v>1682</v>
      </c>
      <c r="E12" s="9">
        <v>9</v>
      </c>
      <c r="F12" s="16" t="s">
        <v>1567</v>
      </c>
      <c r="G12" s="50" t="s">
        <v>1568</v>
      </c>
      <c r="H12" s="50" t="s">
        <v>1568</v>
      </c>
    </row>
    <row r="13" spans="1:8" ht="120.75" customHeight="1">
      <c r="A13" s="49" t="s">
        <v>1570</v>
      </c>
      <c r="B13" s="16"/>
      <c r="C13" s="49" t="s">
        <v>1613</v>
      </c>
      <c r="D13" s="16" t="s">
        <v>1656</v>
      </c>
      <c r="E13" s="9">
        <v>10</v>
      </c>
      <c r="F13" s="16" t="s">
        <v>1567</v>
      </c>
      <c r="G13" s="50" t="s">
        <v>1568</v>
      </c>
      <c r="H13" s="50" t="s">
        <v>1568</v>
      </c>
    </row>
    <row r="14" spans="1:8" ht="120.75" customHeight="1">
      <c r="A14" s="49" t="s">
        <v>1571</v>
      </c>
      <c r="B14" s="16"/>
      <c r="C14" s="16" t="s">
        <v>1614</v>
      </c>
      <c r="D14" s="16" t="s">
        <v>1657</v>
      </c>
      <c r="E14" s="9">
        <v>5</v>
      </c>
      <c r="F14" s="16" t="s">
        <v>1567</v>
      </c>
      <c r="G14" s="50" t="s">
        <v>1568</v>
      </c>
      <c r="H14" s="50" t="s">
        <v>1568</v>
      </c>
    </row>
    <row r="15" spans="1:8" ht="120.75" customHeight="1">
      <c r="A15" s="49" t="s">
        <v>1580</v>
      </c>
      <c r="B15" s="16"/>
      <c r="C15" s="49" t="s">
        <v>1623</v>
      </c>
      <c r="D15" s="16" t="s">
        <v>1666</v>
      </c>
      <c r="E15" s="9">
        <v>7</v>
      </c>
      <c r="F15" s="16" t="s">
        <v>1567</v>
      </c>
      <c r="G15" s="50" t="s">
        <v>1568</v>
      </c>
      <c r="H15" s="50" t="s">
        <v>1568</v>
      </c>
    </row>
    <row r="16" spans="1:8" ht="120.75" customHeight="1">
      <c r="A16" s="49" t="s">
        <v>1581</v>
      </c>
      <c r="B16" s="16"/>
      <c r="C16" s="49" t="s">
        <v>1624</v>
      </c>
      <c r="D16" s="16" t="s">
        <v>1667</v>
      </c>
      <c r="E16" s="9">
        <v>12</v>
      </c>
      <c r="F16" s="16" t="s">
        <v>1567</v>
      </c>
      <c r="G16" s="50" t="s">
        <v>1568</v>
      </c>
      <c r="H16" s="50" t="s">
        <v>1568</v>
      </c>
    </row>
    <row r="17" spans="1:8" ht="120.75" customHeight="1">
      <c r="A17" s="49" t="s">
        <v>1579</v>
      </c>
      <c r="B17" s="16"/>
      <c r="C17" s="49" t="s">
        <v>1622</v>
      </c>
      <c r="D17" s="16" t="s">
        <v>1665</v>
      </c>
      <c r="E17" s="9">
        <v>5</v>
      </c>
      <c r="F17" s="16" t="s">
        <v>1567</v>
      </c>
      <c r="G17" s="50" t="s">
        <v>1568</v>
      </c>
      <c r="H17" s="50" t="s">
        <v>1568</v>
      </c>
    </row>
    <row r="18" spans="1:8" ht="120.75" customHeight="1">
      <c r="A18" s="49" t="s">
        <v>1577</v>
      </c>
      <c r="B18" s="16"/>
      <c r="C18" s="49" t="s">
        <v>1620</v>
      </c>
      <c r="D18" s="16" t="s">
        <v>1663</v>
      </c>
      <c r="E18" s="9">
        <v>4</v>
      </c>
      <c r="F18" s="16" t="s">
        <v>1567</v>
      </c>
      <c r="G18" s="50" t="s">
        <v>1568</v>
      </c>
      <c r="H18" s="50" t="s">
        <v>1568</v>
      </c>
    </row>
    <row r="19" spans="1:8" ht="120.75" customHeight="1">
      <c r="A19" s="49" t="s">
        <v>1576</v>
      </c>
      <c r="B19" s="16"/>
      <c r="C19" s="49" t="s">
        <v>1619</v>
      </c>
      <c r="D19" s="16" t="s">
        <v>1662</v>
      </c>
      <c r="E19" s="9">
        <v>4</v>
      </c>
      <c r="F19" s="16" t="s">
        <v>1567</v>
      </c>
      <c r="G19" s="50" t="s">
        <v>1568</v>
      </c>
      <c r="H19" s="50" t="s">
        <v>1568</v>
      </c>
    </row>
    <row r="20" spans="1:8" ht="120.75" customHeight="1">
      <c r="A20" s="49" t="s">
        <v>1602</v>
      </c>
      <c r="B20" s="16"/>
      <c r="C20" s="49" t="s">
        <v>1645</v>
      </c>
      <c r="D20" s="16" t="s">
        <v>1688</v>
      </c>
      <c r="E20" s="9">
        <v>4</v>
      </c>
      <c r="F20" s="16" t="s">
        <v>1567</v>
      </c>
      <c r="G20" s="50" t="s">
        <v>1568</v>
      </c>
      <c r="H20" s="50" t="s">
        <v>1568</v>
      </c>
    </row>
    <row r="21" spans="1:8" ht="120.75" customHeight="1">
      <c r="A21" s="49" t="s">
        <v>1588</v>
      </c>
      <c r="B21" s="16"/>
      <c r="C21" s="49" t="s">
        <v>1631</v>
      </c>
      <c r="D21" s="16" t="s">
        <v>1674</v>
      </c>
      <c r="E21" s="9">
        <v>5</v>
      </c>
      <c r="F21" s="16" t="s">
        <v>1567</v>
      </c>
      <c r="G21" s="50" t="s">
        <v>1568</v>
      </c>
      <c r="H21" s="50" t="s">
        <v>1568</v>
      </c>
    </row>
    <row r="22" spans="1:8" ht="120.75" customHeight="1">
      <c r="A22" s="49" t="s">
        <v>1589</v>
      </c>
      <c r="B22" s="16"/>
      <c r="C22" s="49" t="s">
        <v>1632</v>
      </c>
      <c r="D22" s="16" t="s">
        <v>1675</v>
      </c>
      <c r="E22" s="9">
        <v>10</v>
      </c>
      <c r="F22" s="16" t="s">
        <v>1567</v>
      </c>
      <c r="G22" s="50" t="s">
        <v>1568</v>
      </c>
      <c r="H22" s="50" t="s">
        <v>1568</v>
      </c>
    </row>
    <row r="23" spans="1:8" ht="120.75" customHeight="1">
      <c r="A23" s="49" t="s">
        <v>1586</v>
      </c>
      <c r="B23" s="16"/>
      <c r="C23" s="49" t="s">
        <v>1629</v>
      </c>
      <c r="D23" s="19" t="s">
        <v>1672</v>
      </c>
      <c r="E23" s="9">
        <v>10</v>
      </c>
      <c r="F23" s="16" t="s">
        <v>1567</v>
      </c>
      <c r="G23" s="50" t="s">
        <v>1568</v>
      </c>
      <c r="H23" s="50" t="s">
        <v>1568</v>
      </c>
    </row>
    <row r="24" spans="1:8" ht="120.75" customHeight="1">
      <c r="A24" s="49" t="s">
        <v>1569</v>
      </c>
      <c r="B24" s="16"/>
      <c r="C24" s="49" t="s">
        <v>1612</v>
      </c>
      <c r="D24" s="16" t="s">
        <v>1655</v>
      </c>
      <c r="E24" s="9">
        <v>5</v>
      </c>
      <c r="F24" s="16" t="s">
        <v>1567</v>
      </c>
      <c r="G24" s="50" t="s">
        <v>1568</v>
      </c>
      <c r="H24" s="50" t="s">
        <v>1568</v>
      </c>
    </row>
    <row r="25" spans="1:8" ht="120.75" customHeight="1">
      <c r="A25" s="49" t="s">
        <v>1598</v>
      </c>
      <c r="B25" s="16"/>
      <c r="C25" s="49" t="s">
        <v>1641</v>
      </c>
      <c r="D25" s="16" t="s">
        <v>1684</v>
      </c>
      <c r="E25" s="9">
        <v>5</v>
      </c>
      <c r="F25" s="16" t="s">
        <v>1567</v>
      </c>
      <c r="G25" s="50" t="s">
        <v>1568</v>
      </c>
      <c r="H25" s="50" t="s">
        <v>1568</v>
      </c>
    </row>
    <row r="26" spans="1:8" ht="120.75" customHeight="1">
      <c r="A26" s="49" t="s">
        <v>1601</v>
      </c>
      <c r="B26" s="16"/>
      <c r="C26" s="49" t="s">
        <v>1644</v>
      </c>
      <c r="D26" s="16" t="s">
        <v>1687</v>
      </c>
      <c r="E26" s="9">
        <v>5</v>
      </c>
      <c r="F26" s="16" t="s">
        <v>1567</v>
      </c>
      <c r="G26" s="50" t="s">
        <v>1568</v>
      </c>
      <c r="H26" s="50" t="s">
        <v>1568</v>
      </c>
    </row>
    <row r="27" spans="1:8" ht="120.75" customHeight="1">
      <c r="A27" s="49" t="s">
        <v>1611</v>
      </c>
      <c r="B27" s="16"/>
      <c r="C27" s="49" t="s">
        <v>1654</v>
      </c>
      <c r="D27" s="16" t="s">
        <v>1697</v>
      </c>
      <c r="E27" s="9">
        <v>3</v>
      </c>
      <c r="F27" s="16" t="s">
        <v>1567</v>
      </c>
      <c r="G27" s="50" t="s">
        <v>1568</v>
      </c>
      <c r="H27" s="50" t="s">
        <v>1568</v>
      </c>
    </row>
    <row r="28" spans="1:8" ht="120.75" customHeight="1">
      <c r="A28" s="49" t="s">
        <v>1587</v>
      </c>
      <c r="B28" s="16"/>
      <c r="C28" s="49" t="s">
        <v>1630</v>
      </c>
      <c r="D28" s="16" t="s">
        <v>1673</v>
      </c>
      <c r="E28" s="9">
        <v>5</v>
      </c>
      <c r="F28" s="16" t="s">
        <v>1567</v>
      </c>
      <c r="G28" s="50" t="s">
        <v>1568</v>
      </c>
      <c r="H28" s="50" t="s">
        <v>1568</v>
      </c>
    </row>
    <row r="29" spans="1:8" ht="120.75" customHeight="1">
      <c r="A29" s="49" t="s">
        <v>1604</v>
      </c>
      <c r="B29" s="16"/>
      <c r="C29" s="49" t="s">
        <v>1647</v>
      </c>
      <c r="D29" s="16" t="s">
        <v>1690</v>
      </c>
      <c r="E29" s="9">
        <v>5</v>
      </c>
      <c r="F29" s="16" t="s">
        <v>1567</v>
      </c>
      <c r="G29" s="50" t="s">
        <v>1568</v>
      </c>
      <c r="H29" s="50" t="s">
        <v>1568</v>
      </c>
    </row>
    <row r="30" spans="1:8" ht="120.75" customHeight="1">
      <c r="A30" s="49" t="s">
        <v>1603</v>
      </c>
      <c r="B30" s="16"/>
      <c r="C30" s="49" t="s">
        <v>1646</v>
      </c>
      <c r="D30" s="16" t="s">
        <v>1689</v>
      </c>
      <c r="E30" s="9">
        <v>5</v>
      </c>
      <c r="F30" s="16" t="s">
        <v>1567</v>
      </c>
      <c r="G30" s="50" t="s">
        <v>1568</v>
      </c>
      <c r="H30" s="50" t="s">
        <v>1568</v>
      </c>
    </row>
    <row r="31" spans="1:8" ht="120.75" customHeight="1">
      <c r="A31" s="49" t="s">
        <v>1574</v>
      </c>
      <c r="B31" s="16"/>
      <c r="C31" s="49" t="s">
        <v>1617</v>
      </c>
      <c r="D31" s="16" t="s">
        <v>1660</v>
      </c>
      <c r="E31" s="9">
        <v>5</v>
      </c>
      <c r="F31" s="16" t="s">
        <v>1567</v>
      </c>
      <c r="G31" s="50" t="s">
        <v>1568</v>
      </c>
      <c r="H31" s="50" t="s">
        <v>1568</v>
      </c>
    </row>
    <row r="32" spans="1:8" ht="120.75" customHeight="1">
      <c r="A32" s="49" t="s">
        <v>1609</v>
      </c>
      <c r="B32" s="16"/>
      <c r="C32" s="49" t="s">
        <v>1652</v>
      </c>
      <c r="D32" s="16" t="s">
        <v>1695</v>
      </c>
      <c r="E32" s="9">
        <v>5</v>
      </c>
      <c r="F32" s="16" t="s">
        <v>1567</v>
      </c>
      <c r="G32" s="50" t="s">
        <v>1568</v>
      </c>
      <c r="H32" s="50" t="s">
        <v>1568</v>
      </c>
    </row>
    <row r="33" spans="1:8" ht="120.75" customHeight="1">
      <c r="A33" s="49" t="s">
        <v>1599</v>
      </c>
      <c r="B33" s="16"/>
      <c r="C33" s="49" t="s">
        <v>1642</v>
      </c>
      <c r="D33" s="16" t="s">
        <v>1685</v>
      </c>
      <c r="E33" s="9">
        <v>5</v>
      </c>
      <c r="F33" s="16" t="s">
        <v>1567</v>
      </c>
      <c r="G33" s="50" t="s">
        <v>1568</v>
      </c>
      <c r="H33" s="50" t="s">
        <v>1568</v>
      </c>
    </row>
    <row r="34" spans="1:8" ht="120.75" customHeight="1">
      <c r="A34" s="49" t="s">
        <v>1573</v>
      </c>
      <c r="B34" s="16"/>
      <c r="C34" s="49" t="s">
        <v>1616</v>
      </c>
      <c r="D34" s="16" t="s">
        <v>1659</v>
      </c>
      <c r="E34" s="9">
        <v>5</v>
      </c>
      <c r="F34" s="16" t="s">
        <v>1567</v>
      </c>
      <c r="G34" s="50" t="s">
        <v>1568</v>
      </c>
      <c r="H34" s="50" t="s">
        <v>1568</v>
      </c>
    </row>
    <row r="35" spans="1:8" ht="120.75" customHeight="1">
      <c r="A35" s="49" t="s">
        <v>1583</v>
      </c>
      <c r="B35" s="16"/>
      <c r="C35" s="49" t="s">
        <v>1626</v>
      </c>
      <c r="D35" s="16" t="s">
        <v>1669</v>
      </c>
      <c r="E35" s="9">
        <v>5</v>
      </c>
      <c r="F35" s="16" t="s">
        <v>1567</v>
      </c>
      <c r="G35" s="50" t="s">
        <v>1568</v>
      </c>
      <c r="H35" s="50" t="s">
        <v>1568</v>
      </c>
    </row>
    <row r="36" spans="1:8" ht="120.75" customHeight="1">
      <c r="A36" s="49" t="s">
        <v>1584</v>
      </c>
      <c r="B36" s="16"/>
      <c r="C36" s="49" t="s">
        <v>1627</v>
      </c>
      <c r="D36" s="16" t="s">
        <v>1670</v>
      </c>
      <c r="E36" s="9">
        <v>5</v>
      </c>
      <c r="F36" s="16" t="s">
        <v>1567</v>
      </c>
      <c r="G36" s="50" t="s">
        <v>1568</v>
      </c>
      <c r="H36" s="50" t="s">
        <v>1568</v>
      </c>
    </row>
    <row r="37" spans="1:8" ht="120.75" customHeight="1">
      <c r="A37" s="49" t="s">
        <v>1585</v>
      </c>
      <c r="B37" s="16"/>
      <c r="C37" s="49" t="s">
        <v>1628</v>
      </c>
      <c r="D37" s="16" t="s">
        <v>1671</v>
      </c>
      <c r="E37" s="9">
        <v>5</v>
      </c>
      <c r="F37" s="16" t="s">
        <v>1567</v>
      </c>
      <c r="G37" s="50" t="s">
        <v>1568</v>
      </c>
      <c r="H37" s="50" t="s">
        <v>1568</v>
      </c>
    </row>
    <row r="38" spans="1:8" ht="120.75" customHeight="1">
      <c r="A38" s="49" t="s">
        <v>1605</v>
      </c>
      <c r="B38" s="16"/>
      <c r="C38" s="49" t="s">
        <v>1648</v>
      </c>
      <c r="D38" s="16" t="s">
        <v>1691</v>
      </c>
      <c r="E38" s="9">
        <v>4</v>
      </c>
      <c r="F38" s="16" t="s">
        <v>1567</v>
      </c>
      <c r="G38" s="50" t="s">
        <v>1568</v>
      </c>
      <c r="H38" s="50" t="s">
        <v>1568</v>
      </c>
    </row>
    <row r="39" spans="1:8" ht="120.75" customHeight="1">
      <c r="A39" s="49" t="s">
        <v>1606</v>
      </c>
      <c r="B39" s="16"/>
      <c r="C39" s="49" t="s">
        <v>1649</v>
      </c>
      <c r="D39" s="16" t="s">
        <v>1692</v>
      </c>
      <c r="E39" s="9">
        <v>3</v>
      </c>
      <c r="F39" s="16" t="s">
        <v>1567</v>
      </c>
      <c r="G39" s="50" t="s">
        <v>1568</v>
      </c>
      <c r="H39" s="50" t="s">
        <v>1568</v>
      </c>
    </row>
    <row r="40" spans="1:8" ht="120.75" customHeight="1">
      <c r="A40" s="49" t="s">
        <v>1594</v>
      </c>
      <c r="B40" s="16"/>
      <c r="C40" s="49" t="s">
        <v>1637</v>
      </c>
      <c r="D40" s="16" t="s">
        <v>1680</v>
      </c>
      <c r="E40" s="9">
        <v>5</v>
      </c>
      <c r="F40" s="16" t="s">
        <v>1567</v>
      </c>
      <c r="G40" s="50" t="s">
        <v>1568</v>
      </c>
      <c r="H40" s="50" t="s">
        <v>1568</v>
      </c>
    </row>
    <row r="41" spans="1:8" ht="120.75" customHeight="1">
      <c r="A41" s="49" t="s">
        <v>1591</v>
      </c>
      <c r="B41" s="16"/>
      <c r="C41" s="49" t="s">
        <v>1634</v>
      </c>
      <c r="D41" s="16" t="s">
        <v>1677</v>
      </c>
      <c r="E41" s="9">
        <v>5</v>
      </c>
      <c r="F41" s="16" t="s">
        <v>1567</v>
      </c>
      <c r="G41" s="50" t="s">
        <v>1568</v>
      </c>
      <c r="H41" s="50" t="s">
        <v>1568</v>
      </c>
    </row>
    <row r="42" spans="1:8" ht="120.75" customHeight="1">
      <c r="A42" s="49" t="s">
        <v>1590</v>
      </c>
      <c r="B42" s="16"/>
      <c r="C42" s="49" t="s">
        <v>1633</v>
      </c>
      <c r="D42" s="16" t="s">
        <v>1676</v>
      </c>
      <c r="E42" s="9">
        <v>5</v>
      </c>
      <c r="F42" s="16" t="s">
        <v>1567</v>
      </c>
      <c r="G42" s="50" t="s">
        <v>1568</v>
      </c>
      <c r="H42" s="50" t="s">
        <v>1568</v>
      </c>
    </row>
    <row r="43" spans="1:8" ht="120.75" customHeight="1">
      <c r="A43" s="49" t="s">
        <v>1608</v>
      </c>
      <c r="B43" s="16"/>
      <c r="C43" s="49" t="s">
        <v>1651</v>
      </c>
      <c r="D43" s="16" t="s">
        <v>1694</v>
      </c>
      <c r="E43" s="9">
        <v>5</v>
      </c>
      <c r="F43" s="16" t="s">
        <v>1567</v>
      </c>
      <c r="G43" s="50" t="s">
        <v>1568</v>
      </c>
      <c r="H43" s="50" t="s">
        <v>1568</v>
      </c>
    </row>
    <row r="44" spans="1:8" ht="120.75" customHeight="1">
      <c r="A44" s="49" t="s">
        <v>1607</v>
      </c>
      <c r="B44" s="16"/>
      <c r="C44" s="49" t="s">
        <v>1650</v>
      </c>
      <c r="D44" s="16" t="s">
        <v>1693</v>
      </c>
      <c r="E44" s="9">
        <v>5</v>
      </c>
      <c r="F44" s="16" t="s">
        <v>1567</v>
      </c>
      <c r="G44" s="50" t="s">
        <v>1568</v>
      </c>
      <c r="H44" s="50" t="s">
        <v>1568</v>
      </c>
    </row>
  </sheetData>
  <sortState ref="A2:H44">
    <sortCondition ref="A2:A44"/>
  </sortState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Q109"/>
  <sheetViews>
    <sheetView tabSelected="1" workbookViewId="0">
      <pane xSplit="2" ySplit="1" topLeftCell="C61" activePane="bottomRight" state="frozen"/>
      <selection pane="topRight" activeCell="C1" sqref="C1"/>
      <selection pane="bottomLeft" activeCell="A2" sqref="A2"/>
      <selection pane="bottomRight" activeCell="C62" sqref="C62"/>
    </sheetView>
  </sheetViews>
  <sheetFormatPr defaultRowHeight="13.5"/>
  <cols>
    <col min="1" max="1" width="17.875" style="41" customWidth="1"/>
    <col min="2" max="2" width="25.625" style="42" customWidth="1"/>
    <col min="3" max="3" width="24.75" style="42" customWidth="1"/>
    <col min="4" max="4" width="20.75" style="43" customWidth="1"/>
    <col min="5" max="5" width="9.875" style="41" customWidth="1"/>
    <col min="6" max="6" width="10.375" style="41" customWidth="1"/>
    <col min="7" max="7" width="10.5" style="41" customWidth="1"/>
    <col min="8" max="9" width="9" style="41"/>
    <col min="10" max="10" width="8.875" style="41" customWidth="1"/>
    <col min="11" max="11" width="9" style="42"/>
    <col min="12" max="12" width="12" style="42" customWidth="1"/>
    <col min="13" max="16384" width="9" style="42"/>
  </cols>
  <sheetData>
    <row r="1" spans="1:17" s="40" customFormat="1" ht="27">
      <c r="A1" s="33" t="s">
        <v>0</v>
      </c>
      <c r="B1" s="33" t="s">
        <v>1</v>
      </c>
      <c r="C1" s="34" t="s">
        <v>2</v>
      </c>
      <c r="D1" s="35" t="s">
        <v>3</v>
      </c>
      <c r="E1" s="33" t="s">
        <v>4</v>
      </c>
      <c r="F1" s="36" t="s">
        <v>8</v>
      </c>
      <c r="G1" s="37" t="s">
        <v>5</v>
      </c>
      <c r="H1" s="37" t="s">
        <v>6</v>
      </c>
      <c r="I1" s="37" t="s">
        <v>7</v>
      </c>
      <c r="J1" s="33" t="s">
        <v>9</v>
      </c>
      <c r="K1" s="33" t="s">
        <v>10</v>
      </c>
      <c r="L1" s="38" t="s">
        <v>11</v>
      </c>
      <c r="M1" s="39" t="s">
        <v>12</v>
      </c>
      <c r="N1" s="39" t="s">
        <v>13</v>
      </c>
      <c r="O1" s="39" t="s">
        <v>14</v>
      </c>
      <c r="P1" s="39" t="s">
        <v>15</v>
      </c>
      <c r="Q1" s="39" t="s">
        <v>16</v>
      </c>
    </row>
    <row r="2" spans="1:17" ht="150" customHeight="1">
      <c r="A2" s="44" t="s">
        <v>1334</v>
      </c>
      <c r="B2" s="45"/>
      <c r="C2" s="45" t="s">
        <v>1258</v>
      </c>
      <c r="D2" s="46" t="s">
        <v>1348</v>
      </c>
      <c r="E2" s="44" t="s">
        <v>1307</v>
      </c>
      <c r="F2" s="44"/>
      <c r="G2" s="44" t="s">
        <v>1335</v>
      </c>
      <c r="H2" s="44" t="s">
        <v>1336</v>
      </c>
      <c r="I2" s="44" t="s">
        <v>1336</v>
      </c>
      <c r="J2" s="44"/>
      <c r="K2" s="45"/>
      <c r="L2" s="45"/>
      <c r="M2" s="45"/>
      <c r="N2" s="45"/>
      <c r="O2" s="45"/>
      <c r="P2" s="45"/>
      <c r="Q2" s="45"/>
    </row>
    <row r="3" spans="1:17" ht="150" customHeight="1">
      <c r="A3" s="44" t="s">
        <v>1337</v>
      </c>
      <c r="B3" s="45"/>
      <c r="C3" s="45" t="s">
        <v>1259</v>
      </c>
      <c r="D3" s="46" t="s">
        <v>1349</v>
      </c>
      <c r="E3" s="44" t="s">
        <v>1338</v>
      </c>
      <c r="F3" s="44"/>
      <c r="G3" s="44" t="s">
        <v>1339</v>
      </c>
      <c r="H3" s="44" t="s">
        <v>1069</v>
      </c>
      <c r="I3" s="44" t="s">
        <v>1069</v>
      </c>
      <c r="J3" s="44"/>
      <c r="K3" s="45"/>
      <c r="L3" s="45"/>
      <c r="M3" s="45"/>
      <c r="N3" s="45"/>
      <c r="O3" s="45"/>
      <c r="P3" s="45"/>
      <c r="Q3" s="45"/>
    </row>
    <row r="4" spans="1:17" ht="150" customHeight="1">
      <c r="A4" s="44" t="s">
        <v>1309</v>
      </c>
      <c r="B4" s="45"/>
      <c r="C4" s="45" t="s">
        <v>1260</v>
      </c>
      <c r="D4" s="46" t="s">
        <v>1350</v>
      </c>
      <c r="E4" s="44" t="s">
        <v>1307</v>
      </c>
      <c r="F4" s="44"/>
      <c r="G4" s="44" t="s">
        <v>1329</v>
      </c>
      <c r="H4" s="44" t="s">
        <v>1330</v>
      </c>
      <c r="I4" s="44" t="s">
        <v>1330</v>
      </c>
      <c r="J4" s="44"/>
      <c r="K4" s="45"/>
      <c r="L4" s="45"/>
      <c r="M4" s="45"/>
      <c r="N4" s="45"/>
      <c r="O4" s="45"/>
      <c r="P4" s="45"/>
      <c r="Q4" s="45"/>
    </row>
    <row r="5" spans="1:17" ht="150" customHeight="1">
      <c r="A5" s="44" t="s">
        <v>1310</v>
      </c>
      <c r="B5" s="45"/>
      <c r="C5" s="45" t="s">
        <v>1261</v>
      </c>
      <c r="D5" s="46" t="s">
        <v>1351</v>
      </c>
      <c r="E5" s="44" t="s">
        <v>1307</v>
      </c>
      <c r="F5" s="44"/>
      <c r="G5" s="44" t="s">
        <v>1329</v>
      </c>
      <c r="H5" s="44" t="s">
        <v>1330</v>
      </c>
      <c r="I5" s="44" t="s">
        <v>1330</v>
      </c>
      <c r="J5" s="44"/>
      <c r="K5" s="45"/>
      <c r="L5" s="45"/>
      <c r="M5" s="45"/>
      <c r="N5" s="45"/>
      <c r="O5" s="45"/>
      <c r="P5" s="45"/>
      <c r="Q5" s="45"/>
    </row>
    <row r="6" spans="1:17" ht="150" customHeight="1">
      <c r="A6" s="44" t="s">
        <v>1311</v>
      </c>
      <c r="B6" s="45"/>
      <c r="C6" s="45" t="s">
        <v>1262</v>
      </c>
      <c r="D6" s="46" t="s">
        <v>1352</v>
      </c>
      <c r="E6" s="44" t="s">
        <v>1307</v>
      </c>
      <c r="F6" s="44"/>
      <c r="G6" s="44" t="s">
        <v>1329</v>
      </c>
      <c r="H6" s="44" t="s">
        <v>1330</v>
      </c>
      <c r="I6" s="44" t="s">
        <v>1330</v>
      </c>
      <c r="J6" s="44"/>
      <c r="K6" s="45"/>
      <c r="L6" s="45"/>
      <c r="M6" s="45"/>
      <c r="N6" s="45"/>
      <c r="O6" s="45"/>
      <c r="P6" s="45"/>
      <c r="Q6" s="45"/>
    </row>
    <row r="7" spans="1:17" ht="150" customHeight="1">
      <c r="A7" s="44" t="s">
        <v>1312</v>
      </c>
      <c r="B7" s="45"/>
      <c r="C7" s="45" t="s">
        <v>1263</v>
      </c>
      <c r="D7" s="46" t="s">
        <v>1353</v>
      </c>
      <c r="E7" s="44" t="s">
        <v>1307</v>
      </c>
      <c r="F7" s="44"/>
      <c r="G7" s="44" t="s">
        <v>1329</v>
      </c>
      <c r="H7" s="44" t="s">
        <v>1330</v>
      </c>
      <c r="I7" s="44" t="s">
        <v>1330</v>
      </c>
      <c r="J7" s="44"/>
      <c r="K7" s="45"/>
      <c r="L7" s="45"/>
      <c r="M7" s="45"/>
      <c r="N7" s="45"/>
      <c r="O7" s="45"/>
      <c r="P7" s="45"/>
      <c r="Q7" s="45"/>
    </row>
    <row r="8" spans="1:17" ht="150" customHeight="1">
      <c r="A8" s="44" t="s">
        <v>1313</v>
      </c>
      <c r="B8" s="45"/>
      <c r="C8" s="45" t="s">
        <v>1264</v>
      </c>
      <c r="D8" s="46" t="s">
        <v>1354</v>
      </c>
      <c r="E8" s="44" t="s">
        <v>1307</v>
      </c>
      <c r="F8" s="44"/>
      <c r="G8" s="44" t="s">
        <v>1329</v>
      </c>
      <c r="H8" s="44" t="s">
        <v>1330</v>
      </c>
      <c r="I8" s="44" t="s">
        <v>1330</v>
      </c>
      <c r="J8" s="44"/>
      <c r="K8" s="45"/>
      <c r="L8" s="45"/>
      <c r="M8" s="45"/>
      <c r="N8" s="45"/>
      <c r="O8" s="45"/>
      <c r="P8" s="45"/>
      <c r="Q8" s="45"/>
    </row>
    <row r="9" spans="1:17" ht="150" customHeight="1">
      <c r="A9" s="44" t="s">
        <v>1314</v>
      </c>
      <c r="B9" s="45"/>
      <c r="C9" s="45" t="s">
        <v>1265</v>
      </c>
      <c r="D9" s="46" t="s">
        <v>1354</v>
      </c>
      <c r="E9" s="44" t="s">
        <v>1307</v>
      </c>
      <c r="F9" s="44"/>
      <c r="G9" s="44" t="s">
        <v>1329</v>
      </c>
      <c r="H9" s="44" t="s">
        <v>1330</v>
      </c>
      <c r="I9" s="44" t="s">
        <v>1330</v>
      </c>
      <c r="J9" s="44"/>
      <c r="K9" s="45"/>
      <c r="L9" s="45"/>
      <c r="M9" s="45"/>
      <c r="N9" s="45"/>
      <c r="O9" s="45"/>
      <c r="P9" s="45"/>
      <c r="Q9" s="45"/>
    </row>
    <row r="10" spans="1:17" ht="150" customHeight="1">
      <c r="A10" s="44" t="s">
        <v>1347</v>
      </c>
      <c r="B10" s="45"/>
      <c r="C10" s="45" t="s">
        <v>1266</v>
      </c>
      <c r="D10" s="46" t="s">
        <v>1355</v>
      </c>
      <c r="E10" s="44" t="s">
        <v>1307</v>
      </c>
      <c r="F10" s="44"/>
      <c r="G10" s="44" t="s">
        <v>1329</v>
      </c>
      <c r="H10" s="44" t="s">
        <v>1330</v>
      </c>
      <c r="I10" s="44" t="s">
        <v>1330</v>
      </c>
      <c r="J10" s="44"/>
      <c r="K10" s="45"/>
      <c r="L10" s="45"/>
      <c r="M10" s="45"/>
      <c r="N10" s="45"/>
      <c r="O10" s="45"/>
      <c r="P10" s="45"/>
      <c r="Q10" s="45"/>
    </row>
    <row r="11" spans="1:17" ht="150" customHeight="1">
      <c r="A11" s="44" t="s">
        <v>1315</v>
      </c>
      <c r="B11" s="45"/>
      <c r="C11" s="45" t="s">
        <v>1267</v>
      </c>
      <c r="D11" s="46" t="s">
        <v>1356</v>
      </c>
      <c r="E11" s="44" t="s">
        <v>1307</v>
      </c>
      <c r="F11" s="44"/>
      <c r="G11" s="44" t="s">
        <v>1329</v>
      </c>
      <c r="H11" s="44" t="s">
        <v>1330</v>
      </c>
      <c r="I11" s="44" t="s">
        <v>1330</v>
      </c>
      <c r="J11" s="44"/>
      <c r="K11" s="45"/>
      <c r="L11" s="45"/>
      <c r="M11" s="45"/>
      <c r="N11" s="45"/>
      <c r="O11" s="45"/>
      <c r="P11" s="45"/>
      <c r="Q11" s="45"/>
    </row>
    <row r="12" spans="1:17" ht="150" customHeight="1">
      <c r="A12" s="44" t="s">
        <v>1316</v>
      </c>
      <c r="B12" s="45"/>
      <c r="C12" s="45" t="s">
        <v>1268</v>
      </c>
      <c r="D12" s="46" t="s">
        <v>1357</v>
      </c>
      <c r="E12" s="44" t="s">
        <v>1307</v>
      </c>
      <c r="F12" s="44"/>
      <c r="G12" s="44" t="s">
        <v>1329</v>
      </c>
      <c r="H12" s="44" t="s">
        <v>1330</v>
      </c>
      <c r="I12" s="44" t="s">
        <v>1330</v>
      </c>
      <c r="J12" s="44"/>
      <c r="K12" s="45"/>
      <c r="L12" s="45"/>
      <c r="M12" s="45"/>
      <c r="N12" s="45"/>
      <c r="O12" s="45"/>
      <c r="P12" s="45"/>
      <c r="Q12" s="45"/>
    </row>
    <row r="13" spans="1:17" ht="150" customHeight="1">
      <c r="A13" s="44" t="s">
        <v>1317</v>
      </c>
      <c r="B13" s="45"/>
      <c r="C13" s="45" t="s">
        <v>1269</v>
      </c>
      <c r="D13" s="46" t="s">
        <v>1358</v>
      </c>
      <c r="E13" s="44" t="s">
        <v>1307</v>
      </c>
      <c r="F13" s="44"/>
      <c r="G13" s="44" t="s">
        <v>1329</v>
      </c>
      <c r="H13" s="44" t="s">
        <v>1330</v>
      </c>
      <c r="I13" s="44" t="s">
        <v>1330</v>
      </c>
      <c r="J13" s="44"/>
      <c r="K13" s="45"/>
      <c r="L13" s="45"/>
      <c r="M13" s="45"/>
      <c r="N13" s="45"/>
      <c r="O13" s="45"/>
      <c r="P13" s="45"/>
      <c r="Q13" s="45"/>
    </row>
    <row r="14" spans="1:17" ht="150" customHeight="1">
      <c r="A14" s="44" t="s">
        <v>1318</v>
      </c>
      <c r="B14" s="45"/>
      <c r="C14" s="45" t="s">
        <v>1270</v>
      </c>
      <c r="D14" s="46" t="s">
        <v>1359</v>
      </c>
      <c r="E14" s="44" t="s">
        <v>1307</v>
      </c>
      <c r="F14" s="44"/>
      <c r="G14" s="44" t="s">
        <v>1329</v>
      </c>
      <c r="H14" s="44" t="s">
        <v>1330</v>
      </c>
      <c r="I14" s="44" t="s">
        <v>1330</v>
      </c>
      <c r="J14" s="44"/>
      <c r="K14" s="45"/>
      <c r="L14" s="45"/>
      <c r="M14" s="45"/>
      <c r="N14" s="45"/>
      <c r="O14" s="45"/>
      <c r="P14" s="45"/>
      <c r="Q14" s="45"/>
    </row>
    <row r="15" spans="1:17" ht="150" customHeight="1">
      <c r="A15" s="44" t="s">
        <v>1319</v>
      </c>
      <c r="B15" s="45"/>
      <c r="C15" s="45" t="s">
        <v>1271</v>
      </c>
      <c r="D15" s="46" t="s">
        <v>1360</v>
      </c>
      <c r="E15" s="44" t="s">
        <v>1307</v>
      </c>
      <c r="F15" s="44"/>
      <c r="G15" s="44" t="s">
        <v>1329</v>
      </c>
      <c r="H15" s="44" t="s">
        <v>1330</v>
      </c>
      <c r="I15" s="44" t="s">
        <v>1330</v>
      </c>
      <c r="J15" s="44"/>
      <c r="K15" s="45"/>
      <c r="L15" s="45"/>
      <c r="M15" s="45"/>
      <c r="N15" s="45"/>
      <c r="O15" s="45"/>
      <c r="P15" s="45"/>
      <c r="Q15" s="45"/>
    </row>
    <row r="16" spans="1:17" ht="150" customHeight="1">
      <c r="A16" s="44" t="s">
        <v>1320</v>
      </c>
      <c r="B16" s="45"/>
      <c r="C16" s="45" t="s">
        <v>1272</v>
      </c>
      <c r="D16" s="46" t="s">
        <v>1357</v>
      </c>
      <c r="E16" s="44" t="s">
        <v>1307</v>
      </c>
      <c r="F16" s="44"/>
      <c r="G16" s="44" t="s">
        <v>1329</v>
      </c>
      <c r="H16" s="44" t="s">
        <v>1330</v>
      </c>
      <c r="I16" s="44" t="s">
        <v>1330</v>
      </c>
      <c r="J16" s="44"/>
      <c r="K16" s="45"/>
      <c r="L16" s="45"/>
      <c r="M16" s="45"/>
      <c r="N16" s="45"/>
      <c r="O16" s="45"/>
      <c r="P16" s="45"/>
      <c r="Q16" s="45"/>
    </row>
    <row r="17" spans="1:17" ht="150" customHeight="1">
      <c r="A17" s="44" t="s">
        <v>1321</v>
      </c>
      <c r="B17" s="45"/>
      <c r="C17" s="45" t="s">
        <v>1273</v>
      </c>
      <c r="D17" s="46" t="s">
        <v>1361</v>
      </c>
      <c r="E17" s="44" t="s">
        <v>1307</v>
      </c>
      <c r="F17" s="44"/>
      <c r="G17" s="44" t="s">
        <v>1329</v>
      </c>
      <c r="H17" s="44" t="s">
        <v>1330</v>
      </c>
      <c r="I17" s="44" t="s">
        <v>1330</v>
      </c>
      <c r="J17" s="44"/>
      <c r="K17" s="45"/>
      <c r="L17" s="45"/>
      <c r="M17" s="45"/>
      <c r="N17" s="45"/>
      <c r="O17" s="45"/>
      <c r="P17" s="45"/>
      <c r="Q17" s="45"/>
    </row>
    <row r="18" spans="1:17" ht="150" customHeight="1">
      <c r="A18" s="44" t="s">
        <v>1322</v>
      </c>
      <c r="B18" s="45"/>
      <c r="C18" s="45" t="s">
        <v>1274</v>
      </c>
      <c r="D18" s="46" t="s">
        <v>1350</v>
      </c>
      <c r="E18" s="44" t="s">
        <v>1307</v>
      </c>
      <c r="F18" s="44"/>
      <c r="G18" s="44" t="s">
        <v>1329</v>
      </c>
      <c r="H18" s="44" t="s">
        <v>1330</v>
      </c>
      <c r="I18" s="44" t="s">
        <v>1330</v>
      </c>
      <c r="J18" s="44"/>
      <c r="K18" s="45"/>
      <c r="L18" s="45"/>
      <c r="M18" s="45"/>
      <c r="N18" s="45"/>
      <c r="O18" s="45"/>
      <c r="P18" s="45"/>
      <c r="Q18" s="45"/>
    </row>
    <row r="19" spans="1:17" ht="150" customHeight="1">
      <c r="A19" s="44" t="s">
        <v>1331</v>
      </c>
      <c r="B19" s="45"/>
      <c r="C19" s="45" t="s">
        <v>1275</v>
      </c>
      <c r="D19" s="46" t="s">
        <v>1362</v>
      </c>
      <c r="E19" s="44" t="s">
        <v>1307</v>
      </c>
      <c r="F19" s="44"/>
      <c r="G19" s="44" t="s">
        <v>1329</v>
      </c>
      <c r="H19" s="44" t="s">
        <v>1330</v>
      </c>
      <c r="I19" s="44" t="s">
        <v>1330</v>
      </c>
      <c r="J19" s="44"/>
      <c r="K19" s="45"/>
      <c r="L19" s="45"/>
      <c r="M19" s="45"/>
      <c r="N19" s="45"/>
      <c r="O19" s="45"/>
      <c r="P19" s="45"/>
      <c r="Q19" s="45"/>
    </row>
    <row r="20" spans="1:17" ht="150" customHeight="1">
      <c r="A20" s="44" t="s">
        <v>1323</v>
      </c>
      <c r="B20" s="45"/>
      <c r="C20" s="45" t="s">
        <v>1276</v>
      </c>
      <c r="D20" s="46" t="s">
        <v>1363</v>
      </c>
      <c r="E20" s="44" t="s">
        <v>1307</v>
      </c>
      <c r="F20" s="44"/>
      <c r="G20" s="44" t="s">
        <v>1329</v>
      </c>
      <c r="H20" s="44" t="s">
        <v>1330</v>
      </c>
      <c r="I20" s="44" t="s">
        <v>1330</v>
      </c>
      <c r="J20" s="44"/>
      <c r="K20" s="45"/>
      <c r="L20" s="45"/>
      <c r="M20" s="45"/>
      <c r="N20" s="45"/>
      <c r="O20" s="45"/>
      <c r="P20" s="45"/>
      <c r="Q20" s="45"/>
    </row>
    <row r="21" spans="1:17" ht="150" customHeight="1">
      <c r="A21" s="44" t="s">
        <v>1324</v>
      </c>
      <c r="B21" s="45"/>
      <c r="C21" s="45" t="s">
        <v>1277</v>
      </c>
      <c r="D21" s="46" t="s">
        <v>1349</v>
      </c>
      <c r="E21" s="44" t="s">
        <v>1307</v>
      </c>
      <c r="F21" s="44"/>
      <c r="G21" s="44" t="s">
        <v>1329</v>
      </c>
      <c r="H21" s="44" t="s">
        <v>1330</v>
      </c>
      <c r="I21" s="44" t="s">
        <v>1330</v>
      </c>
      <c r="J21" s="44"/>
      <c r="K21" s="45"/>
      <c r="L21" s="45"/>
      <c r="M21" s="45"/>
      <c r="N21" s="45"/>
      <c r="O21" s="45"/>
      <c r="P21" s="45"/>
      <c r="Q21" s="45"/>
    </row>
    <row r="22" spans="1:17" ht="150" customHeight="1">
      <c r="A22" s="44" t="s">
        <v>1325</v>
      </c>
      <c r="B22" s="45"/>
      <c r="C22" s="45" t="s">
        <v>1278</v>
      </c>
      <c r="D22" s="46" t="s">
        <v>1364</v>
      </c>
      <c r="E22" s="44" t="s">
        <v>1307</v>
      </c>
      <c r="F22" s="44"/>
      <c r="G22" s="44" t="s">
        <v>1329</v>
      </c>
      <c r="H22" s="44" t="s">
        <v>1330</v>
      </c>
      <c r="I22" s="44" t="s">
        <v>1330</v>
      </c>
      <c r="J22" s="44"/>
      <c r="K22" s="45"/>
      <c r="L22" s="45"/>
      <c r="M22" s="45"/>
      <c r="N22" s="45"/>
      <c r="O22" s="45"/>
      <c r="P22" s="45"/>
      <c r="Q22" s="45"/>
    </row>
    <row r="23" spans="1:17" ht="150" customHeight="1">
      <c r="A23" s="44" t="s">
        <v>1332</v>
      </c>
      <c r="B23" s="45"/>
      <c r="C23" s="45" t="s">
        <v>1279</v>
      </c>
      <c r="D23" s="46" t="s">
        <v>1365</v>
      </c>
      <c r="E23" s="44" t="s">
        <v>1307</v>
      </c>
      <c r="F23" s="44"/>
      <c r="G23" s="44" t="s">
        <v>1329</v>
      </c>
      <c r="H23" s="44" t="s">
        <v>1330</v>
      </c>
      <c r="I23" s="44" t="s">
        <v>1330</v>
      </c>
      <c r="J23" s="44"/>
      <c r="K23" s="45"/>
      <c r="L23" s="45"/>
      <c r="M23" s="45"/>
      <c r="N23" s="45"/>
      <c r="O23" s="45"/>
      <c r="P23" s="45"/>
      <c r="Q23" s="45"/>
    </row>
    <row r="24" spans="1:17" ht="150" customHeight="1">
      <c r="A24" s="44" t="s">
        <v>1326</v>
      </c>
      <c r="B24" s="45"/>
      <c r="C24" s="45" t="s">
        <v>1280</v>
      </c>
      <c r="D24" s="46" t="s">
        <v>1366</v>
      </c>
      <c r="E24" s="44" t="s">
        <v>1307</v>
      </c>
      <c r="F24" s="44"/>
      <c r="G24" s="44" t="s">
        <v>1329</v>
      </c>
      <c r="H24" s="44" t="s">
        <v>1330</v>
      </c>
      <c r="I24" s="44" t="s">
        <v>1330</v>
      </c>
      <c r="J24" s="44"/>
      <c r="K24" s="45"/>
      <c r="L24" s="45"/>
      <c r="M24" s="45"/>
      <c r="N24" s="45"/>
      <c r="O24" s="45"/>
      <c r="P24" s="45"/>
      <c r="Q24" s="45"/>
    </row>
    <row r="25" spans="1:17" ht="150" customHeight="1">
      <c r="A25" s="44" t="s">
        <v>1327</v>
      </c>
      <c r="B25" s="45"/>
      <c r="C25" s="45" t="s">
        <v>1281</v>
      </c>
      <c r="D25" s="46" t="s">
        <v>1361</v>
      </c>
      <c r="E25" s="44" t="s">
        <v>1307</v>
      </c>
      <c r="F25" s="44"/>
      <c r="G25" s="44" t="s">
        <v>1329</v>
      </c>
      <c r="H25" s="44" t="s">
        <v>1330</v>
      </c>
      <c r="I25" s="44" t="s">
        <v>1330</v>
      </c>
      <c r="J25" s="44"/>
      <c r="K25" s="45"/>
      <c r="L25" s="45"/>
      <c r="M25" s="45"/>
      <c r="N25" s="45"/>
      <c r="O25" s="45"/>
      <c r="P25" s="45"/>
      <c r="Q25" s="45"/>
    </row>
    <row r="26" spans="1:17" ht="150" customHeight="1">
      <c r="A26" s="44" t="s">
        <v>1333</v>
      </c>
      <c r="B26" s="45"/>
      <c r="C26" s="45" t="s">
        <v>1282</v>
      </c>
      <c r="D26" s="46" t="s">
        <v>1367</v>
      </c>
      <c r="E26" s="44" t="s">
        <v>1307</v>
      </c>
      <c r="F26" s="44"/>
      <c r="G26" s="44" t="s">
        <v>1329</v>
      </c>
      <c r="H26" s="44" t="s">
        <v>1330</v>
      </c>
      <c r="I26" s="44" t="s">
        <v>1330</v>
      </c>
      <c r="J26" s="44"/>
      <c r="K26" s="45"/>
      <c r="L26" s="45"/>
      <c r="M26" s="45"/>
      <c r="N26" s="45"/>
      <c r="O26" s="45"/>
      <c r="P26" s="45"/>
      <c r="Q26" s="45"/>
    </row>
    <row r="27" spans="1:17" ht="150" customHeight="1">
      <c r="A27" s="44" t="s">
        <v>1328</v>
      </c>
      <c r="B27" s="45"/>
      <c r="C27" s="45" t="s">
        <v>1283</v>
      </c>
      <c r="D27" s="46" t="s">
        <v>1357</v>
      </c>
      <c r="E27" s="44" t="s">
        <v>1307</v>
      </c>
      <c r="F27" s="44"/>
      <c r="G27" s="44" t="s">
        <v>1329</v>
      </c>
      <c r="H27" s="44" t="s">
        <v>1330</v>
      </c>
      <c r="I27" s="44" t="s">
        <v>1330</v>
      </c>
      <c r="J27" s="44"/>
      <c r="K27" s="45"/>
      <c r="L27" s="45"/>
      <c r="M27" s="45"/>
      <c r="N27" s="45"/>
      <c r="O27" s="45"/>
      <c r="P27" s="45"/>
      <c r="Q27" s="45"/>
    </row>
    <row r="28" spans="1:17" ht="150" customHeight="1">
      <c r="A28" s="44" t="s">
        <v>1065</v>
      </c>
      <c r="B28" s="45"/>
      <c r="C28" s="45" t="s">
        <v>1061</v>
      </c>
      <c r="D28" s="46" t="s">
        <v>1089</v>
      </c>
      <c r="E28" s="44">
        <v>10</v>
      </c>
      <c r="F28" s="44"/>
      <c r="G28" s="44" t="s">
        <v>1090</v>
      </c>
      <c r="H28" s="44" t="s">
        <v>1091</v>
      </c>
      <c r="I28" s="44" t="s">
        <v>1091</v>
      </c>
      <c r="J28" s="44"/>
      <c r="K28" s="45"/>
      <c r="L28" s="45"/>
      <c r="M28" s="45"/>
      <c r="N28" s="45"/>
      <c r="O28" s="45"/>
      <c r="P28" s="45"/>
      <c r="Q28" s="45"/>
    </row>
    <row r="29" spans="1:17" ht="150" customHeight="1">
      <c r="A29" s="44" t="s">
        <v>1092</v>
      </c>
      <c r="B29" s="45"/>
      <c r="C29" s="45" t="s">
        <v>1062</v>
      </c>
      <c r="D29" s="46" t="s">
        <v>1093</v>
      </c>
      <c r="E29" s="44">
        <v>60</v>
      </c>
      <c r="F29" s="44"/>
      <c r="G29" s="44" t="s">
        <v>1090</v>
      </c>
      <c r="H29" s="44" t="s">
        <v>1091</v>
      </c>
      <c r="I29" s="44" t="s">
        <v>1091</v>
      </c>
      <c r="J29" s="44"/>
      <c r="K29" s="45"/>
      <c r="L29" s="45"/>
      <c r="M29" s="45"/>
      <c r="N29" s="45"/>
      <c r="O29" s="45"/>
      <c r="P29" s="45"/>
      <c r="Q29" s="45"/>
    </row>
    <row r="30" spans="1:17" ht="150" customHeight="1">
      <c r="A30" s="44" t="s">
        <v>1094</v>
      </c>
      <c r="B30" s="45"/>
      <c r="C30" s="45" t="s">
        <v>1095</v>
      </c>
      <c r="D30" s="46" t="s">
        <v>1071</v>
      </c>
      <c r="E30" s="44">
        <v>10</v>
      </c>
      <c r="F30" s="44"/>
      <c r="G30" s="44" t="s">
        <v>1090</v>
      </c>
      <c r="H30" s="44" t="s">
        <v>1091</v>
      </c>
      <c r="I30" s="44" t="s">
        <v>1091</v>
      </c>
      <c r="J30" s="44"/>
      <c r="K30" s="45"/>
      <c r="L30" s="45"/>
      <c r="M30" s="45"/>
      <c r="N30" s="45"/>
      <c r="O30" s="45"/>
      <c r="P30" s="45"/>
      <c r="Q30" s="45"/>
    </row>
    <row r="31" spans="1:17" ht="150" customHeight="1">
      <c r="A31" s="44" t="s">
        <v>1063</v>
      </c>
      <c r="B31" s="45"/>
      <c r="C31" s="45" t="s">
        <v>1096</v>
      </c>
      <c r="D31" s="46" t="s">
        <v>1072</v>
      </c>
      <c r="E31" s="44">
        <v>10</v>
      </c>
      <c r="F31" s="44"/>
      <c r="G31" s="44" t="s">
        <v>1090</v>
      </c>
      <c r="H31" s="44" t="s">
        <v>1091</v>
      </c>
      <c r="I31" s="44" t="s">
        <v>1091</v>
      </c>
      <c r="J31" s="44"/>
      <c r="K31" s="45"/>
      <c r="L31" s="45"/>
      <c r="M31" s="45"/>
      <c r="N31" s="45"/>
      <c r="O31" s="45"/>
      <c r="P31" s="45"/>
      <c r="Q31" s="45"/>
    </row>
    <row r="32" spans="1:17" ht="150" customHeight="1">
      <c r="A32" s="44" t="s">
        <v>1064</v>
      </c>
      <c r="B32" s="45"/>
      <c r="C32" s="45" t="s">
        <v>1097</v>
      </c>
      <c r="D32" s="46" t="s">
        <v>1073</v>
      </c>
      <c r="E32" s="44">
        <v>10</v>
      </c>
      <c r="F32" s="44"/>
      <c r="G32" s="44" t="s">
        <v>1090</v>
      </c>
      <c r="H32" s="44" t="s">
        <v>1091</v>
      </c>
      <c r="I32" s="44" t="s">
        <v>1091</v>
      </c>
      <c r="J32" s="44"/>
      <c r="K32" s="45"/>
      <c r="L32" s="45"/>
      <c r="M32" s="45"/>
      <c r="N32" s="45"/>
      <c r="O32" s="45"/>
      <c r="P32" s="45"/>
      <c r="Q32" s="45"/>
    </row>
    <row r="33" spans="1:17" ht="150" customHeight="1">
      <c r="A33" s="44" t="s">
        <v>1066</v>
      </c>
      <c r="B33" s="45"/>
      <c r="C33" s="45" t="s">
        <v>1067</v>
      </c>
      <c r="D33" s="46" t="s">
        <v>1070</v>
      </c>
      <c r="E33" s="44">
        <v>20</v>
      </c>
      <c r="F33" s="44"/>
      <c r="G33" s="44" t="s">
        <v>1068</v>
      </c>
      <c r="H33" s="44" t="s">
        <v>1069</v>
      </c>
      <c r="I33" s="44" t="s">
        <v>1069</v>
      </c>
      <c r="J33" s="44"/>
      <c r="K33" s="45"/>
      <c r="L33" s="45"/>
      <c r="M33" s="45"/>
      <c r="N33" s="45"/>
      <c r="O33" s="45"/>
      <c r="P33" s="45"/>
      <c r="Q33" s="45"/>
    </row>
    <row r="34" spans="1:17" ht="150" customHeight="1">
      <c r="A34" s="44" t="s">
        <v>1112</v>
      </c>
      <c r="B34" s="45"/>
      <c r="C34" s="45" t="s">
        <v>1113</v>
      </c>
      <c r="D34" s="46" t="s">
        <v>1119</v>
      </c>
      <c r="E34" s="44">
        <v>20</v>
      </c>
      <c r="F34" s="44"/>
      <c r="G34" s="44" t="s">
        <v>1114</v>
      </c>
      <c r="H34" s="44" t="s">
        <v>1091</v>
      </c>
      <c r="I34" s="44" t="s">
        <v>1091</v>
      </c>
      <c r="J34" s="44"/>
      <c r="K34" s="45"/>
      <c r="L34" s="45"/>
      <c r="M34" s="45"/>
      <c r="N34" s="45"/>
      <c r="O34" s="45"/>
      <c r="P34" s="45"/>
      <c r="Q34" s="45"/>
    </row>
    <row r="35" spans="1:17" ht="150" customHeight="1">
      <c r="A35" s="44" t="s">
        <v>1115</v>
      </c>
      <c r="B35" s="45"/>
      <c r="C35" s="45" t="s">
        <v>1116</v>
      </c>
      <c r="D35" s="46" t="s">
        <v>1120</v>
      </c>
      <c r="E35" s="44">
        <v>14</v>
      </c>
      <c r="F35" s="44"/>
      <c r="G35" s="44" t="s">
        <v>1114</v>
      </c>
      <c r="H35" s="44" t="s">
        <v>1091</v>
      </c>
      <c r="I35" s="44" t="s">
        <v>1091</v>
      </c>
      <c r="J35" s="44"/>
      <c r="K35" s="45"/>
      <c r="L35" s="45"/>
      <c r="M35" s="45"/>
      <c r="N35" s="45"/>
      <c r="O35" s="45"/>
      <c r="P35" s="45"/>
      <c r="Q35" s="45"/>
    </row>
    <row r="36" spans="1:17" ht="150" customHeight="1">
      <c r="A36" s="44" t="s">
        <v>1162</v>
      </c>
      <c r="B36" s="45"/>
      <c r="C36" s="45" t="s">
        <v>1718</v>
      </c>
      <c r="D36" s="46" t="s">
        <v>1163</v>
      </c>
      <c r="E36" s="44">
        <v>10</v>
      </c>
      <c r="F36" s="44" t="s">
        <v>1086</v>
      </c>
      <c r="G36" s="44" t="s">
        <v>1125</v>
      </c>
      <c r="H36" s="44" t="s">
        <v>1126</v>
      </c>
      <c r="I36" s="44" t="s">
        <v>1126</v>
      </c>
      <c r="J36" s="44">
        <v>125</v>
      </c>
      <c r="K36" s="45" t="s">
        <v>1384</v>
      </c>
      <c r="L36" s="45">
        <f>J36+K36</f>
        <v>128</v>
      </c>
      <c r="M36" s="51">
        <v>0.13</v>
      </c>
      <c r="N36" s="52">
        <f>((L36*(1+6%)/6)*(1+M36)+1)*1.1</f>
        <v>29.208373333333331</v>
      </c>
      <c r="O36" s="52">
        <f>N36*(1+(45%+110%+45%*110%))</f>
        <v>88.939496799999986</v>
      </c>
      <c r="P36" s="16">
        <v>88.99</v>
      </c>
      <c r="Q36" s="16" t="str">
        <f>CONCATENATE(ROUND(P36/0.7,0),".99")</f>
        <v>127.99</v>
      </c>
    </row>
    <row r="37" spans="1:17" ht="150" customHeight="1">
      <c r="A37" s="44" t="s">
        <v>1117</v>
      </c>
      <c r="B37" s="45"/>
      <c r="C37" s="45" t="s">
        <v>1118</v>
      </c>
      <c r="D37" s="46" t="s">
        <v>1121</v>
      </c>
      <c r="E37" s="44">
        <v>20</v>
      </c>
      <c r="F37" s="44"/>
      <c r="G37" s="44" t="s">
        <v>1114</v>
      </c>
      <c r="H37" s="44" t="s">
        <v>1091</v>
      </c>
      <c r="I37" s="44" t="s">
        <v>1091</v>
      </c>
      <c r="J37" s="44"/>
      <c r="K37" s="45"/>
      <c r="L37" s="45"/>
      <c r="M37" s="45"/>
      <c r="N37" s="45"/>
      <c r="O37" s="45"/>
      <c r="P37" s="45"/>
      <c r="Q37" s="45"/>
    </row>
    <row r="38" spans="1:17" ht="150" customHeight="1">
      <c r="A38" s="44" t="s">
        <v>1127</v>
      </c>
      <c r="B38" s="45"/>
      <c r="C38" s="45" t="s">
        <v>1700</v>
      </c>
      <c r="D38" s="46" t="s">
        <v>1128</v>
      </c>
      <c r="E38" s="44">
        <v>10</v>
      </c>
      <c r="F38" s="44">
        <v>6.52</v>
      </c>
      <c r="G38" s="44" t="s">
        <v>1125</v>
      </c>
      <c r="H38" s="44" t="s">
        <v>1126</v>
      </c>
      <c r="I38" s="44" t="s">
        <v>1126</v>
      </c>
      <c r="J38" s="44">
        <v>125</v>
      </c>
      <c r="K38" s="45" t="s">
        <v>1384</v>
      </c>
      <c r="L38" s="45">
        <f t="shared" ref="L38:L59" si="0">J38+K38</f>
        <v>128</v>
      </c>
      <c r="M38" s="51">
        <v>0.13</v>
      </c>
      <c r="N38" s="52">
        <f t="shared" ref="N38:N59" si="1">((L38*(1+6%)/6)*(1+M38)+1)*1.1</f>
        <v>29.208373333333331</v>
      </c>
      <c r="O38" s="52">
        <f t="shared" ref="O38:O59" si="2">N38*(1+(45%+110%+45%*110%))</f>
        <v>88.939496799999986</v>
      </c>
      <c r="P38" s="16">
        <v>88.99</v>
      </c>
      <c r="Q38" s="16" t="str">
        <f t="shared" ref="Q38:Q59" si="3">CONCATENATE(ROUND(P38/0.7,0),".99")</f>
        <v>127.99</v>
      </c>
    </row>
    <row r="39" spans="1:17" ht="150" customHeight="1">
      <c r="A39" s="44" t="s">
        <v>1133</v>
      </c>
      <c r="B39" s="45"/>
      <c r="C39" s="45" t="s">
        <v>1703</v>
      </c>
      <c r="D39" s="46" t="s">
        <v>1134</v>
      </c>
      <c r="E39" s="44">
        <v>10</v>
      </c>
      <c r="F39" s="44">
        <v>6.7</v>
      </c>
      <c r="G39" s="44" t="s">
        <v>1125</v>
      </c>
      <c r="H39" s="44" t="s">
        <v>1126</v>
      </c>
      <c r="I39" s="44" t="s">
        <v>1126</v>
      </c>
      <c r="J39" s="44">
        <v>125</v>
      </c>
      <c r="K39" s="45" t="s">
        <v>1384</v>
      </c>
      <c r="L39" s="45">
        <f t="shared" si="0"/>
        <v>128</v>
      </c>
      <c r="M39" s="51">
        <v>0.13</v>
      </c>
      <c r="N39" s="52">
        <f t="shared" si="1"/>
        <v>29.208373333333331</v>
      </c>
      <c r="O39" s="52">
        <f t="shared" si="2"/>
        <v>88.939496799999986</v>
      </c>
      <c r="P39" s="16">
        <v>88.99</v>
      </c>
      <c r="Q39" s="16" t="str">
        <f t="shared" si="3"/>
        <v>127.99</v>
      </c>
    </row>
    <row r="40" spans="1:17" ht="150" customHeight="1">
      <c r="A40" s="44" t="s">
        <v>1129</v>
      </c>
      <c r="B40" s="45"/>
      <c r="C40" s="45" t="s">
        <v>1701</v>
      </c>
      <c r="D40" s="46" t="s">
        <v>1130</v>
      </c>
      <c r="E40" s="44">
        <v>10</v>
      </c>
      <c r="F40" s="44">
        <v>6.48</v>
      </c>
      <c r="G40" s="44" t="s">
        <v>1125</v>
      </c>
      <c r="H40" s="44" t="s">
        <v>1126</v>
      </c>
      <c r="I40" s="44" t="s">
        <v>1126</v>
      </c>
      <c r="J40" s="44">
        <v>125</v>
      </c>
      <c r="K40" s="45" t="s">
        <v>1384</v>
      </c>
      <c r="L40" s="45">
        <f t="shared" si="0"/>
        <v>128</v>
      </c>
      <c r="M40" s="51">
        <v>0.13</v>
      </c>
      <c r="N40" s="52">
        <f t="shared" si="1"/>
        <v>29.208373333333331</v>
      </c>
      <c r="O40" s="52">
        <f t="shared" si="2"/>
        <v>88.939496799999986</v>
      </c>
      <c r="P40" s="16">
        <v>88.99</v>
      </c>
      <c r="Q40" s="16" t="str">
        <f t="shared" si="3"/>
        <v>127.99</v>
      </c>
    </row>
    <row r="41" spans="1:17" ht="150" customHeight="1">
      <c r="A41" s="44" t="s">
        <v>1166</v>
      </c>
      <c r="B41" s="45"/>
      <c r="C41" s="45" t="s">
        <v>1720</v>
      </c>
      <c r="D41" s="46" t="s">
        <v>1167</v>
      </c>
      <c r="E41" s="44">
        <v>10</v>
      </c>
      <c r="F41" s="44" t="s">
        <v>1084</v>
      </c>
      <c r="G41" s="44" t="s">
        <v>1125</v>
      </c>
      <c r="H41" s="44" t="s">
        <v>1126</v>
      </c>
      <c r="I41" s="44" t="s">
        <v>1126</v>
      </c>
      <c r="J41" s="44">
        <v>125</v>
      </c>
      <c r="K41" s="45" t="s">
        <v>1384</v>
      </c>
      <c r="L41" s="45">
        <f t="shared" si="0"/>
        <v>128</v>
      </c>
      <c r="M41" s="51">
        <v>0.13</v>
      </c>
      <c r="N41" s="52">
        <f t="shared" si="1"/>
        <v>29.208373333333331</v>
      </c>
      <c r="O41" s="52">
        <f t="shared" si="2"/>
        <v>88.939496799999986</v>
      </c>
      <c r="P41" s="16">
        <v>88.99</v>
      </c>
      <c r="Q41" s="16" t="str">
        <f t="shared" si="3"/>
        <v>127.99</v>
      </c>
    </row>
    <row r="42" spans="1:17" ht="150" customHeight="1">
      <c r="A42" s="44" t="s">
        <v>1131</v>
      </c>
      <c r="B42" s="45"/>
      <c r="C42" s="45" t="s">
        <v>1702</v>
      </c>
      <c r="D42" s="46" t="s">
        <v>1132</v>
      </c>
      <c r="E42" s="44">
        <v>10</v>
      </c>
      <c r="F42" s="44">
        <v>6.25</v>
      </c>
      <c r="G42" s="44" t="s">
        <v>1125</v>
      </c>
      <c r="H42" s="44" t="s">
        <v>1126</v>
      </c>
      <c r="I42" s="44" t="s">
        <v>1126</v>
      </c>
      <c r="J42" s="44">
        <v>125</v>
      </c>
      <c r="K42" s="45" t="s">
        <v>1384</v>
      </c>
      <c r="L42" s="45">
        <f t="shared" si="0"/>
        <v>128</v>
      </c>
      <c r="M42" s="51">
        <v>0.13</v>
      </c>
      <c r="N42" s="52">
        <f t="shared" si="1"/>
        <v>29.208373333333331</v>
      </c>
      <c r="O42" s="52">
        <f t="shared" si="2"/>
        <v>88.939496799999986</v>
      </c>
      <c r="P42" s="16">
        <v>88.99</v>
      </c>
      <c r="Q42" s="16" t="str">
        <f t="shared" si="3"/>
        <v>127.99</v>
      </c>
    </row>
    <row r="43" spans="1:17" ht="150" customHeight="1">
      <c r="A43" s="44" t="s">
        <v>1135</v>
      </c>
      <c r="B43" s="45"/>
      <c r="C43" s="45" t="s">
        <v>1704</v>
      </c>
      <c r="D43" s="46" t="s">
        <v>1136</v>
      </c>
      <c r="E43" s="44">
        <v>10</v>
      </c>
      <c r="F43" s="44" t="s">
        <v>1074</v>
      </c>
      <c r="G43" s="44" t="s">
        <v>1125</v>
      </c>
      <c r="H43" s="44" t="s">
        <v>1126</v>
      </c>
      <c r="I43" s="44" t="s">
        <v>1126</v>
      </c>
      <c r="J43" s="44">
        <v>125</v>
      </c>
      <c r="K43" s="45" t="s">
        <v>1384</v>
      </c>
      <c r="L43" s="45">
        <f t="shared" si="0"/>
        <v>128</v>
      </c>
      <c r="M43" s="51">
        <v>0.13</v>
      </c>
      <c r="N43" s="52">
        <f t="shared" si="1"/>
        <v>29.208373333333331</v>
      </c>
      <c r="O43" s="52">
        <f t="shared" si="2"/>
        <v>88.939496799999986</v>
      </c>
      <c r="P43" s="16">
        <v>88.99</v>
      </c>
      <c r="Q43" s="16" t="str">
        <f t="shared" si="3"/>
        <v>127.99</v>
      </c>
    </row>
    <row r="44" spans="1:17" ht="150" customHeight="1">
      <c r="A44" s="44" t="s">
        <v>1168</v>
      </c>
      <c r="B44" s="45"/>
      <c r="C44" s="45" t="s">
        <v>1721</v>
      </c>
      <c r="D44" s="46" t="s">
        <v>1195</v>
      </c>
      <c r="E44" s="44">
        <v>10</v>
      </c>
      <c r="F44" s="44" t="s">
        <v>1088</v>
      </c>
      <c r="G44" s="44" t="s">
        <v>1125</v>
      </c>
      <c r="H44" s="44" t="s">
        <v>1126</v>
      </c>
      <c r="I44" s="44" t="s">
        <v>1126</v>
      </c>
      <c r="J44" s="44">
        <v>125</v>
      </c>
      <c r="K44" s="45" t="s">
        <v>1384</v>
      </c>
      <c r="L44" s="45">
        <f t="shared" si="0"/>
        <v>128</v>
      </c>
      <c r="M44" s="51">
        <v>0.13</v>
      </c>
      <c r="N44" s="52">
        <f t="shared" si="1"/>
        <v>29.208373333333331</v>
      </c>
      <c r="O44" s="52">
        <f t="shared" si="2"/>
        <v>88.939496799999986</v>
      </c>
      <c r="P44" s="16">
        <v>88.99</v>
      </c>
      <c r="Q44" s="16" t="str">
        <f t="shared" si="3"/>
        <v>127.99</v>
      </c>
    </row>
    <row r="45" spans="1:17" ht="150" customHeight="1">
      <c r="A45" s="44" t="s">
        <v>1164</v>
      </c>
      <c r="B45" s="45"/>
      <c r="C45" s="45" t="s">
        <v>1719</v>
      </c>
      <c r="D45" s="46" t="s">
        <v>1165</v>
      </c>
      <c r="E45" s="44">
        <v>10</v>
      </c>
      <c r="F45" s="44" t="s">
        <v>1087</v>
      </c>
      <c r="G45" s="44" t="s">
        <v>1125</v>
      </c>
      <c r="H45" s="44" t="s">
        <v>1126</v>
      </c>
      <c r="I45" s="44" t="s">
        <v>1126</v>
      </c>
      <c r="J45" s="44">
        <v>125</v>
      </c>
      <c r="K45" s="45" t="s">
        <v>1384</v>
      </c>
      <c r="L45" s="45">
        <f t="shared" si="0"/>
        <v>128</v>
      </c>
      <c r="M45" s="51">
        <v>0.13</v>
      </c>
      <c r="N45" s="52">
        <f t="shared" si="1"/>
        <v>29.208373333333331</v>
      </c>
      <c r="O45" s="52">
        <f t="shared" si="2"/>
        <v>88.939496799999986</v>
      </c>
      <c r="P45" s="16">
        <v>88.99</v>
      </c>
      <c r="Q45" s="16" t="str">
        <f t="shared" si="3"/>
        <v>127.99</v>
      </c>
    </row>
    <row r="46" spans="1:17" ht="150" customHeight="1">
      <c r="A46" s="44" t="s">
        <v>1137</v>
      </c>
      <c r="B46" s="45"/>
      <c r="C46" s="45" t="s">
        <v>1705</v>
      </c>
      <c r="D46" s="46" t="s">
        <v>1138</v>
      </c>
      <c r="E46" s="44">
        <v>10</v>
      </c>
      <c r="F46" s="44" t="s">
        <v>1075</v>
      </c>
      <c r="G46" s="44" t="s">
        <v>1125</v>
      </c>
      <c r="H46" s="44" t="s">
        <v>1126</v>
      </c>
      <c r="I46" s="44" t="s">
        <v>1126</v>
      </c>
      <c r="J46" s="44">
        <v>125</v>
      </c>
      <c r="K46" s="45" t="s">
        <v>1384</v>
      </c>
      <c r="L46" s="45">
        <f t="shared" si="0"/>
        <v>128</v>
      </c>
      <c r="M46" s="51">
        <v>0.13</v>
      </c>
      <c r="N46" s="52">
        <f t="shared" si="1"/>
        <v>29.208373333333331</v>
      </c>
      <c r="O46" s="52">
        <f t="shared" si="2"/>
        <v>88.939496799999986</v>
      </c>
      <c r="P46" s="16">
        <v>88.99</v>
      </c>
      <c r="Q46" s="16" t="str">
        <f t="shared" si="3"/>
        <v>127.99</v>
      </c>
    </row>
    <row r="47" spans="1:17" ht="150" customHeight="1">
      <c r="A47" s="44" t="s">
        <v>1139</v>
      </c>
      <c r="B47" s="45"/>
      <c r="C47" s="45" t="s">
        <v>1706</v>
      </c>
      <c r="D47" s="46" t="s">
        <v>1140</v>
      </c>
      <c r="E47" s="44">
        <v>10</v>
      </c>
      <c r="F47" s="44" t="s">
        <v>1076</v>
      </c>
      <c r="G47" s="44" t="s">
        <v>1125</v>
      </c>
      <c r="H47" s="44" t="s">
        <v>1126</v>
      </c>
      <c r="I47" s="44" t="s">
        <v>1126</v>
      </c>
      <c r="J47" s="44">
        <v>125</v>
      </c>
      <c r="K47" s="45" t="s">
        <v>1384</v>
      </c>
      <c r="L47" s="45">
        <f t="shared" si="0"/>
        <v>128</v>
      </c>
      <c r="M47" s="51">
        <v>0.13</v>
      </c>
      <c r="N47" s="52">
        <f t="shared" si="1"/>
        <v>29.208373333333331</v>
      </c>
      <c r="O47" s="52">
        <f t="shared" si="2"/>
        <v>88.939496799999986</v>
      </c>
      <c r="P47" s="16">
        <v>88.99</v>
      </c>
      <c r="Q47" s="16" t="str">
        <f t="shared" si="3"/>
        <v>127.99</v>
      </c>
    </row>
    <row r="48" spans="1:17" ht="150" customHeight="1">
      <c r="A48" s="44" t="s">
        <v>1123</v>
      </c>
      <c r="B48" s="45"/>
      <c r="C48" s="45" t="s">
        <v>1699</v>
      </c>
      <c r="D48" s="46" t="s">
        <v>1124</v>
      </c>
      <c r="E48" s="44">
        <v>10</v>
      </c>
      <c r="F48" s="44">
        <v>6.4</v>
      </c>
      <c r="G48" s="44" t="s">
        <v>1125</v>
      </c>
      <c r="H48" s="44" t="s">
        <v>1126</v>
      </c>
      <c r="I48" s="44" t="s">
        <v>1126</v>
      </c>
      <c r="J48" s="44">
        <v>125</v>
      </c>
      <c r="K48" s="45" t="s">
        <v>1385</v>
      </c>
      <c r="L48" s="45">
        <f t="shared" si="0"/>
        <v>128</v>
      </c>
      <c r="M48" s="51">
        <v>0.13</v>
      </c>
      <c r="N48" s="52">
        <f t="shared" si="1"/>
        <v>29.208373333333331</v>
      </c>
      <c r="O48" s="52">
        <f t="shared" si="2"/>
        <v>88.939496799999986</v>
      </c>
      <c r="P48" s="16">
        <v>88.99</v>
      </c>
      <c r="Q48" s="16" t="str">
        <f t="shared" si="3"/>
        <v>127.99</v>
      </c>
    </row>
    <row r="49" spans="1:17" ht="150" customHeight="1">
      <c r="A49" s="44" t="s">
        <v>1141</v>
      </c>
      <c r="B49" s="45"/>
      <c r="C49" s="45" t="s">
        <v>1707</v>
      </c>
      <c r="D49" s="46" t="s">
        <v>1142</v>
      </c>
      <c r="E49" s="44">
        <v>10</v>
      </c>
      <c r="F49" s="44" t="s">
        <v>1077</v>
      </c>
      <c r="G49" s="44" t="s">
        <v>1125</v>
      </c>
      <c r="H49" s="44" t="s">
        <v>1126</v>
      </c>
      <c r="I49" s="44" t="s">
        <v>1126</v>
      </c>
      <c r="J49" s="44">
        <v>125</v>
      </c>
      <c r="K49" s="45" t="s">
        <v>1384</v>
      </c>
      <c r="L49" s="45">
        <f t="shared" si="0"/>
        <v>128</v>
      </c>
      <c r="M49" s="51">
        <v>0.13</v>
      </c>
      <c r="N49" s="52">
        <f t="shared" si="1"/>
        <v>29.208373333333331</v>
      </c>
      <c r="O49" s="52">
        <f t="shared" si="2"/>
        <v>88.939496799999986</v>
      </c>
      <c r="P49" s="16">
        <v>88.99</v>
      </c>
      <c r="Q49" s="16" t="str">
        <f t="shared" si="3"/>
        <v>127.99</v>
      </c>
    </row>
    <row r="50" spans="1:17" ht="150" customHeight="1">
      <c r="A50" s="44" t="s">
        <v>1143</v>
      </c>
      <c r="B50" s="45"/>
      <c r="C50" s="45" t="s">
        <v>1708</v>
      </c>
      <c r="D50" s="46" t="s">
        <v>1144</v>
      </c>
      <c r="E50" s="44">
        <v>10</v>
      </c>
      <c r="F50" s="44" t="s">
        <v>1078</v>
      </c>
      <c r="G50" s="44" t="s">
        <v>1125</v>
      </c>
      <c r="H50" s="44" t="s">
        <v>1126</v>
      </c>
      <c r="I50" s="44" t="s">
        <v>1126</v>
      </c>
      <c r="J50" s="44">
        <v>125</v>
      </c>
      <c r="K50" s="45" t="s">
        <v>1384</v>
      </c>
      <c r="L50" s="45">
        <f t="shared" si="0"/>
        <v>128</v>
      </c>
      <c r="M50" s="51">
        <v>0.13</v>
      </c>
      <c r="N50" s="52">
        <f t="shared" si="1"/>
        <v>29.208373333333331</v>
      </c>
      <c r="O50" s="52">
        <f t="shared" si="2"/>
        <v>88.939496799999986</v>
      </c>
      <c r="P50" s="16">
        <v>88.99</v>
      </c>
      <c r="Q50" s="16" t="str">
        <f t="shared" si="3"/>
        <v>127.99</v>
      </c>
    </row>
    <row r="51" spans="1:17" ht="150" customHeight="1">
      <c r="A51" s="44" t="s">
        <v>1145</v>
      </c>
      <c r="B51" s="45"/>
      <c r="C51" s="45" t="s">
        <v>1709</v>
      </c>
      <c r="D51" s="46" t="s">
        <v>1146</v>
      </c>
      <c r="E51" s="44">
        <v>10</v>
      </c>
      <c r="F51" s="44" t="s">
        <v>1079</v>
      </c>
      <c r="G51" s="44" t="s">
        <v>1125</v>
      </c>
      <c r="H51" s="44" t="s">
        <v>1126</v>
      </c>
      <c r="I51" s="44" t="s">
        <v>1126</v>
      </c>
      <c r="J51" s="44">
        <v>125</v>
      </c>
      <c r="K51" s="45" t="s">
        <v>1384</v>
      </c>
      <c r="L51" s="45">
        <f t="shared" si="0"/>
        <v>128</v>
      </c>
      <c r="M51" s="51">
        <v>0.13</v>
      </c>
      <c r="N51" s="52">
        <f t="shared" si="1"/>
        <v>29.208373333333331</v>
      </c>
      <c r="O51" s="52">
        <f t="shared" si="2"/>
        <v>88.939496799999986</v>
      </c>
      <c r="P51" s="16">
        <v>88.99</v>
      </c>
      <c r="Q51" s="16" t="str">
        <f t="shared" si="3"/>
        <v>127.99</v>
      </c>
    </row>
    <row r="52" spans="1:17" ht="150" customHeight="1">
      <c r="A52" s="44" t="s">
        <v>1147</v>
      </c>
      <c r="B52" s="45"/>
      <c r="C52" s="45" t="s">
        <v>1710</v>
      </c>
      <c r="D52" s="46" t="s">
        <v>1148</v>
      </c>
      <c r="E52" s="44">
        <v>10</v>
      </c>
      <c r="F52" s="44" t="s">
        <v>1080</v>
      </c>
      <c r="G52" s="44" t="s">
        <v>1125</v>
      </c>
      <c r="H52" s="44" t="s">
        <v>1126</v>
      </c>
      <c r="I52" s="44" t="s">
        <v>1126</v>
      </c>
      <c r="J52" s="44">
        <v>125</v>
      </c>
      <c r="K52" s="45" t="s">
        <v>1384</v>
      </c>
      <c r="L52" s="45">
        <f t="shared" si="0"/>
        <v>128</v>
      </c>
      <c r="M52" s="51">
        <v>0.13</v>
      </c>
      <c r="N52" s="52">
        <f t="shared" si="1"/>
        <v>29.208373333333331</v>
      </c>
      <c r="O52" s="52">
        <f t="shared" si="2"/>
        <v>88.939496799999986</v>
      </c>
      <c r="P52" s="16">
        <v>88.99</v>
      </c>
      <c r="Q52" s="16" t="str">
        <f t="shared" si="3"/>
        <v>127.99</v>
      </c>
    </row>
    <row r="53" spans="1:17" ht="150" customHeight="1">
      <c r="A53" s="44" t="s">
        <v>1149</v>
      </c>
      <c r="B53" s="45"/>
      <c r="C53" s="45" t="s">
        <v>1711</v>
      </c>
      <c r="D53" s="46" t="s">
        <v>1150</v>
      </c>
      <c r="E53" s="44">
        <v>10</v>
      </c>
      <c r="F53" s="44" t="s">
        <v>1081</v>
      </c>
      <c r="G53" s="44" t="s">
        <v>1125</v>
      </c>
      <c r="H53" s="44" t="s">
        <v>1126</v>
      </c>
      <c r="I53" s="44" t="s">
        <v>1126</v>
      </c>
      <c r="J53" s="44">
        <v>125</v>
      </c>
      <c r="K53" s="45" t="s">
        <v>1384</v>
      </c>
      <c r="L53" s="45">
        <f t="shared" si="0"/>
        <v>128</v>
      </c>
      <c r="M53" s="51">
        <v>0.13</v>
      </c>
      <c r="N53" s="52">
        <f t="shared" si="1"/>
        <v>29.208373333333331</v>
      </c>
      <c r="O53" s="52">
        <f t="shared" si="2"/>
        <v>88.939496799999986</v>
      </c>
      <c r="P53" s="16">
        <v>88.99</v>
      </c>
      <c r="Q53" s="16" t="str">
        <f t="shared" si="3"/>
        <v>127.99</v>
      </c>
    </row>
    <row r="54" spans="1:17" ht="150" customHeight="1">
      <c r="A54" s="44" t="s">
        <v>1151</v>
      </c>
      <c r="B54" s="45"/>
      <c r="C54" s="45" t="s">
        <v>1712</v>
      </c>
      <c r="D54" s="46" t="s">
        <v>1383</v>
      </c>
      <c r="E54" s="44">
        <v>10</v>
      </c>
      <c r="F54" s="44" t="s">
        <v>1082</v>
      </c>
      <c r="G54" s="44" t="s">
        <v>1125</v>
      </c>
      <c r="H54" s="44" t="s">
        <v>1126</v>
      </c>
      <c r="I54" s="44" t="s">
        <v>1126</v>
      </c>
      <c r="J54" s="44">
        <v>125</v>
      </c>
      <c r="K54" s="45" t="s">
        <v>1384</v>
      </c>
      <c r="L54" s="45">
        <f t="shared" si="0"/>
        <v>128</v>
      </c>
      <c r="M54" s="51">
        <v>0.13</v>
      </c>
      <c r="N54" s="52">
        <f t="shared" si="1"/>
        <v>29.208373333333331</v>
      </c>
      <c r="O54" s="52">
        <f t="shared" si="2"/>
        <v>88.939496799999986</v>
      </c>
      <c r="P54" s="16">
        <v>88.99</v>
      </c>
      <c r="Q54" s="16" t="str">
        <f t="shared" si="3"/>
        <v>127.99</v>
      </c>
    </row>
    <row r="55" spans="1:17" ht="150" customHeight="1">
      <c r="A55" s="44" t="s">
        <v>1152</v>
      </c>
      <c r="B55" s="45"/>
      <c r="C55" s="45" t="s">
        <v>1713</v>
      </c>
      <c r="D55" s="46" t="s">
        <v>1153</v>
      </c>
      <c r="E55" s="44">
        <v>10</v>
      </c>
      <c r="F55" s="44" t="s">
        <v>1080</v>
      </c>
      <c r="G55" s="44" t="s">
        <v>1125</v>
      </c>
      <c r="H55" s="44" t="s">
        <v>1126</v>
      </c>
      <c r="I55" s="44" t="s">
        <v>1126</v>
      </c>
      <c r="J55" s="44">
        <v>125</v>
      </c>
      <c r="K55" s="45" t="s">
        <v>1384</v>
      </c>
      <c r="L55" s="45">
        <f t="shared" si="0"/>
        <v>128</v>
      </c>
      <c r="M55" s="51">
        <v>0.13</v>
      </c>
      <c r="N55" s="52">
        <f t="shared" si="1"/>
        <v>29.208373333333331</v>
      </c>
      <c r="O55" s="52">
        <f t="shared" si="2"/>
        <v>88.939496799999986</v>
      </c>
      <c r="P55" s="16">
        <v>88.99</v>
      </c>
      <c r="Q55" s="16" t="str">
        <f t="shared" si="3"/>
        <v>127.99</v>
      </c>
    </row>
    <row r="56" spans="1:17" ht="150" customHeight="1">
      <c r="A56" s="44" t="s">
        <v>1154</v>
      </c>
      <c r="B56" s="45"/>
      <c r="C56" s="45" t="s">
        <v>1714</v>
      </c>
      <c r="D56" s="46" t="s">
        <v>1155</v>
      </c>
      <c r="E56" s="44">
        <v>10</v>
      </c>
      <c r="F56" s="44" t="s">
        <v>1083</v>
      </c>
      <c r="G56" s="44" t="s">
        <v>1125</v>
      </c>
      <c r="H56" s="44" t="s">
        <v>1126</v>
      </c>
      <c r="I56" s="44" t="s">
        <v>1126</v>
      </c>
      <c r="J56" s="44">
        <v>125</v>
      </c>
      <c r="K56" s="45" t="s">
        <v>1384</v>
      </c>
      <c r="L56" s="45">
        <f t="shared" si="0"/>
        <v>128</v>
      </c>
      <c r="M56" s="51">
        <v>0.13</v>
      </c>
      <c r="N56" s="52">
        <f t="shared" si="1"/>
        <v>29.208373333333331</v>
      </c>
      <c r="O56" s="52">
        <f t="shared" si="2"/>
        <v>88.939496799999986</v>
      </c>
      <c r="P56" s="16">
        <v>88.99</v>
      </c>
      <c r="Q56" s="16" t="str">
        <f t="shared" si="3"/>
        <v>127.99</v>
      </c>
    </row>
    <row r="57" spans="1:17" ht="150" customHeight="1">
      <c r="A57" s="44" t="s">
        <v>1156</v>
      </c>
      <c r="B57" s="45"/>
      <c r="C57" s="45" t="s">
        <v>1715</v>
      </c>
      <c r="D57" s="46" t="s">
        <v>1157</v>
      </c>
      <c r="E57" s="44">
        <v>10</v>
      </c>
      <c r="F57" s="44" t="s">
        <v>1081</v>
      </c>
      <c r="G57" s="44" t="s">
        <v>1125</v>
      </c>
      <c r="H57" s="44" t="s">
        <v>1126</v>
      </c>
      <c r="I57" s="44" t="s">
        <v>1126</v>
      </c>
      <c r="J57" s="44">
        <v>125</v>
      </c>
      <c r="K57" s="45" t="s">
        <v>1384</v>
      </c>
      <c r="L57" s="45">
        <f t="shared" si="0"/>
        <v>128</v>
      </c>
      <c r="M57" s="51">
        <v>0.13</v>
      </c>
      <c r="N57" s="52">
        <f t="shared" si="1"/>
        <v>29.208373333333331</v>
      </c>
      <c r="O57" s="52">
        <f t="shared" si="2"/>
        <v>88.939496799999986</v>
      </c>
      <c r="P57" s="16">
        <v>88.99</v>
      </c>
      <c r="Q57" s="16" t="str">
        <f t="shared" si="3"/>
        <v>127.99</v>
      </c>
    </row>
    <row r="58" spans="1:17" ht="150" customHeight="1">
      <c r="A58" s="44" t="s">
        <v>1158</v>
      </c>
      <c r="B58" s="45"/>
      <c r="C58" s="45" t="s">
        <v>1716</v>
      </c>
      <c r="D58" s="46" t="s">
        <v>1159</v>
      </c>
      <c r="E58" s="44">
        <v>10</v>
      </c>
      <c r="F58" s="44" t="s">
        <v>1084</v>
      </c>
      <c r="G58" s="44" t="s">
        <v>1125</v>
      </c>
      <c r="H58" s="44" t="s">
        <v>1126</v>
      </c>
      <c r="I58" s="44" t="s">
        <v>1126</v>
      </c>
      <c r="J58" s="44">
        <v>125</v>
      </c>
      <c r="K58" s="45" t="s">
        <v>1384</v>
      </c>
      <c r="L58" s="45">
        <f t="shared" si="0"/>
        <v>128</v>
      </c>
      <c r="M58" s="51">
        <v>0.13</v>
      </c>
      <c r="N58" s="52">
        <f t="shared" si="1"/>
        <v>29.208373333333331</v>
      </c>
      <c r="O58" s="52">
        <f t="shared" si="2"/>
        <v>88.939496799999986</v>
      </c>
      <c r="P58" s="16">
        <v>88.99</v>
      </c>
      <c r="Q58" s="16" t="str">
        <f t="shared" si="3"/>
        <v>127.99</v>
      </c>
    </row>
    <row r="59" spans="1:17" ht="150" customHeight="1">
      <c r="A59" s="44" t="s">
        <v>1160</v>
      </c>
      <c r="B59" s="45"/>
      <c r="C59" s="45" t="s">
        <v>1717</v>
      </c>
      <c r="D59" s="46" t="s">
        <v>1161</v>
      </c>
      <c r="E59" s="44">
        <v>10</v>
      </c>
      <c r="F59" s="44" t="s">
        <v>1085</v>
      </c>
      <c r="G59" s="44" t="s">
        <v>1125</v>
      </c>
      <c r="H59" s="44" t="s">
        <v>1126</v>
      </c>
      <c r="I59" s="44" t="s">
        <v>1126</v>
      </c>
      <c r="J59" s="44">
        <v>125</v>
      </c>
      <c r="K59" s="45" t="s">
        <v>1384</v>
      </c>
      <c r="L59" s="45">
        <f t="shared" si="0"/>
        <v>128</v>
      </c>
      <c r="M59" s="51">
        <v>0.13</v>
      </c>
      <c r="N59" s="52">
        <f t="shared" si="1"/>
        <v>29.208373333333331</v>
      </c>
      <c r="O59" s="52">
        <f t="shared" si="2"/>
        <v>88.939496799999986</v>
      </c>
      <c r="P59" s="16">
        <v>88.99</v>
      </c>
      <c r="Q59" s="16" t="str">
        <f t="shared" si="3"/>
        <v>127.99</v>
      </c>
    </row>
    <row r="60" spans="1:17" ht="150" customHeight="1">
      <c r="A60" s="44" t="s">
        <v>1103</v>
      </c>
      <c r="B60" s="45"/>
      <c r="C60" s="45" t="s">
        <v>1104</v>
      </c>
      <c r="D60" s="46" t="s">
        <v>1105</v>
      </c>
      <c r="E60" s="44">
        <v>20</v>
      </c>
      <c r="F60" s="44"/>
      <c r="G60" s="44" t="s">
        <v>1099</v>
      </c>
      <c r="H60" s="44" t="s">
        <v>1091</v>
      </c>
      <c r="I60" s="44" t="s">
        <v>1091</v>
      </c>
      <c r="J60" s="44"/>
      <c r="K60" s="45"/>
      <c r="L60" s="45"/>
      <c r="M60" s="45"/>
      <c r="N60" s="45"/>
      <c r="O60" s="45"/>
      <c r="P60" s="45"/>
      <c r="Q60" s="45"/>
    </row>
    <row r="61" spans="1:17" ht="150" customHeight="1">
      <c r="A61" s="44" t="s">
        <v>1100</v>
      </c>
      <c r="B61" s="45"/>
      <c r="C61" s="45" t="s">
        <v>1101</v>
      </c>
      <c r="D61" s="46" t="s">
        <v>1102</v>
      </c>
      <c r="E61" s="44">
        <v>20</v>
      </c>
      <c r="F61" s="44"/>
      <c r="G61" s="44" t="s">
        <v>1099</v>
      </c>
      <c r="H61" s="44" t="s">
        <v>1091</v>
      </c>
      <c r="I61" s="44" t="s">
        <v>1091</v>
      </c>
      <c r="J61" s="44"/>
      <c r="K61" s="45"/>
      <c r="L61" s="45"/>
      <c r="M61" s="45"/>
      <c r="N61" s="45"/>
      <c r="O61" s="45"/>
      <c r="P61" s="45"/>
      <c r="Q61" s="45"/>
    </row>
    <row r="62" spans="1:17" ht="150" customHeight="1">
      <c r="A62" s="54" t="s">
        <v>1812</v>
      </c>
      <c r="B62" s="55"/>
      <c r="C62" s="55" t="s">
        <v>1813</v>
      </c>
      <c r="D62" s="46" t="s">
        <v>1098</v>
      </c>
      <c r="E62" s="44">
        <v>20</v>
      </c>
      <c r="F62" s="44"/>
      <c r="G62" s="44" t="s">
        <v>1099</v>
      </c>
      <c r="H62" s="44" t="s">
        <v>1091</v>
      </c>
      <c r="I62" s="44" t="s">
        <v>1091</v>
      </c>
      <c r="J62" s="44"/>
      <c r="K62" s="45"/>
      <c r="L62" s="45"/>
      <c r="M62" s="45"/>
      <c r="N62" s="45"/>
      <c r="O62" s="45"/>
      <c r="P62" s="45"/>
      <c r="Q62" s="45"/>
    </row>
    <row r="63" spans="1:17" ht="151.5" customHeight="1">
      <c r="A63" s="44" t="s">
        <v>1109</v>
      </c>
      <c r="B63" s="45"/>
      <c r="C63" s="45" t="s">
        <v>1110</v>
      </c>
      <c r="D63" s="46" t="s">
        <v>1111</v>
      </c>
      <c r="E63" s="44">
        <v>20</v>
      </c>
      <c r="F63" s="44"/>
      <c r="G63" s="44" t="s">
        <v>1099</v>
      </c>
      <c r="H63" s="44" t="s">
        <v>1091</v>
      </c>
      <c r="I63" s="44" t="s">
        <v>1091</v>
      </c>
      <c r="J63" s="44"/>
      <c r="K63" s="45"/>
      <c r="L63" s="45"/>
      <c r="M63" s="45"/>
      <c r="N63" s="45"/>
      <c r="O63" s="45"/>
      <c r="P63" s="45"/>
      <c r="Q63" s="45"/>
    </row>
    <row r="64" spans="1:17" ht="156" customHeight="1">
      <c r="A64" s="44" t="s">
        <v>1106</v>
      </c>
      <c r="B64" s="45"/>
      <c r="C64" s="45" t="s">
        <v>1107</v>
      </c>
      <c r="D64" s="46" t="s">
        <v>1108</v>
      </c>
      <c r="E64" s="44">
        <v>20</v>
      </c>
      <c r="F64" s="44"/>
      <c r="G64" s="44" t="s">
        <v>1099</v>
      </c>
      <c r="H64" s="44" t="s">
        <v>1091</v>
      </c>
      <c r="I64" s="44" t="s">
        <v>1091</v>
      </c>
      <c r="J64" s="44"/>
      <c r="K64" s="45"/>
      <c r="L64" s="45"/>
      <c r="M64" s="45"/>
      <c r="N64" s="45"/>
      <c r="O64" s="45"/>
      <c r="P64" s="45"/>
      <c r="Q64" s="45"/>
    </row>
    <row r="65" spans="1:17" ht="156" customHeight="1">
      <c r="A65" s="44" t="s">
        <v>1177</v>
      </c>
      <c r="B65" s="45"/>
      <c r="C65" s="45" t="s">
        <v>1178</v>
      </c>
      <c r="D65" s="46" t="s">
        <v>1199</v>
      </c>
      <c r="E65" s="44">
        <v>10</v>
      </c>
      <c r="F65" s="44"/>
      <c r="G65" s="44" t="s">
        <v>1171</v>
      </c>
      <c r="H65" s="44" t="s">
        <v>1172</v>
      </c>
      <c r="I65" s="44" t="s">
        <v>1172</v>
      </c>
      <c r="J65" s="44"/>
      <c r="K65" s="45"/>
      <c r="L65" s="45"/>
      <c r="M65" s="45"/>
      <c r="N65" s="45"/>
      <c r="O65" s="45"/>
      <c r="P65" s="45"/>
      <c r="Q65" s="45"/>
    </row>
    <row r="66" spans="1:17" ht="156" customHeight="1">
      <c r="A66" s="44" t="s">
        <v>1183</v>
      </c>
      <c r="B66" s="45"/>
      <c r="C66" s="45" t="s">
        <v>1184</v>
      </c>
      <c r="D66" s="46" t="s">
        <v>1202</v>
      </c>
      <c r="E66" s="44">
        <v>10</v>
      </c>
      <c r="F66" s="44"/>
      <c r="G66" s="44" t="s">
        <v>1171</v>
      </c>
      <c r="H66" s="44" t="s">
        <v>1172</v>
      </c>
      <c r="I66" s="44" t="s">
        <v>1172</v>
      </c>
      <c r="J66" s="44"/>
      <c r="K66" s="45"/>
      <c r="L66" s="45"/>
      <c r="M66" s="45"/>
      <c r="N66" s="45"/>
      <c r="O66" s="45"/>
      <c r="P66" s="45"/>
      <c r="Q66" s="45"/>
    </row>
    <row r="67" spans="1:17" ht="156" customHeight="1">
      <c r="A67" s="44" t="s">
        <v>1236</v>
      </c>
      <c r="B67" s="45"/>
      <c r="C67" s="45" t="s">
        <v>1284</v>
      </c>
      <c r="D67" s="46" t="s">
        <v>1368</v>
      </c>
      <c r="E67" s="44" t="s">
        <v>1307</v>
      </c>
      <c r="F67" s="44"/>
      <c r="G67" s="44" t="s">
        <v>1340</v>
      </c>
      <c r="H67" s="44" t="s">
        <v>1308</v>
      </c>
      <c r="I67" s="44" t="s">
        <v>1308</v>
      </c>
      <c r="J67" s="44"/>
      <c r="K67" s="45"/>
      <c r="L67" s="45"/>
      <c r="M67" s="45"/>
      <c r="N67" s="45"/>
      <c r="O67" s="45"/>
      <c r="P67" s="45"/>
      <c r="Q67" s="45"/>
    </row>
    <row r="68" spans="1:17" ht="156" customHeight="1">
      <c r="A68" s="44" t="s">
        <v>1185</v>
      </c>
      <c r="B68" s="45"/>
      <c r="C68" s="45" t="s">
        <v>1186</v>
      </c>
      <c r="D68" s="46" t="s">
        <v>1203</v>
      </c>
      <c r="E68" s="44">
        <v>10</v>
      </c>
      <c r="F68" s="44"/>
      <c r="G68" s="44" t="s">
        <v>1171</v>
      </c>
      <c r="H68" s="44" t="s">
        <v>1172</v>
      </c>
      <c r="I68" s="44" t="s">
        <v>1172</v>
      </c>
      <c r="J68" s="44"/>
      <c r="K68" s="45"/>
      <c r="L68" s="45"/>
      <c r="M68" s="45"/>
      <c r="N68" s="45"/>
      <c r="O68" s="45"/>
      <c r="P68" s="45"/>
      <c r="Q68" s="45"/>
    </row>
    <row r="69" spans="1:17" ht="156" customHeight="1">
      <c r="A69" s="44" t="s">
        <v>1237</v>
      </c>
      <c r="B69" s="45"/>
      <c r="C69" s="45" t="s">
        <v>1285</v>
      </c>
      <c r="D69" s="46" t="s">
        <v>1369</v>
      </c>
      <c r="E69" s="44" t="s">
        <v>1307</v>
      </c>
      <c r="F69" s="44"/>
      <c r="G69" s="44" t="s">
        <v>1122</v>
      </c>
      <c r="H69" s="44" t="s">
        <v>1308</v>
      </c>
      <c r="I69" s="44" t="s">
        <v>1308</v>
      </c>
      <c r="J69" s="44"/>
      <c r="K69" s="45"/>
      <c r="L69" s="45"/>
      <c r="M69" s="45"/>
      <c r="N69" s="45"/>
      <c r="O69" s="45"/>
      <c r="P69" s="45"/>
      <c r="Q69" s="45"/>
    </row>
    <row r="70" spans="1:17" ht="156" customHeight="1">
      <c r="A70" s="44" t="s">
        <v>1175</v>
      </c>
      <c r="B70" s="45"/>
      <c r="C70" s="45" t="s">
        <v>1176</v>
      </c>
      <c r="D70" s="46" t="s">
        <v>1198</v>
      </c>
      <c r="E70" s="44">
        <v>10</v>
      </c>
      <c r="F70" s="44"/>
      <c r="G70" s="44" t="s">
        <v>1171</v>
      </c>
      <c r="H70" s="44" t="s">
        <v>1172</v>
      </c>
      <c r="I70" s="44" t="s">
        <v>1172</v>
      </c>
      <c r="J70" s="44"/>
      <c r="K70" s="45"/>
      <c r="L70" s="45"/>
      <c r="M70" s="45"/>
      <c r="N70" s="45"/>
      <c r="O70" s="45"/>
      <c r="P70" s="45"/>
      <c r="Q70" s="45"/>
    </row>
    <row r="71" spans="1:17" ht="156" customHeight="1">
      <c r="A71" s="44" t="s">
        <v>1238</v>
      </c>
      <c r="B71" s="45"/>
      <c r="C71" s="45" t="s">
        <v>1286</v>
      </c>
      <c r="D71" s="46" t="s">
        <v>1370</v>
      </c>
      <c r="E71" s="44" t="s">
        <v>1307</v>
      </c>
      <c r="F71" s="44"/>
      <c r="G71" s="44" t="s">
        <v>1122</v>
      </c>
      <c r="H71" s="44" t="s">
        <v>1308</v>
      </c>
      <c r="I71" s="44" t="s">
        <v>1308</v>
      </c>
      <c r="J71" s="44"/>
      <c r="K71" s="45"/>
      <c r="L71" s="45"/>
      <c r="M71" s="45"/>
      <c r="N71" s="45"/>
      <c r="O71" s="45"/>
      <c r="P71" s="45"/>
      <c r="Q71" s="45"/>
    </row>
    <row r="72" spans="1:17" ht="156" customHeight="1">
      <c r="A72" s="44" t="s">
        <v>1225</v>
      </c>
      <c r="B72" s="45"/>
      <c r="C72" s="45" t="s">
        <v>1726</v>
      </c>
      <c r="D72" s="46" t="s">
        <v>1226</v>
      </c>
      <c r="E72" s="44">
        <v>12</v>
      </c>
      <c r="F72" s="44" t="s">
        <v>1210</v>
      </c>
      <c r="G72" s="44" t="s">
        <v>1219</v>
      </c>
      <c r="H72" s="44" t="s">
        <v>1220</v>
      </c>
      <c r="I72" s="44" t="s">
        <v>1220</v>
      </c>
      <c r="J72" s="44">
        <v>115</v>
      </c>
      <c r="K72" s="45" t="s">
        <v>1384</v>
      </c>
      <c r="L72" s="45">
        <f>J72+K72</f>
        <v>118</v>
      </c>
      <c r="M72" s="51">
        <v>0.13</v>
      </c>
      <c r="N72" s="52">
        <f>((L72*(1+6%)/6)*(1+M72)+1)*1.1</f>
        <v>27.012406666666671</v>
      </c>
      <c r="O72" s="52">
        <f>N72*(1+(45%+110%+45%*110%))</f>
        <v>82.252778300000017</v>
      </c>
      <c r="P72" s="16">
        <v>82.99</v>
      </c>
      <c r="Q72" s="16" t="str">
        <f>CONCATENATE(ROUND(P72/0.7,0),".99")</f>
        <v>119.99</v>
      </c>
    </row>
    <row r="73" spans="1:17" ht="156" customHeight="1">
      <c r="A73" s="44" t="s">
        <v>1169</v>
      </c>
      <c r="B73" s="45"/>
      <c r="C73" s="45" t="s">
        <v>1170</v>
      </c>
      <c r="D73" s="46" t="s">
        <v>1196</v>
      </c>
      <c r="E73" s="44">
        <v>21</v>
      </c>
      <c r="F73" s="44"/>
      <c r="G73" s="44" t="s">
        <v>1171</v>
      </c>
      <c r="H73" s="44" t="s">
        <v>1172</v>
      </c>
      <c r="I73" s="44" t="s">
        <v>1172</v>
      </c>
      <c r="J73" s="44"/>
      <c r="K73" s="45"/>
      <c r="L73" s="45"/>
      <c r="M73" s="45"/>
      <c r="N73" s="45"/>
      <c r="O73" s="45"/>
      <c r="P73" s="45"/>
      <c r="Q73" s="45"/>
    </row>
    <row r="74" spans="1:17" ht="156" customHeight="1">
      <c r="A74" s="44" t="s">
        <v>1189</v>
      </c>
      <c r="B74" s="45"/>
      <c r="C74" s="45" t="s">
        <v>1190</v>
      </c>
      <c r="D74" s="46" t="s">
        <v>1205</v>
      </c>
      <c r="E74" s="44">
        <v>10</v>
      </c>
      <c r="F74" s="44"/>
      <c r="G74" s="44" t="s">
        <v>1171</v>
      </c>
      <c r="H74" s="44" t="s">
        <v>1172</v>
      </c>
      <c r="I74" s="44" t="s">
        <v>1172</v>
      </c>
      <c r="J74" s="44"/>
      <c r="K74" s="45"/>
      <c r="L74" s="45"/>
      <c r="M74" s="45"/>
      <c r="N74" s="45"/>
      <c r="O74" s="45"/>
      <c r="P74" s="45"/>
      <c r="Q74" s="45"/>
    </row>
    <row r="75" spans="1:17" ht="156" customHeight="1">
      <c r="A75" s="44" t="s">
        <v>1179</v>
      </c>
      <c r="B75" s="45"/>
      <c r="C75" s="45" t="s">
        <v>1180</v>
      </c>
      <c r="D75" s="46" t="s">
        <v>1200</v>
      </c>
      <c r="E75" s="44">
        <v>10</v>
      </c>
      <c r="F75" s="44"/>
      <c r="G75" s="44" t="s">
        <v>1171</v>
      </c>
      <c r="H75" s="44" t="s">
        <v>1172</v>
      </c>
      <c r="I75" s="44" t="s">
        <v>1172</v>
      </c>
      <c r="J75" s="44"/>
      <c r="K75" s="45"/>
      <c r="L75" s="45"/>
      <c r="M75" s="45"/>
      <c r="N75" s="45"/>
      <c r="O75" s="45"/>
      <c r="P75" s="45"/>
      <c r="Q75" s="45"/>
    </row>
    <row r="76" spans="1:17" ht="156" customHeight="1">
      <c r="A76" s="44" t="s">
        <v>1191</v>
      </c>
      <c r="B76" s="45"/>
      <c r="C76" s="45" t="s">
        <v>1192</v>
      </c>
      <c r="D76" s="46" t="s">
        <v>1206</v>
      </c>
      <c r="E76" s="44">
        <v>9</v>
      </c>
      <c r="F76" s="44"/>
      <c r="G76" s="44" t="s">
        <v>1171</v>
      </c>
      <c r="H76" s="44" t="s">
        <v>1172</v>
      </c>
      <c r="I76" s="44" t="s">
        <v>1172</v>
      </c>
      <c r="J76" s="44"/>
      <c r="K76" s="45"/>
      <c r="L76" s="45"/>
      <c r="M76" s="45"/>
      <c r="N76" s="45"/>
      <c r="O76" s="45"/>
      <c r="P76" s="45"/>
      <c r="Q76" s="45"/>
    </row>
    <row r="77" spans="1:17" ht="156" customHeight="1">
      <c r="A77" s="44" t="s">
        <v>1193</v>
      </c>
      <c r="B77" s="45"/>
      <c r="C77" s="45" t="s">
        <v>1194</v>
      </c>
      <c r="D77" s="46" t="s">
        <v>1207</v>
      </c>
      <c r="E77" s="44">
        <v>10</v>
      </c>
      <c r="F77" s="44"/>
      <c r="G77" s="44" t="s">
        <v>1171</v>
      </c>
      <c r="H77" s="44" t="s">
        <v>1172</v>
      </c>
      <c r="I77" s="44" t="s">
        <v>1172</v>
      </c>
      <c r="J77" s="44"/>
      <c r="K77" s="45"/>
      <c r="L77" s="45"/>
      <c r="M77" s="45"/>
      <c r="N77" s="45"/>
      <c r="O77" s="45"/>
      <c r="P77" s="45"/>
      <c r="Q77" s="45"/>
    </row>
    <row r="78" spans="1:17" ht="156" customHeight="1">
      <c r="A78" s="44" t="s">
        <v>1227</v>
      </c>
      <c r="B78" s="45"/>
      <c r="C78" s="45" t="s">
        <v>1727</v>
      </c>
      <c r="D78" s="46" t="s">
        <v>1228</v>
      </c>
      <c r="E78" s="44">
        <v>10</v>
      </c>
      <c r="F78" s="44" t="s">
        <v>1211</v>
      </c>
      <c r="G78" s="44" t="s">
        <v>1219</v>
      </c>
      <c r="H78" s="44" t="s">
        <v>1220</v>
      </c>
      <c r="I78" s="44" t="s">
        <v>1220</v>
      </c>
      <c r="J78" s="44">
        <v>115</v>
      </c>
      <c r="K78" s="45" t="s">
        <v>1384</v>
      </c>
      <c r="L78" s="45">
        <f>J78+K78</f>
        <v>118</v>
      </c>
      <c r="M78" s="51">
        <v>0.13</v>
      </c>
      <c r="N78" s="52">
        <f>((L78*(1+6%)/6)*(1+M78)+1)*1.1</f>
        <v>27.012406666666671</v>
      </c>
      <c r="O78" s="52">
        <f>N78*(1+(45%+110%+45%*110%))</f>
        <v>82.252778300000017</v>
      </c>
      <c r="P78" s="16">
        <v>82.99</v>
      </c>
      <c r="Q78" s="16" t="str">
        <f>CONCATENATE(ROUND(P78/0.7,0),".99")</f>
        <v>119.99</v>
      </c>
    </row>
    <row r="79" spans="1:17" ht="156" customHeight="1">
      <c r="A79" s="44" t="s">
        <v>1173</v>
      </c>
      <c r="B79" s="45"/>
      <c r="C79" s="45" t="s">
        <v>1174</v>
      </c>
      <c r="D79" s="46" t="s">
        <v>1197</v>
      </c>
      <c r="E79" s="44">
        <v>20</v>
      </c>
      <c r="F79" s="44"/>
      <c r="G79" s="44" t="s">
        <v>1171</v>
      </c>
      <c r="H79" s="44" t="s">
        <v>1172</v>
      </c>
      <c r="I79" s="44" t="s">
        <v>1172</v>
      </c>
      <c r="J79" s="44"/>
      <c r="K79" s="45"/>
      <c r="L79" s="45"/>
      <c r="M79" s="45"/>
      <c r="N79" s="45"/>
      <c r="O79" s="45"/>
      <c r="P79" s="45"/>
      <c r="Q79" s="45"/>
    </row>
    <row r="80" spans="1:17" ht="156" customHeight="1">
      <c r="A80" s="44" t="s">
        <v>1239</v>
      </c>
      <c r="B80" s="45"/>
      <c r="C80" s="45" t="s">
        <v>1287</v>
      </c>
      <c r="D80" s="46" t="s">
        <v>1371</v>
      </c>
      <c r="E80" s="44" t="s">
        <v>1307</v>
      </c>
      <c r="F80" s="44"/>
      <c r="G80" s="44" t="s">
        <v>1122</v>
      </c>
      <c r="H80" s="44" t="s">
        <v>1308</v>
      </c>
      <c r="I80" s="44" t="s">
        <v>1308</v>
      </c>
      <c r="J80" s="44"/>
      <c r="K80" s="45"/>
      <c r="L80" s="45"/>
      <c r="M80" s="45"/>
      <c r="N80" s="45"/>
      <c r="O80" s="45"/>
      <c r="P80" s="45"/>
      <c r="Q80" s="45"/>
    </row>
    <row r="81" spans="1:17" ht="156" customHeight="1">
      <c r="A81" s="44" t="s">
        <v>1240</v>
      </c>
      <c r="B81" s="45"/>
      <c r="C81" s="45" t="s">
        <v>1288</v>
      </c>
      <c r="D81" s="46" t="s">
        <v>1372</v>
      </c>
      <c r="E81" s="44" t="s">
        <v>1307</v>
      </c>
      <c r="F81" s="44"/>
      <c r="G81" s="44" t="s">
        <v>1122</v>
      </c>
      <c r="H81" s="44" t="s">
        <v>1308</v>
      </c>
      <c r="I81" s="44" t="s">
        <v>1308</v>
      </c>
      <c r="J81" s="44"/>
      <c r="K81" s="45"/>
      <c r="L81" s="45"/>
      <c r="M81" s="45"/>
      <c r="N81" s="45"/>
      <c r="O81" s="45"/>
      <c r="P81" s="45"/>
      <c r="Q81" s="45"/>
    </row>
    <row r="82" spans="1:17" ht="156" customHeight="1">
      <c r="A82" s="44" t="s">
        <v>1181</v>
      </c>
      <c r="B82" s="45"/>
      <c r="C82" s="45" t="s">
        <v>1182</v>
      </c>
      <c r="D82" s="46" t="s">
        <v>1201</v>
      </c>
      <c r="E82" s="44">
        <v>10</v>
      </c>
      <c r="F82" s="44"/>
      <c r="G82" s="44" t="s">
        <v>1171</v>
      </c>
      <c r="H82" s="44" t="s">
        <v>1172</v>
      </c>
      <c r="I82" s="44" t="s">
        <v>1172</v>
      </c>
      <c r="J82" s="44"/>
      <c r="K82" s="45"/>
      <c r="L82" s="45"/>
      <c r="M82" s="45"/>
      <c r="N82" s="45"/>
      <c r="O82" s="45"/>
      <c r="P82" s="45"/>
      <c r="Q82" s="45"/>
    </row>
    <row r="83" spans="1:17" ht="156" customHeight="1">
      <c r="A83" s="44" t="s">
        <v>1241</v>
      </c>
      <c r="B83" s="45"/>
      <c r="C83" s="45" t="s">
        <v>1289</v>
      </c>
      <c r="D83" s="46" t="s">
        <v>1373</v>
      </c>
      <c r="E83" s="44" t="s">
        <v>1307</v>
      </c>
      <c r="F83" s="44"/>
      <c r="G83" s="44" t="s">
        <v>1122</v>
      </c>
      <c r="H83" s="44" t="s">
        <v>1308</v>
      </c>
      <c r="I83" s="44" t="s">
        <v>1308</v>
      </c>
      <c r="J83" s="44"/>
      <c r="K83" s="45"/>
      <c r="L83" s="45"/>
      <c r="M83" s="45"/>
      <c r="N83" s="45"/>
      <c r="O83" s="45"/>
      <c r="P83" s="45"/>
      <c r="Q83" s="45"/>
    </row>
    <row r="84" spans="1:17" ht="156" customHeight="1">
      <c r="A84" s="44" t="s">
        <v>1242</v>
      </c>
      <c r="B84" s="45"/>
      <c r="C84" s="45" t="s">
        <v>1290</v>
      </c>
      <c r="D84" s="46" t="s">
        <v>1355</v>
      </c>
      <c r="E84" s="44" t="s">
        <v>1307</v>
      </c>
      <c r="F84" s="44"/>
      <c r="G84" s="44" t="s">
        <v>1122</v>
      </c>
      <c r="H84" s="44" t="s">
        <v>1308</v>
      </c>
      <c r="I84" s="44" t="s">
        <v>1308</v>
      </c>
      <c r="J84" s="44"/>
      <c r="K84" s="45"/>
      <c r="L84" s="45"/>
      <c r="M84" s="45"/>
      <c r="N84" s="45"/>
      <c r="O84" s="45"/>
      <c r="P84" s="45"/>
      <c r="Q84" s="45"/>
    </row>
    <row r="85" spans="1:17" ht="156" customHeight="1">
      <c r="A85" s="44" t="s">
        <v>1243</v>
      </c>
      <c r="B85" s="45"/>
      <c r="C85" s="45" t="s">
        <v>1291</v>
      </c>
      <c r="D85" s="46" t="s">
        <v>1374</v>
      </c>
      <c r="E85" s="44" t="s">
        <v>1307</v>
      </c>
      <c r="F85" s="44"/>
      <c r="G85" s="44" t="s">
        <v>1122</v>
      </c>
      <c r="H85" s="44" t="s">
        <v>1308</v>
      </c>
      <c r="I85" s="44" t="s">
        <v>1308</v>
      </c>
      <c r="J85" s="44"/>
      <c r="K85" s="45"/>
      <c r="L85" s="45"/>
      <c r="M85" s="45"/>
      <c r="N85" s="45"/>
      <c r="O85" s="45"/>
      <c r="P85" s="45"/>
      <c r="Q85" s="45"/>
    </row>
    <row r="86" spans="1:17" ht="152.25" customHeight="1">
      <c r="A86" s="44" t="s">
        <v>1244</v>
      </c>
      <c r="B86" s="45"/>
      <c r="C86" s="45" t="s">
        <v>1292</v>
      </c>
      <c r="D86" s="46" t="s">
        <v>1375</v>
      </c>
      <c r="E86" s="44" t="s">
        <v>1307</v>
      </c>
      <c r="F86" s="44"/>
      <c r="G86" s="44" t="s">
        <v>1122</v>
      </c>
      <c r="H86" s="44" t="s">
        <v>1308</v>
      </c>
      <c r="I86" s="44" t="s">
        <v>1308</v>
      </c>
      <c r="J86" s="44"/>
      <c r="K86" s="45"/>
      <c r="L86" s="45"/>
      <c r="M86" s="45"/>
      <c r="N86" s="45"/>
      <c r="O86" s="45"/>
      <c r="P86" s="45"/>
      <c r="Q86" s="45"/>
    </row>
    <row r="87" spans="1:17" ht="150" customHeight="1">
      <c r="A87" s="44" t="s">
        <v>1187</v>
      </c>
      <c r="B87" s="45"/>
      <c r="C87" s="45" t="s">
        <v>1188</v>
      </c>
      <c r="D87" s="46" t="s">
        <v>1204</v>
      </c>
      <c r="E87" s="44">
        <v>10</v>
      </c>
      <c r="F87" s="44"/>
      <c r="G87" s="44" t="s">
        <v>1171</v>
      </c>
      <c r="H87" s="44" t="s">
        <v>1172</v>
      </c>
      <c r="I87" s="44" t="s">
        <v>1172</v>
      </c>
      <c r="J87" s="44"/>
      <c r="K87" s="45"/>
      <c r="L87" s="45"/>
      <c r="M87" s="45"/>
      <c r="N87" s="45"/>
      <c r="O87" s="45"/>
      <c r="P87" s="45"/>
      <c r="Q87" s="45"/>
    </row>
    <row r="88" spans="1:17" ht="150" customHeight="1">
      <c r="A88" s="44" t="s">
        <v>1235</v>
      </c>
      <c r="B88" s="45"/>
      <c r="C88" s="45" t="s">
        <v>1731</v>
      </c>
      <c r="D88" s="46" t="s">
        <v>1346</v>
      </c>
      <c r="E88" s="44">
        <v>8</v>
      </c>
      <c r="F88" s="44" t="s">
        <v>1215</v>
      </c>
      <c r="G88" s="44" t="s">
        <v>1219</v>
      </c>
      <c r="H88" s="44" t="s">
        <v>1220</v>
      </c>
      <c r="I88" s="44" t="s">
        <v>1220</v>
      </c>
      <c r="J88" s="44">
        <v>115</v>
      </c>
      <c r="K88" s="45" t="s">
        <v>1384</v>
      </c>
      <c r="L88" s="45">
        <f>J88+K88</f>
        <v>118</v>
      </c>
      <c r="M88" s="51">
        <v>0.13</v>
      </c>
      <c r="N88" s="52">
        <f>((L88*(1+6%)/6)*(1+M88)+1)*1.1</f>
        <v>27.012406666666671</v>
      </c>
      <c r="O88" s="52">
        <f>N88*(1+(45%+110%+45%*110%))</f>
        <v>82.252778300000017</v>
      </c>
      <c r="P88" s="16">
        <v>82.99</v>
      </c>
      <c r="Q88" s="16" t="str">
        <f>CONCATENATE(ROUND(P88/0.7,0),".99")</f>
        <v>119.99</v>
      </c>
    </row>
    <row r="89" spans="1:17" ht="150" customHeight="1">
      <c r="A89" s="44" t="s">
        <v>1245</v>
      </c>
      <c r="B89" s="45"/>
      <c r="C89" s="45" t="s">
        <v>1293</v>
      </c>
      <c r="D89" s="46" t="s">
        <v>1376</v>
      </c>
      <c r="E89" s="44" t="s">
        <v>1307</v>
      </c>
      <c r="F89" s="44"/>
      <c r="G89" s="44" t="s">
        <v>1122</v>
      </c>
      <c r="H89" s="44" t="s">
        <v>1308</v>
      </c>
      <c r="I89" s="44" t="s">
        <v>1308</v>
      </c>
      <c r="J89" s="44"/>
      <c r="K89" s="45"/>
      <c r="L89" s="45"/>
      <c r="M89" s="45"/>
      <c r="N89" s="45"/>
      <c r="O89" s="45"/>
      <c r="P89" s="45"/>
      <c r="Q89" s="45"/>
    </row>
    <row r="90" spans="1:17" ht="150" customHeight="1">
      <c r="A90" s="44" t="s">
        <v>1246</v>
      </c>
      <c r="B90" s="45"/>
      <c r="C90" s="45" t="s">
        <v>1294</v>
      </c>
      <c r="D90" s="46" t="s">
        <v>1377</v>
      </c>
      <c r="E90" s="44" t="s">
        <v>1307</v>
      </c>
      <c r="F90" s="44"/>
      <c r="G90" s="44" t="s">
        <v>1122</v>
      </c>
      <c r="H90" s="44" t="s">
        <v>1308</v>
      </c>
      <c r="I90" s="44" t="s">
        <v>1308</v>
      </c>
      <c r="J90" s="44"/>
      <c r="K90" s="45"/>
      <c r="L90" s="45"/>
      <c r="M90" s="45"/>
      <c r="N90" s="45"/>
      <c r="O90" s="45"/>
      <c r="P90" s="45"/>
      <c r="Q90" s="45"/>
    </row>
    <row r="91" spans="1:17" ht="150" customHeight="1">
      <c r="A91" s="44" t="s">
        <v>1378</v>
      </c>
      <c r="B91" s="45"/>
      <c r="C91" s="45" t="s">
        <v>1295</v>
      </c>
      <c r="D91" s="46" t="s">
        <v>1379</v>
      </c>
      <c r="E91" s="44" t="s">
        <v>1307</v>
      </c>
      <c r="F91" s="44"/>
      <c r="G91" s="44" t="s">
        <v>1122</v>
      </c>
      <c r="H91" s="44" t="s">
        <v>1308</v>
      </c>
      <c r="I91" s="44" t="s">
        <v>1308</v>
      </c>
      <c r="J91" s="44"/>
      <c r="K91" s="45"/>
      <c r="L91" s="45"/>
      <c r="M91" s="45"/>
      <c r="N91" s="45"/>
      <c r="O91" s="45"/>
      <c r="P91" s="45"/>
      <c r="Q91" s="45"/>
    </row>
    <row r="92" spans="1:17" ht="150" customHeight="1">
      <c r="A92" s="44" t="s">
        <v>1247</v>
      </c>
      <c r="B92" s="45"/>
      <c r="C92" s="45" t="s">
        <v>1296</v>
      </c>
      <c r="D92" s="46" t="s">
        <v>1380</v>
      </c>
      <c r="E92" s="44" t="s">
        <v>1307</v>
      </c>
      <c r="F92" s="44"/>
      <c r="G92" s="44" t="s">
        <v>1122</v>
      </c>
      <c r="H92" s="44" t="s">
        <v>1308</v>
      </c>
      <c r="I92" s="44" t="s">
        <v>1308</v>
      </c>
      <c r="J92" s="44"/>
      <c r="K92" s="45"/>
      <c r="L92" s="45"/>
      <c r="M92" s="45"/>
      <c r="N92" s="45"/>
      <c r="O92" s="45"/>
      <c r="P92" s="45"/>
      <c r="Q92" s="45"/>
    </row>
    <row r="93" spans="1:17" ht="150" customHeight="1">
      <c r="A93" s="44" t="s">
        <v>1248</v>
      </c>
      <c r="B93" s="45"/>
      <c r="C93" s="45" t="s">
        <v>1297</v>
      </c>
      <c r="D93" s="46" t="s">
        <v>1381</v>
      </c>
      <c r="E93" s="44" t="s">
        <v>1307</v>
      </c>
      <c r="F93" s="44"/>
      <c r="G93" s="44" t="s">
        <v>1122</v>
      </c>
      <c r="H93" s="44" t="s">
        <v>1308</v>
      </c>
      <c r="I93" s="44" t="s">
        <v>1308</v>
      </c>
      <c r="J93" s="44"/>
      <c r="K93" s="45"/>
      <c r="L93" s="45"/>
      <c r="M93" s="45"/>
      <c r="N93" s="45"/>
      <c r="O93" s="45"/>
      <c r="P93" s="45"/>
      <c r="Q93" s="45"/>
    </row>
    <row r="94" spans="1:17" ht="150" customHeight="1">
      <c r="A94" s="44" t="s">
        <v>1249</v>
      </c>
      <c r="B94" s="45"/>
      <c r="C94" s="45" t="s">
        <v>1298</v>
      </c>
      <c r="D94" s="46" t="s">
        <v>1382</v>
      </c>
      <c r="E94" s="44" t="s">
        <v>1307</v>
      </c>
      <c r="F94" s="44"/>
      <c r="G94" s="44" t="s">
        <v>1122</v>
      </c>
      <c r="H94" s="44" t="s">
        <v>1308</v>
      </c>
      <c r="I94" s="44" t="s">
        <v>1308</v>
      </c>
      <c r="J94" s="44"/>
      <c r="K94" s="45"/>
      <c r="L94" s="45"/>
      <c r="M94" s="45"/>
      <c r="N94" s="45"/>
      <c r="O94" s="45"/>
      <c r="P94" s="45"/>
      <c r="Q94" s="45"/>
    </row>
    <row r="95" spans="1:17" ht="150" customHeight="1">
      <c r="A95" s="44" t="s">
        <v>1250</v>
      </c>
      <c r="B95" s="45"/>
      <c r="C95" s="45" t="s">
        <v>1299</v>
      </c>
      <c r="D95" s="46" t="s">
        <v>1379</v>
      </c>
      <c r="E95" s="44" t="s">
        <v>1307</v>
      </c>
      <c r="F95" s="44"/>
      <c r="G95" s="44" t="s">
        <v>1122</v>
      </c>
      <c r="H95" s="44" t="s">
        <v>1308</v>
      </c>
      <c r="I95" s="44" t="s">
        <v>1308</v>
      </c>
      <c r="J95" s="44"/>
      <c r="K95" s="45"/>
      <c r="L95" s="45"/>
      <c r="M95" s="45"/>
      <c r="N95" s="45"/>
      <c r="O95" s="45"/>
      <c r="P95" s="45"/>
      <c r="Q95" s="45"/>
    </row>
    <row r="96" spans="1:17" ht="150" customHeight="1">
      <c r="A96" s="44" t="s">
        <v>1251</v>
      </c>
      <c r="B96" s="45"/>
      <c r="C96" s="45" t="s">
        <v>1300</v>
      </c>
      <c r="D96" s="46" t="s">
        <v>1382</v>
      </c>
      <c r="E96" s="44" t="s">
        <v>1307</v>
      </c>
      <c r="F96" s="44"/>
      <c r="G96" s="44" t="s">
        <v>1122</v>
      </c>
      <c r="H96" s="44" t="s">
        <v>1308</v>
      </c>
      <c r="I96" s="44" t="s">
        <v>1308</v>
      </c>
      <c r="J96" s="44"/>
      <c r="K96" s="45"/>
      <c r="L96" s="45"/>
      <c r="M96" s="45"/>
      <c r="N96" s="45"/>
      <c r="O96" s="45"/>
      <c r="P96" s="45"/>
      <c r="Q96" s="45"/>
    </row>
    <row r="97" spans="1:17" ht="150" customHeight="1">
      <c r="A97" s="44" t="s">
        <v>1252</v>
      </c>
      <c r="B97" s="45"/>
      <c r="C97" s="45" t="s">
        <v>1301</v>
      </c>
      <c r="D97" s="46" t="s">
        <v>1381</v>
      </c>
      <c r="E97" s="44" t="s">
        <v>1307</v>
      </c>
      <c r="F97" s="44"/>
      <c r="G97" s="44" t="s">
        <v>1122</v>
      </c>
      <c r="H97" s="44" t="s">
        <v>1308</v>
      </c>
      <c r="I97" s="44" t="s">
        <v>1308</v>
      </c>
      <c r="J97" s="44"/>
      <c r="K97" s="45"/>
      <c r="L97" s="45"/>
      <c r="M97" s="45"/>
      <c r="N97" s="45"/>
      <c r="O97" s="45"/>
      <c r="P97" s="45"/>
      <c r="Q97" s="45"/>
    </row>
    <row r="98" spans="1:17" ht="150" customHeight="1">
      <c r="A98" s="44" t="s">
        <v>1253</v>
      </c>
      <c r="B98" s="45"/>
      <c r="C98" s="45" t="s">
        <v>1302</v>
      </c>
      <c r="D98" s="46" t="s">
        <v>1380</v>
      </c>
      <c r="E98" s="44" t="s">
        <v>1307</v>
      </c>
      <c r="F98" s="44"/>
      <c r="G98" s="44" t="s">
        <v>1122</v>
      </c>
      <c r="H98" s="44" t="s">
        <v>1308</v>
      </c>
      <c r="I98" s="44" t="s">
        <v>1308</v>
      </c>
      <c r="J98" s="44"/>
      <c r="K98" s="45"/>
      <c r="L98" s="45"/>
      <c r="M98" s="45"/>
      <c r="N98" s="45"/>
      <c r="O98" s="45"/>
      <c r="P98" s="45"/>
      <c r="Q98" s="45"/>
    </row>
    <row r="99" spans="1:17" ht="150" customHeight="1">
      <c r="A99" s="44" t="s">
        <v>1254</v>
      </c>
      <c r="B99" s="45"/>
      <c r="C99" s="45" t="s">
        <v>1303</v>
      </c>
      <c r="D99" s="46" t="s">
        <v>1379</v>
      </c>
      <c r="E99" s="44" t="s">
        <v>1307</v>
      </c>
      <c r="F99" s="44"/>
      <c r="G99" s="44" t="s">
        <v>1122</v>
      </c>
      <c r="H99" s="44" t="s">
        <v>1308</v>
      </c>
      <c r="I99" s="44" t="s">
        <v>1308</v>
      </c>
      <c r="J99" s="44"/>
      <c r="K99" s="45"/>
      <c r="L99" s="45"/>
      <c r="M99" s="45"/>
      <c r="N99" s="45"/>
      <c r="O99" s="45"/>
      <c r="P99" s="45"/>
      <c r="Q99" s="45"/>
    </row>
    <row r="100" spans="1:17" ht="150" customHeight="1">
      <c r="A100" s="44" t="s">
        <v>1255</v>
      </c>
      <c r="B100" s="45"/>
      <c r="C100" s="45" t="s">
        <v>1304</v>
      </c>
      <c r="D100" s="46" t="s">
        <v>1379</v>
      </c>
      <c r="E100" s="44" t="s">
        <v>1307</v>
      </c>
      <c r="F100" s="44"/>
      <c r="G100" s="44" t="s">
        <v>1122</v>
      </c>
      <c r="H100" s="44" t="s">
        <v>1308</v>
      </c>
      <c r="I100" s="44" t="s">
        <v>1308</v>
      </c>
      <c r="J100" s="44"/>
      <c r="K100" s="45"/>
      <c r="L100" s="45"/>
      <c r="M100" s="45"/>
      <c r="N100" s="45"/>
      <c r="O100" s="45"/>
      <c r="P100" s="45"/>
      <c r="Q100" s="45"/>
    </row>
    <row r="101" spans="1:17" ht="150" customHeight="1">
      <c r="A101" s="44" t="s">
        <v>1256</v>
      </c>
      <c r="B101" s="45"/>
      <c r="C101" s="45" t="s">
        <v>1305</v>
      </c>
      <c r="D101" s="46" t="s">
        <v>1382</v>
      </c>
      <c r="E101" s="44" t="s">
        <v>1307</v>
      </c>
      <c r="F101" s="44"/>
      <c r="G101" s="44" t="s">
        <v>1122</v>
      </c>
      <c r="H101" s="44" t="s">
        <v>1308</v>
      </c>
      <c r="I101" s="44" t="s">
        <v>1308</v>
      </c>
      <c r="J101" s="44"/>
      <c r="K101" s="45"/>
      <c r="L101" s="45"/>
      <c r="M101" s="45"/>
      <c r="N101" s="45"/>
      <c r="O101" s="45"/>
      <c r="P101" s="45"/>
      <c r="Q101" s="45"/>
    </row>
    <row r="102" spans="1:17" ht="150" customHeight="1">
      <c r="A102" s="44" t="s">
        <v>1257</v>
      </c>
      <c r="B102" s="45"/>
      <c r="C102" s="45" t="s">
        <v>1306</v>
      </c>
      <c r="D102" s="46" t="s">
        <v>1381</v>
      </c>
      <c r="E102" s="44" t="s">
        <v>1307</v>
      </c>
      <c r="F102" s="44"/>
      <c r="G102" s="44" t="s">
        <v>1122</v>
      </c>
      <c r="H102" s="44" t="s">
        <v>1308</v>
      </c>
      <c r="I102" s="44" t="s">
        <v>1308</v>
      </c>
      <c r="J102" s="44"/>
      <c r="K102" s="45"/>
      <c r="L102" s="45"/>
      <c r="M102" s="45"/>
      <c r="N102" s="45"/>
      <c r="O102" s="45"/>
      <c r="P102" s="45"/>
      <c r="Q102" s="45"/>
    </row>
    <row r="103" spans="1:17" ht="150" customHeight="1">
      <c r="A103" s="44" t="s">
        <v>1217</v>
      </c>
      <c r="B103" s="45"/>
      <c r="C103" s="45" t="s">
        <v>1722</v>
      </c>
      <c r="D103" s="46" t="s">
        <v>1218</v>
      </c>
      <c r="E103" s="44">
        <v>10</v>
      </c>
      <c r="F103" s="44" t="s">
        <v>1216</v>
      </c>
      <c r="G103" s="44" t="s">
        <v>1219</v>
      </c>
      <c r="H103" s="44" t="s">
        <v>1220</v>
      </c>
      <c r="I103" s="44" t="s">
        <v>1220</v>
      </c>
      <c r="J103" s="44">
        <v>115</v>
      </c>
      <c r="K103" s="45" t="s">
        <v>1384</v>
      </c>
      <c r="L103" s="45">
        <f t="shared" ref="L103:L109" si="4">J103+K103</f>
        <v>118</v>
      </c>
      <c r="M103" s="51">
        <v>0.13</v>
      </c>
      <c r="N103" s="52">
        <f t="shared" ref="N103:N109" si="5">((L103*(1+6%)/6)*(1+M103)+1)*1.1</f>
        <v>27.012406666666671</v>
      </c>
      <c r="O103" s="52">
        <f t="shared" ref="O103:O109" si="6">N103*(1+(45%+110%+45%*110%))</f>
        <v>82.252778300000017</v>
      </c>
      <c r="P103" s="16">
        <v>82.99</v>
      </c>
      <c r="Q103" s="16" t="str">
        <f t="shared" ref="Q103:Q109" si="7">CONCATENATE(ROUND(P103/0.7,0),".99")</f>
        <v>119.99</v>
      </c>
    </row>
    <row r="104" spans="1:17" ht="150" customHeight="1">
      <c r="A104" s="44" t="s">
        <v>1231</v>
      </c>
      <c r="B104" s="45"/>
      <c r="C104" s="45" t="s">
        <v>1729</v>
      </c>
      <c r="D104" s="46" t="s">
        <v>1232</v>
      </c>
      <c r="E104" s="44">
        <v>10</v>
      </c>
      <c r="F104" s="44" t="s">
        <v>1213</v>
      </c>
      <c r="G104" s="44" t="s">
        <v>1219</v>
      </c>
      <c r="H104" s="44" t="s">
        <v>1220</v>
      </c>
      <c r="I104" s="44" t="s">
        <v>1220</v>
      </c>
      <c r="J104" s="44">
        <v>115</v>
      </c>
      <c r="K104" s="45" t="s">
        <v>1384</v>
      </c>
      <c r="L104" s="45">
        <f t="shared" si="4"/>
        <v>118</v>
      </c>
      <c r="M104" s="51">
        <v>0.13</v>
      </c>
      <c r="N104" s="52">
        <f t="shared" si="5"/>
        <v>27.012406666666671</v>
      </c>
      <c r="O104" s="52">
        <f t="shared" si="6"/>
        <v>82.252778300000017</v>
      </c>
      <c r="P104" s="16">
        <v>82.99</v>
      </c>
      <c r="Q104" s="16" t="str">
        <f t="shared" si="7"/>
        <v>119.99</v>
      </c>
    </row>
    <row r="105" spans="1:17" ht="150" customHeight="1">
      <c r="A105" s="44" t="s">
        <v>1221</v>
      </c>
      <c r="B105" s="45"/>
      <c r="C105" s="45" t="s">
        <v>1723</v>
      </c>
      <c r="D105" s="46" t="s">
        <v>1222</v>
      </c>
      <c r="E105" s="44">
        <v>10</v>
      </c>
      <c r="F105" s="44" t="s">
        <v>1208</v>
      </c>
      <c r="G105" s="44" t="s">
        <v>1219</v>
      </c>
      <c r="H105" s="44" t="s">
        <v>1220</v>
      </c>
      <c r="I105" s="44" t="s">
        <v>1220</v>
      </c>
      <c r="J105" s="44">
        <v>115</v>
      </c>
      <c r="K105" s="45" t="s">
        <v>1384</v>
      </c>
      <c r="L105" s="45">
        <f t="shared" si="4"/>
        <v>118</v>
      </c>
      <c r="M105" s="51">
        <v>0.13</v>
      </c>
      <c r="N105" s="52">
        <f t="shared" si="5"/>
        <v>27.012406666666671</v>
      </c>
      <c r="O105" s="52">
        <f t="shared" si="6"/>
        <v>82.252778300000017</v>
      </c>
      <c r="P105" s="16">
        <v>82.99</v>
      </c>
      <c r="Q105" s="16" t="str">
        <f t="shared" si="7"/>
        <v>119.99</v>
      </c>
    </row>
    <row r="106" spans="1:17" ht="150" customHeight="1">
      <c r="A106" s="44" t="s">
        <v>1233</v>
      </c>
      <c r="B106" s="45"/>
      <c r="C106" s="45" t="s">
        <v>1730</v>
      </c>
      <c r="D106" s="46" t="s">
        <v>1234</v>
      </c>
      <c r="E106" s="44">
        <v>10</v>
      </c>
      <c r="F106" s="44" t="s">
        <v>1214</v>
      </c>
      <c r="G106" s="44" t="s">
        <v>1219</v>
      </c>
      <c r="H106" s="44" t="s">
        <v>1220</v>
      </c>
      <c r="I106" s="44" t="s">
        <v>1220</v>
      </c>
      <c r="J106" s="44">
        <v>115</v>
      </c>
      <c r="K106" s="45" t="s">
        <v>1384</v>
      </c>
      <c r="L106" s="45">
        <f t="shared" si="4"/>
        <v>118</v>
      </c>
      <c r="M106" s="51">
        <v>0.13</v>
      </c>
      <c r="N106" s="52">
        <f t="shared" si="5"/>
        <v>27.012406666666671</v>
      </c>
      <c r="O106" s="52">
        <f t="shared" si="6"/>
        <v>82.252778300000017</v>
      </c>
      <c r="P106" s="16">
        <v>82.99</v>
      </c>
      <c r="Q106" s="16" t="str">
        <f t="shared" si="7"/>
        <v>119.99</v>
      </c>
    </row>
    <row r="107" spans="1:17" ht="150" customHeight="1">
      <c r="A107" s="44" t="s">
        <v>1223</v>
      </c>
      <c r="B107" s="45"/>
      <c r="C107" s="45" t="s">
        <v>1724</v>
      </c>
      <c r="D107" s="46" t="s">
        <v>1224</v>
      </c>
      <c r="E107" s="44">
        <v>10</v>
      </c>
      <c r="F107" s="44" t="s">
        <v>1209</v>
      </c>
      <c r="G107" s="44" t="s">
        <v>1219</v>
      </c>
      <c r="H107" s="44" t="s">
        <v>1220</v>
      </c>
      <c r="I107" s="44" t="s">
        <v>1220</v>
      </c>
      <c r="J107" s="44">
        <v>115</v>
      </c>
      <c r="K107" s="45" t="s">
        <v>1384</v>
      </c>
      <c r="L107" s="45">
        <f t="shared" si="4"/>
        <v>118</v>
      </c>
      <c r="M107" s="51">
        <v>0.13</v>
      </c>
      <c r="N107" s="52">
        <f t="shared" si="5"/>
        <v>27.012406666666671</v>
      </c>
      <c r="O107" s="52">
        <f t="shared" si="6"/>
        <v>82.252778300000017</v>
      </c>
      <c r="P107" s="16">
        <v>82.99</v>
      </c>
      <c r="Q107" s="16" t="str">
        <f t="shared" si="7"/>
        <v>119.99</v>
      </c>
    </row>
    <row r="108" spans="1:17" ht="150" customHeight="1">
      <c r="A108" s="44" t="s">
        <v>1229</v>
      </c>
      <c r="B108" s="45"/>
      <c r="C108" s="45" t="s">
        <v>1728</v>
      </c>
      <c r="D108" s="46" t="s">
        <v>1230</v>
      </c>
      <c r="E108" s="44">
        <v>10</v>
      </c>
      <c r="F108" s="44" t="s">
        <v>1212</v>
      </c>
      <c r="G108" s="44" t="s">
        <v>1219</v>
      </c>
      <c r="H108" s="44" t="s">
        <v>1220</v>
      </c>
      <c r="I108" s="44" t="s">
        <v>1220</v>
      </c>
      <c r="J108" s="44">
        <v>115</v>
      </c>
      <c r="K108" s="45" t="s">
        <v>1384</v>
      </c>
      <c r="L108" s="45">
        <f t="shared" si="4"/>
        <v>118</v>
      </c>
      <c r="M108" s="51">
        <v>0.13</v>
      </c>
      <c r="N108" s="52">
        <f t="shared" si="5"/>
        <v>27.012406666666671</v>
      </c>
      <c r="O108" s="52">
        <f t="shared" si="6"/>
        <v>82.252778300000017</v>
      </c>
      <c r="P108" s="16">
        <v>82.99</v>
      </c>
      <c r="Q108" s="16" t="str">
        <f t="shared" si="7"/>
        <v>119.99</v>
      </c>
    </row>
    <row r="109" spans="1:17" ht="150" customHeight="1">
      <c r="A109" s="44" t="s">
        <v>1341</v>
      </c>
      <c r="B109" s="45"/>
      <c r="C109" s="45" t="s">
        <v>1725</v>
      </c>
      <c r="D109" s="46" t="s">
        <v>1342</v>
      </c>
      <c r="E109" s="44">
        <v>10</v>
      </c>
      <c r="F109" s="44" t="s">
        <v>1343</v>
      </c>
      <c r="G109" s="44" t="s">
        <v>1344</v>
      </c>
      <c r="H109" s="44" t="s">
        <v>1345</v>
      </c>
      <c r="I109" s="44" t="s">
        <v>1345</v>
      </c>
      <c r="J109" s="44">
        <v>115</v>
      </c>
      <c r="K109" s="45" t="s">
        <v>1384</v>
      </c>
      <c r="L109" s="45">
        <f t="shared" si="4"/>
        <v>118</v>
      </c>
      <c r="M109" s="51">
        <v>0.13</v>
      </c>
      <c r="N109" s="52">
        <f t="shared" si="5"/>
        <v>27.012406666666671</v>
      </c>
      <c r="O109" s="52">
        <f t="shared" si="6"/>
        <v>82.252778300000017</v>
      </c>
      <c r="P109" s="16">
        <v>82.99</v>
      </c>
      <c r="Q109" s="16" t="str">
        <f t="shared" si="7"/>
        <v>119.99</v>
      </c>
    </row>
  </sheetData>
  <sortState ref="A2:Q109">
    <sortCondition ref="A2:A109"/>
  </sortState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81"/>
  <sheetViews>
    <sheetView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D62" sqref="D62"/>
    </sheetView>
  </sheetViews>
  <sheetFormatPr defaultRowHeight="13.5"/>
  <cols>
    <col min="1" max="1" width="22" customWidth="1"/>
    <col min="2" max="2" width="19.375" customWidth="1"/>
    <col min="3" max="3" width="13.5" customWidth="1"/>
    <col min="4" max="4" width="24.75" customWidth="1"/>
    <col min="5" max="5" width="9" style="26"/>
    <col min="6" max="6" width="10.125" customWidth="1"/>
    <col min="7" max="7" width="11.125" customWidth="1"/>
    <col min="15" max="15" width="11" customWidth="1"/>
    <col min="16" max="16" width="10.875" customWidth="1"/>
  </cols>
  <sheetData>
    <row r="1" spans="1:18" s="8" customFormat="1" ht="27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5" t="s">
        <v>8</v>
      </c>
      <c r="G1" s="4" t="s">
        <v>5</v>
      </c>
      <c r="H1" s="4" t="s">
        <v>6</v>
      </c>
      <c r="I1" s="4" t="s">
        <v>7</v>
      </c>
      <c r="J1" s="1" t="s">
        <v>9</v>
      </c>
      <c r="K1" s="1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6" t="s">
        <v>1698</v>
      </c>
      <c r="Q1" s="7" t="s">
        <v>15</v>
      </c>
      <c r="R1" s="7" t="s">
        <v>16</v>
      </c>
    </row>
    <row r="2" spans="1:18" ht="115.5" customHeight="1">
      <c r="A2" s="16" t="s">
        <v>1386</v>
      </c>
      <c r="B2" s="16"/>
      <c r="C2" s="16" t="s">
        <v>1732</v>
      </c>
      <c r="D2" s="16" t="s">
        <v>1468</v>
      </c>
      <c r="E2" s="9">
        <v>5</v>
      </c>
      <c r="F2" s="16">
        <v>6.69</v>
      </c>
      <c r="G2" s="16" t="s">
        <v>1387</v>
      </c>
      <c r="H2" s="16" t="s">
        <v>1467</v>
      </c>
      <c r="I2" s="16" t="s">
        <v>1467</v>
      </c>
      <c r="J2" s="16">
        <v>180</v>
      </c>
      <c r="K2" s="16">
        <v>2</v>
      </c>
      <c r="L2" s="45">
        <f>J2+K2</f>
        <v>182</v>
      </c>
      <c r="M2" s="51">
        <v>0.13</v>
      </c>
      <c r="N2" s="52">
        <f>((L2*(1+6%)/6)*(1+M2)+1)*1.1</f>
        <v>41.066593333333337</v>
      </c>
      <c r="O2" s="52">
        <f t="shared" ref="O2" si="0">N2*(1+(45%+110%+45%*110%))</f>
        <v>125.04777670000001</v>
      </c>
      <c r="P2" s="52">
        <f>O2*0.73</f>
        <v>91.284876991000004</v>
      </c>
      <c r="Q2" s="16">
        <v>89.89</v>
      </c>
      <c r="R2" s="16" t="str">
        <f t="shared" ref="R2" si="1">CONCATENATE(ROUND(Q2/0.7,0),".99")</f>
        <v>128.99</v>
      </c>
    </row>
    <row r="3" spans="1:18" ht="115.5" customHeight="1">
      <c r="A3" s="16" t="s">
        <v>1388</v>
      </c>
      <c r="B3" s="16"/>
      <c r="C3" s="16" t="s">
        <v>1733</v>
      </c>
      <c r="D3" s="16" t="s">
        <v>1469</v>
      </c>
      <c r="E3" s="9">
        <v>5</v>
      </c>
      <c r="F3" s="16">
        <v>6.69</v>
      </c>
      <c r="G3" s="16" t="s">
        <v>1387</v>
      </c>
      <c r="H3" s="16" t="s">
        <v>1126</v>
      </c>
      <c r="I3" s="16" t="s">
        <v>1126</v>
      </c>
      <c r="J3" s="16">
        <v>180</v>
      </c>
      <c r="K3" s="16">
        <v>2</v>
      </c>
      <c r="L3" s="45">
        <f t="shared" ref="L3:L66" si="2">J3+K3</f>
        <v>182</v>
      </c>
      <c r="M3" s="51">
        <v>0.13</v>
      </c>
      <c r="N3" s="52">
        <f t="shared" ref="N3:N66" si="3">((L3*(1+6%)/6)*(1+M3)+1)*1.1</f>
        <v>41.066593333333337</v>
      </c>
      <c r="O3" s="52">
        <f t="shared" ref="O3:O66" si="4">N3*(1+(45%+110%+45%*110%))</f>
        <v>125.04777670000001</v>
      </c>
      <c r="P3" s="52">
        <f t="shared" ref="P3:P66" si="5">O3*0.73</f>
        <v>91.284876991000004</v>
      </c>
      <c r="Q3" s="16">
        <v>89.89</v>
      </c>
      <c r="R3" s="16" t="str">
        <f t="shared" ref="R3:R66" si="6">CONCATENATE(ROUND(Q3/0.7,0),".99")</f>
        <v>128.99</v>
      </c>
    </row>
    <row r="4" spans="1:18" ht="115.5" customHeight="1">
      <c r="A4" s="16" t="s">
        <v>1389</v>
      </c>
      <c r="B4" s="16"/>
      <c r="C4" s="16" t="s">
        <v>1734</v>
      </c>
      <c r="D4" s="16" t="s">
        <v>1470</v>
      </c>
      <c r="E4" s="9">
        <v>5</v>
      </c>
      <c r="F4" s="16">
        <v>6.69</v>
      </c>
      <c r="G4" s="16" t="s">
        <v>1387</v>
      </c>
      <c r="H4" s="16" t="s">
        <v>1126</v>
      </c>
      <c r="I4" s="16" t="s">
        <v>1126</v>
      </c>
      <c r="J4" s="16">
        <v>180</v>
      </c>
      <c r="K4" s="16">
        <v>2</v>
      </c>
      <c r="L4" s="45">
        <f t="shared" si="2"/>
        <v>182</v>
      </c>
      <c r="M4" s="51">
        <v>0.13</v>
      </c>
      <c r="N4" s="52">
        <f t="shared" si="3"/>
        <v>41.066593333333337</v>
      </c>
      <c r="O4" s="52">
        <f t="shared" si="4"/>
        <v>125.04777670000001</v>
      </c>
      <c r="P4" s="52">
        <f t="shared" si="5"/>
        <v>91.284876991000004</v>
      </c>
      <c r="Q4" s="16">
        <v>89.89</v>
      </c>
      <c r="R4" s="16" t="str">
        <f t="shared" si="6"/>
        <v>128.99</v>
      </c>
    </row>
    <row r="5" spans="1:18" ht="115.5" customHeight="1">
      <c r="A5" s="16" t="s">
        <v>1390</v>
      </c>
      <c r="B5" s="16"/>
      <c r="C5" s="16" t="s">
        <v>1735</v>
      </c>
      <c r="D5" s="16" t="s">
        <v>1471</v>
      </c>
      <c r="E5" s="9">
        <v>5</v>
      </c>
      <c r="F5" s="16">
        <v>6.69</v>
      </c>
      <c r="G5" s="16" t="s">
        <v>1387</v>
      </c>
      <c r="H5" s="16" t="s">
        <v>1126</v>
      </c>
      <c r="I5" s="16" t="s">
        <v>1126</v>
      </c>
      <c r="J5" s="16">
        <v>180</v>
      </c>
      <c r="K5" s="16">
        <v>2</v>
      </c>
      <c r="L5" s="45">
        <f t="shared" si="2"/>
        <v>182</v>
      </c>
      <c r="M5" s="51">
        <v>0.13</v>
      </c>
      <c r="N5" s="52">
        <f t="shared" si="3"/>
        <v>41.066593333333337</v>
      </c>
      <c r="O5" s="52">
        <f t="shared" si="4"/>
        <v>125.04777670000001</v>
      </c>
      <c r="P5" s="52">
        <f t="shared" si="5"/>
        <v>91.284876991000004</v>
      </c>
      <c r="Q5" s="16">
        <v>89.89</v>
      </c>
      <c r="R5" s="16" t="str">
        <f t="shared" si="6"/>
        <v>128.99</v>
      </c>
    </row>
    <row r="6" spans="1:18" ht="115.5" customHeight="1">
      <c r="A6" s="16" t="s">
        <v>1391</v>
      </c>
      <c r="B6" s="16"/>
      <c r="C6" s="16" t="s">
        <v>1736</v>
      </c>
      <c r="D6" s="16" t="s">
        <v>1472</v>
      </c>
      <c r="E6" s="9">
        <v>5</v>
      </c>
      <c r="F6" s="16">
        <v>6.69</v>
      </c>
      <c r="G6" s="16" t="s">
        <v>1387</v>
      </c>
      <c r="H6" s="16" t="s">
        <v>1126</v>
      </c>
      <c r="I6" s="16" t="s">
        <v>1126</v>
      </c>
      <c r="J6" s="16">
        <v>180</v>
      </c>
      <c r="K6" s="16">
        <v>2</v>
      </c>
      <c r="L6" s="45">
        <f t="shared" si="2"/>
        <v>182</v>
      </c>
      <c r="M6" s="51">
        <v>0.13</v>
      </c>
      <c r="N6" s="52">
        <f t="shared" si="3"/>
        <v>41.066593333333337</v>
      </c>
      <c r="O6" s="52">
        <f t="shared" si="4"/>
        <v>125.04777670000001</v>
      </c>
      <c r="P6" s="52">
        <f t="shared" si="5"/>
        <v>91.284876991000004</v>
      </c>
      <c r="Q6" s="16">
        <v>89.89</v>
      </c>
      <c r="R6" s="16" t="str">
        <f t="shared" si="6"/>
        <v>128.99</v>
      </c>
    </row>
    <row r="7" spans="1:18" ht="115.5" customHeight="1">
      <c r="A7" s="16" t="s">
        <v>1392</v>
      </c>
      <c r="B7" s="16"/>
      <c r="C7" s="16" t="s">
        <v>1737</v>
      </c>
      <c r="D7" s="16" t="s">
        <v>1473</v>
      </c>
      <c r="E7" s="9">
        <v>5</v>
      </c>
      <c r="F7" s="16">
        <v>6.69</v>
      </c>
      <c r="G7" s="16" t="s">
        <v>1387</v>
      </c>
      <c r="H7" s="16" t="s">
        <v>1126</v>
      </c>
      <c r="I7" s="16" t="s">
        <v>1126</v>
      </c>
      <c r="J7" s="16">
        <v>180</v>
      </c>
      <c r="K7" s="16">
        <v>2</v>
      </c>
      <c r="L7" s="45">
        <f t="shared" si="2"/>
        <v>182</v>
      </c>
      <c r="M7" s="51">
        <v>0.13</v>
      </c>
      <c r="N7" s="52">
        <f t="shared" si="3"/>
        <v>41.066593333333337</v>
      </c>
      <c r="O7" s="52">
        <f t="shared" si="4"/>
        <v>125.04777670000001</v>
      </c>
      <c r="P7" s="52">
        <f t="shared" si="5"/>
        <v>91.284876991000004</v>
      </c>
      <c r="Q7" s="16">
        <v>89.89</v>
      </c>
      <c r="R7" s="16" t="str">
        <f t="shared" si="6"/>
        <v>128.99</v>
      </c>
    </row>
    <row r="8" spans="1:18" ht="115.5" customHeight="1">
      <c r="A8" s="16" t="s">
        <v>1393</v>
      </c>
      <c r="B8" s="16"/>
      <c r="C8" s="16" t="s">
        <v>1738</v>
      </c>
      <c r="D8" s="16" t="s">
        <v>1474</v>
      </c>
      <c r="E8" s="9">
        <v>5</v>
      </c>
      <c r="F8" s="16">
        <v>6.69</v>
      </c>
      <c r="G8" s="16" t="s">
        <v>1387</v>
      </c>
      <c r="H8" s="16" t="s">
        <v>1126</v>
      </c>
      <c r="I8" s="16" t="s">
        <v>1126</v>
      </c>
      <c r="J8" s="16">
        <v>180</v>
      </c>
      <c r="K8" s="16">
        <v>2</v>
      </c>
      <c r="L8" s="45">
        <f t="shared" si="2"/>
        <v>182</v>
      </c>
      <c r="M8" s="51">
        <v>0.13</v>
      </c>
      <c r="N8" s="52">
        <f t="shared" si="3"/>
        <v>41.066593333333337</v>
      </c>
      <c r="O8" s="52">
        <f t="shared" si="4"/>
        <v>125.04777670000001</v>
      </c>
      <c r="P8" s="52">
        <f t="shared" si="5"/>
        <v>91.284876991000004</v>
      </c>
      <c r="Q8" s="16">
        <v>89.89</v>
      </c>
      <c r="R8" s="16" t="str">
        <f t="shared" si="6"/>
        <v>128.99</v>
      </c>
    </row>
    <row r="9" spans="1:18" ht="115.5" customHeight="1">
      <c r="A9" s="16" t="s">
        <v>1394</v>
      </c>
      <c r="B9" s="16"/>
      <c r="C9" s="16" t="s">
        <v>1739</v>
      </c>
      <c r="D9" s="16" t="s">
        <v>1475</v>
      </c>
      <c r="E9" s="9">
        <v>5</v>
      </c>
      <c r="F9" s="16">
        <v>6.69</v>
      </c>
      <c r="G9" s="16" t="s">
        <v>1387</v>
      </c>
      <c r="H9" s="16" t="s">
        <v>1126</v>
      </c>
      <c r="I9" s="16" t="s">
        <v>1126</v>
      </c>
      <c r="J9" s="16">
        <v>180</v>
      </c>
      <c r="K9" s="16">
        <v>2</v>
      </c>
      <c r="L9" s="45">
        <f t="shared" si="2"/>
        <v>182</v>
      </c>
      <c r="M9" s="51">
        <v>0.13</v>
      </c>
      <c r="N9" s="52">
        <f t="shared" si="3"/>
        <v>41.066593333333337</v>
      </c>
      <c r="O9" s="52">
        <f t="shared" si="4"/>
        <v>125.04777670000001</v>
      </c>
      <c r="P9" s="52">
        <f t="shared" si="5"/>
        <v>91.284876991000004</v>
      </c>
      <c r="Q9" s="16">
        <v>89.89</v>
      </c>
      <c r="R9" s="16" t="str">
        <f t="shared" si="6"/>
        <v>128.99</v>
      </c>
    </row>
    <row r="10" spans="1:18" ht="115.5" customHeight="1">
      <c r="A10" s="16" t="s">
        <v>1395</v>
      </c>
      <c r="B10" s="16"/>
      <c r="C10" s="16" t="s">
        <v>1740</v>
      </c>
      <c r="D10" s="16" t="s">
        <v>1476</v>
      </c>
      <c r="E10" s="9">
        <v>5</v>
      </c>
      <c r="F10" s="16">
        <v>6.69</v>
      </c>
      <c r="G10" s="16" t="s">
        <v>1387</v>
      </c>
      <c r="H10" s="16" t="s">
        <v>1126</v>
      </c>
      <c r="I10" s="16" t="s">
        <v>1126</v>
      </c>
      <c r="J10" s="16">
        <v>180</v>
      </c>
      <c r="K10" s="16">
        <v>2</v>
      </c>
      <c r="L10" s="45">
        <f t="shared" si="2"/>
        <v>182</v>
      </c>
      <c r="M10" s="51">
        <v>0.13</v>
      </c>
      <c r="N10" s="52">
        <f t="shared" si="3"/>
        <v>41.066593333333337</v>
      </c>
      <c r="O10" s="52">
        <f t="shared" si="4"/>
        <v>125.04777670000001</v>
      </c>
      <c r="P10" s="52">
        <f t="shared" si="5"/>
        <v>91.284876991000004</v>
      </c>
      <c r="Q10" s="16">
        <v>89.89</v>
      </c>
      <c r="R10" s="16" t="str">
        <f t="shared" si="6"/>
        <v>128.99</v>
      </c>
    </row>
    <row r="11" spans="1:18" ht="115.5" customHeight="1">
      <c r="A11" s="16" t="s">
        <v>1396</v>
      </c>
      <c r="B11" s="16"/>
      <c r="C11" s="16" t="s">
        <v>1741</v>
      </c>
      <c r="D11" s="16" t="s">
        <v>1477</v>
      </c>
      <c r="E11" s="9">
        <v>5</v>
      </c>
      <c r="F11" s="16">
        <v>6.69</v>
      </c>
      <c r="G11" s="16" t="s">
        <v>1387</v>
      </c>
      <c r="H11" s="16" t="s">
        <v>1126</v>
      </c>
      <c r="I11" s="16" t="s">
        <v>1126</v>
      </c>
      <c r="J11" s="16">
        <v>180</v>
      </c>
      <c r="K11" s="16">
        <v>2</v>
      </c>
      <c r="L11" s="45">
        <f t="shared" si="2"/>
        <v>182</v>
      </c>
      <c r="M11" s="51">
        <v>0.13</v>
      </c>
      <c r="N11" s="52">
        <f t="shared" si="3"/>
        <v>41.066593333333337</v>
      </c>
      <c r="O11" s="52">
        <f t="shared" si="4"/>
        <v>125.04777670000001</v>
      </c>
      <c r="P11" s="52">
        <f t="shared" si="5"/>
        <v>91.284876991000004</v>
      </c>
      <c r="Q11" s="16">
        <v>89.89</v>
      </c>
      <c r="R11" s="16" t="str">
        <f t="shared" si="6"/>
        <v>128.99</v>
      </c>
    </row>
    <row r="12" spans="1:18" ht="115.5" customHeight="1">
      <c r="A12" s="16" t="s">
        <v>1397</v>
      </c>
      <c r="B12" s="16"/>
      <c r="C12" s="16" t="s">
        <v>1742</v>
      </c>
      <c r="D12" s="16" t="s">
        <v>1478</v>
      </c>
      <c r="E12" s="9">
        <v>5</v>
      </c>
      <c r="F12" s="16">
        <v>6.69</v>
      </c>
      <c r="G12" s="16" t="s">
        <v>1387</v>
      </c>
      <c r="H12" s="16" t="s">
        <v>1126</v>
      </c>
      <c r="I12" s="16" t="s">
        <v>1126</v>
      </c>
      <c r="J12" s="16">
        <v>180</v>
      </c>
      <c r="K12" s="16">
        <v>2</v>
      </c>
      <c r="L12" s="45">
        <f t="shared" si="2"/>
        <v>182</v>
      </c>
      <c r="M12" s="51">
        <v>0.13</v>
      </c>
      <c r="N12" s="52">
        <f t="shared" si="3"/>
        <v>41.066593333333337</v>
      </c>
      <c r="O12" s="52">
        <f t="shared" si="4"/>
        <v>125.04777670000001</v>
      </c>
      <c r="P12" s="52">
        <f t="shared" si="5"/>
        <v>91.284876991000004</v>
      </c>
      <c r="Q12" s="16">
        <v>89.89</v>
      </c>
      <c r="R12" s="16" t="str">
        <f t="shared" si="6"/>
        <v>128.99</v>
      </c>
    </row>
    <row r="13" spans="1:18" ht="115.5" customHeight="1">
      <c r="A13" s="16" t="s">
        <v>1398</v>
      </c>
      <c r="B13" s="16"/>
      <c r="C13" s="16" t="s">
        <v>1743</v>
      </c>
      <c r="D13" s="16" t="s">
        <v>1479</v>
      </c>
      <c r="E13" s="9">
        <v>5</v>
      </c>
      <c r="F13" s="16">
        <v>6.69</v>
      </c>
      <c r="G13" s="16" t="s">
        <v>1387</v>
      </c>
      <c r="H13" s="16" t="s">
        <v>1126</v>
      </c>
      <c r="I13" s="16" t="s">
        <v>1126</v>
      </c>
      <c r="J13" s="16">
        <v>180</v>
      </c>
      <c r="K13" s="16">
        <v>2</v>
      </c>
      <c r="L13" s="45">
        <f t="shared" si="2"/>
        <v>182</v>
      </c>
      <c r="M13" s="51">
        <v>0.13</v>
      </c>
      <c r="N13" s="52">
        <f t="shared" si="3"/>
        <v>41.066593333333337</v>
      </c>
      <c r="O13" s="52">
        <f t="shared" si="4"/>
        <v>125.04777670000001</v>
      </c>
      <c r="P13" s="52">
        <f t="shared" si="5"/>
        <v>91.284876991000004</v>
      </c>
      <c r="Q13" s="16">
        <v>89.89</v>
      </c>
      <c r="R13" s="16" t="str">
        <f t="shared" si="6"/>
        <v>128.99</v>
      </c>
    </row>
    <row r="14" spans="1:18" ht="115.5" customHeight="1">
      <c r="A14" s="16" t="s">
        <v>1399</v>
      </c>
      <c r="B14" s="16"/>
      <c r="C14" s="16" t="s">
        <v>1744</v>
      </c>
      <c r="D14" s="16" t="s">
        <v>1480</v>
      </c>
      <c r="E14" s="9">
        <v>5</v>
      </c>
      <c r="F14" s="16">
        <v>6.69</v>
      </c>
      <c r="G14" s="16" t="s">
        <v>1387</v>
      </c>
      <c r="H14" s="16" t="s">
        <v>1126</v>
      </c>
      <c r="I14" s="16" t="s">
        <v>1126</v>
      </c>
      <c r="J14" s="16">
        <v>180</v>
      </c>
      <c r="K14" s="16">
        <v>2</v>
      </c>
      <c r="L14" s="45">
        <f t="shared" si="2"/>
        <v>182</v>
      </c>
      <c r="M14" s="51">
        <v>0.13</v>
      </c>
      <c r="N14" s="52">
        <f t="shared" si="3"/>
        <v>41.066593333333337</v>
      </c>
      <c r="O14" s="52">
        <f t="shared" si="4"/>
        <v>125.04777670000001</v>
      </c>
      <c r="P14" s="52">
        <f t="shared" si="5"/>
        <v>91.284876991000004</v>
      </c>
      <c r="Q14" s="16">
        <v>89.89</v>
      </c>
      <c r="R14" s="16" t="str">
        <f t="shared" si="6"/>
        <v>128.99</v>
      </c>
    </row>
    <row r="15" spans="1:18" ht="115.5" customHeight="1">
      <c r="A15" s="16" t="s">
        <v>1400</v>
      </c>
      <c r="B15" s="16"/>
      <c r="C15" s="16" t="s">
        <v>1745</v>
      </c>
      <c r="D15" s="16" t="s">
        <v>1481</v>
      </c>
      <c r="E15" s="9">
        <v>5</v>
      </c>
      <c r="F15" s="16">
        <v>6.69</v>
      </c>
      <c r="G15" s="16" t="s">
        <v>1387</v>
      </c>
      <c r="H15" s="16" t="s">
        <v>1126</v>
      </c>
      <c r="I15" s="16" t="s">
        <v>1126</v>
      </c>
      <c r="J15" s="16">
        <v>180</v>
      </c>
      <c r="K15" s="16">
        <v>2</v>
      </c>
      <c r="L15" s="45">
        <f t="shared" si="2"/>
        <v>182</v>
      </c>
      <c r="M15" s="51">
        <v>0.13</v>
      </c>
      <c r="N15" s="52">
        <f t="shared" si="3"/>
        <v>41.066593333333337</v>
      </c>
      <c r="O15" s="52">
        <f t="shared" si="4"/>
        <v>125.04777670000001</v>
      </c>
      <c r="P15" s="52">
        <f t="shared" si="5"/>
        <v>91.284876991000004</v>
      </c>
      <c r="Q15" s="16">
        <v>89.89</v>
      </c>
      <c r="R15" s="16" t="str">
        <f t="shared" si="6"/>
        <v>128.99</v>
      </c>
    </row>
    <row r="16" spans="1:18" ht="115.5" customHeight="1">
      <c r="A16" s="16" t="s">
        <v>1401</v>
      </c>
      <c r="B16" s="16"/>
      <c r="C16" s="16" t="s">
        <v>1746</v>
      </c>
      <c r="D16" s="16" t="s">
        <v>1482</v>
      </c>
      <c r="E16" s="9">
        <v>5</v>
      </c>
      <c r="F16" s="16">
        <v>6.69</v>
      </c>
      <c r="G16" s="16" t="s">
        <v>1387</v>
      </c>
      <c r="H16" s="16" t="s">
        <v>1126</v>
      </c>
      <c r="I16" s="16" t="s">
        <v>1126</v>
      </c>
      <c r="J16" s="16">
        <v>180</v>
      </c>
      <c r="K16" s="16">
        <v>2</v>
      </c>
      <c r="L16" s="45">
        <f t="shared" si="2"/>
        <v>182</v>
      </c>
      <c r="M16" s="51">
        <v>0.13</v>
      </c>
      <c r="N16" s="52">
        <f t="shared" si="3"/>
        <v>41.066593333333337</v>
      </c>
      <c r="O16" s="52">
        <f t="shared" si="4"/>
        <v>125.04777670000001</v>
      </c>
      <c r="P16" s="52">
        <f t="shared" si="5"/>
        <v>91.284876991000004</v>
      </c>
      <c r="Q16" s="16">
        <v>89.89</v>
      </c>
      <c r="R16" s="16" t="str">
        <f t="shared" si="6"/>
        <v>128.99</v>
      </c>
    </row>
    <row r="17" spans="1:18" ht="115.5" customHeight="1">
      <c r="A17" s="16" t="s">
        <v>1402</v>
      </c>
      <c r="B17" s="16"/>
      <c r="C17" s="16" t="s">
        <v>1747</v>
      </c>
      <c r="D17" s="16" t="s">
        <v>1483</v>
      </c>
      <c r="E17" s="9">
        <v>5</v>
      </c>
      <c r="F17" s="16">
        <v>6.69</v>
      </c>
      <c r="G17" s="16" t="s">
        <v>1387</v>
      </c>
      <c r="H17" s="16" t="s">
        <v>1126</v>
      </c>
      <c r="I17" s="16" t="s">
        <v>1126</v>
      </c>
      <c r="J17" s="16">
        <v>180</v>
      </c>
      <c r="K17" s="16">
        <v>2</v>
      </c>
      <c r="L17" s="45">
        <f t="shared" si="2"/>
        <v>182</v>
      </c>
      <c r="M17" s="51">
        <v>0.13</v>
      </c>
      <c r="N17" s="52">
        <f t="shared" si="3"/>
        <v>41.066593333333337</v>
      </c>
      <c r="O17" s="52">
        <f t="shared" si="4"/>
        <v>125.04777670000001</v>
      </c>
      <c r="P17" s="52">
        <f t="shared" si="5"/>
        <v>91.284876991000004</v>
      </c>
      <c r="Q17" s="16">
        <v>89.89</v>
      </c>
      <c r="R17" s="16" t="str">
        <f t="shared" si="6"/>
        <v>128.99</v>
      </c>
    </row>
    <row r="18" spans="1:18" ht="115.5" customHeight="1">
      <c r="A18" s="16" t="s">
        <v>1403</v>
      </c>
      <c r="B18" s="16"/>
      <c r="C18" s="16" t="s">
        <v>1748</v>
      </c>
      <c r="D18" s="16" t="s">
        <v>1484</v>
      </c>
      <c r="E18" s="9">
        <v>5</v>
      </c>
      <c r="F18" s="16">
        <v>6.69</v>
      </c>
      <c r="G18" s="16" t="s">
        <v>1387</v>
      </c>
      <c r="H18" s="16" t="s">
        <v>1126</v>
      </c>
      <c r="I18" s="16" t="s">
        <v>1126</v>
      </c>
      <c r="J18" s="16">
        <v>180</v>
      </c>
      <c r="K18" s="16">
        <v>2</v>
      </c>
      <c r="L18" s="45">
        <f t="shared" si="2"/>
        <v>182</v>
      </c>
      <c r="M18" s="51">
        <v>0.13</v>
      </c>
      <c r="N18" s="52">
        <f t="shared" si="3"/>
        <v>41.066593333333337</v>
      </c>
      <c r="O18" s="52">
        <f t="shared" si="4"/>
        <v>125.04777670000001</v>
      </c>
      <c r="P18" s="52">
        <f t="shared" si="5"/>
        <v>91.284876991000004</v>
      </c>
      <c r="Q18" s="16">
        <v>89.89</v>
      </c>
      <c r="R18" s="16" t="str">
        <f t="shared" si="6"/>
        <v>128.99</v>
      </c>
    </row>
    <row r="19" spans="1:18" ht="115.5" customHeight="1">
      <c r="A19" s="16" t="s">
        <v>1404</v>
      </c>
      <c r="B19" s="16"/>
      <c r="C19" s="16" t="s">
        <v>1749</v>
      </c>
      <c r="D19" s="16" t="s">
        <v>1485</v>
      </c>
      <c r="E19" s="9">
        <v>5</v>
      </c>
      <c r="F19" s="16">
        <v>6.69</v>
      </c>
      <c r="G19" s="16" t="s">
        <v>1387</v>
      </c>
      <c r="H19" s="16" t="s">
        <v>1126</v>
      </c>
      <c r="I19" s="16" t="s">
        <v>1126</v>
      </c>
      <c r="J19" s="16">
        <v>180</v>
      </c>
      <c r="K19" s="16">
        <v>2</v>
      </c>
      <c r="L19" s="45">
        <f t="shared" si="2"/>
        <v>182</v>
      </c>
      <c r="M19" s="51">
        <v>0.13</v>
      </c>
      <c r="N19" s="52">
        <f t="shared" si="3"/>
        <v>41.066593333333337</v>
      </c>
      <c r="O19" s="52">
        <f t="shared" si="4"/>
        <v>125.04777670000001</v>
      </c>
      <c r="P19" s="52">
        <f t="shared" si="5"/>
        <v>91.284876991000004</v>
      </c>
      <c r="Q19" s="16">
        <v>89.89</v>
      </c>
      <c r="R19" s="16" t="str">
        <f t="shared" si="6"/>
        <v>128.99</v>
      </c>
    </row>
    <row r="20" spans="1:18" ht="115.5" customHeight="1">
      <c r="A20" s="16" t="s">
        <v>1405</v>
      </c>
      <c r="B20" s="16"/>
      <c r="C20" s="16" t="s">
        <v>1750</v>
      </c>
      <c r="D20" s="16" t="s">
        <v>1486</v>
      </c>
      <c r="E20" s="9">
        <v>5</v>
      </c>
      <c r="F20" s="16">
        <v>6.69</v>
      </c>
      <c r="G20" s="16" t="s">
        <v>1387</v>
      </c>
      <c r="H20" s="16" t="s">
        <v>1126</v>
      </c>
      <c r="I20" s="16" t="s">
        <v>1126</v>
      </c>
      <c r="J20" s="16">
        <v>180</v>
      </c>
      <c r="K20" s="16">
        <v>2</v>
      </c>
      <c r="L20" s="45">
        <f t="shared" si="2"/>
        <v>182</v>
      </c>
      <c r="M20" s="51">
        <v>0.13</v>
      </c>
      <c r="N20" s="52">
        <f t="shared" si="3"/>
        <v>41.066593333333337</v>
      </c>
      <c r="O20" s="52">
        <f t="shared" si="4"/>
        <v>125.04777670000001</v>
      </c>
      <c r="P20" s="52">
        <f t="shared" si="5"/>
        <v>91.284876991000004</v>
      </c>
      <c r="Q20" s="16">
        <v>89.89</v>
      </c>
      <c r="R20" s="16" t="str">
        <f t="shared" si="6"/>
        <v>128.99</v>
      </c>
    </row>
    <row r="21" spans="1:18" ht="115.5" customHeight="1">
      <c r="A21" s="16" t="s">
        <v>1406</v>
      </c>
      <c r="B21" s="16"/>
      <c r="C21" s="16" t="s">
        <v>1751</v>
      </c>
      <c r="D21" s="16" t="s">
        <v>1487</v>
      </c>
      <c r="E21" s="9">
        <v>5</v>
      </c>
      <c r="F21" s="16">
        <v>6.69</v>
      </c>
      <c r="G21" s="16" t="s">
        <v>1387</v>
      </c>
      <c r="H21" s="16" t="s">
        <v>1126</v>
      </c>
      <c r="I21" s="16" t="s">
        <v>1126</v>
      </c>
      <c r="J21" s="16">
        <v>180</v>
      </c>
      <c r="K21" s="16">
        <v>2</v>
      </c>
      <c r="L21" s="45">
        <f t="shared" si="2"/>
        <v>182</v>
      </c>
      <c r="M21" s="51">
        <v>0.13</v>
      </c>
      <c r="N21" s="52">
        <f t="shared" si="3"/>
        <v>41.066593333333337</v>
      </c>
      <c r="O21" s="52">
        <f t="shared" si="4"/>
        <v>125.04777670000001</v>
      </c>
      <c r="P21" s="52">
        <f t="shared" si="5"/>
        <v>91.284876991000004</v>
      </c>
      <c r="Q21" s="16">
        <v>89.89</v>
      </c>
      <c r="R21" s="16" t="str">
        <f t="shared" si="6"/>
        <v>128.99</v>
      </c>
    </row>
    <row r="22" spans="1:18" ht="115.5" customHeight="1">
      <c r="A22" s="16" t="s">
        <v>1407</v>
      </c>
      <c r="B22" s="16"/>
      <c r="C22" s="16" t="s">
        <v>1752</v>
      </c>
      <c r="D22" s="16" t="s">
        <v>1488</v>
      </c>
      <c r="E22" s="9">
        <v>5</v>
      </c>
      <c r="F22" s="16">
        <v>6.69</v>
      </c>
      <c r="G22" s="16" t="s">
        <v>1387</v>
      </c>
      <c r="H22" s="16" t="s">
        <v>1126</v>
      </c>
      <c r="I22" s="16" t="s">
        <v>1126</v>
      </c>
      <c r="J22" s="16">
        <v>180</v>
      </c>
      <c r="K22" s="16">
        <v>2</v>
      </c>
      <c r="L22" s="45">
        <f t="shared" si="2"/>
        <v>182</v>
      </c>
      <c r="M22" s="51">
        <v>0.13</v>
      </c>
      <c r="N22" s="52">
        <f t="shared" si="3"/>
        <v>41.066593333333337</v>
      </c>
      <c r="O22" s="52">
        <f t="shared" si="4"/>
        <v>125.04777670000001</v>
      </c>
      <c r="P22" s="52">
        <f t="shared" si="5"/>
        <v>91.284876991000004</v>
      </c>
      <c r="Q22" s="16">
        <v>89.89</v>
      </c>
      <c r="R22" s="16" t="str">
        <f t="shared" si="6"/>
        <v>128.99</v>
      </c>
    </row>
    <row r="23" spans="1:18" ht="115.5" customHeight="1">
      <c r="A23" s="16" t="s">
        <v>1408</v>
      </c>
      <c r="B23" s="16"/>
      <c r="C23" s="16" t="s">
        <v>1753</v>
      </c>
      <c r="D23" s="16" t="s">
        <v>1489</v>
      </c>
      <c r="E23" s="9">
        <v>5</v>
      </c>
      <c r="F23" s="16">
        <v>6.69</v>
      </c>
      <c r="G23" s="16" t="s">
        <v>1387</v>
      </c>
      <c r="H23" s="16" t="s">
        <v>1126</v>
      </c>
      <c r="I23" s="16" t="s">
        <v>1126</v>
      </c>
      <c r="J23" s="16">
        <v>180</v>
      </c>
      <c r="K23" s="16">
        <v>2</v>
      </c>
      <c r="L23" s="45">
        <f t="shared" si="2"/>
        <v>182</v>
      </c>
      <c r="M23" s="51">
        <v>0.13</v>
      </c>
      <c r="N23" s="52">
        <f t="shared" si="3"/>
        <v>41.066593333333337</v>
      </c>
      <c r="O23" s="52">
        <f t="shared" si="4"/>
        <v>125.04777670000001</v>
      </c>
      <c r="P23" s="52">
        <f t="shared" si="5"/>
        <v>91.284876991000004</v>
      </c>
      <c r="Q23" s="16">
        <v>89.89</v>
      </c>
      <c r="R23" s="16" t="str">
        <f t="shared" si="6"/>
        <v>128.99</v>
      </c>
    </row>
    <row r="24" spans="1:18" ht="115.5" customHeight="1">
      <c r="A24" s="16" t="s">
        <v>1409</v>
      </c>
      <c r="B24" s="16"/>
      <c r="C24" s="16" t="s">
        <v>1754</v>
      </c>
      <c r="D24" s="16" t="s">
        <v>1490</v>
      </c>
      <c r="E24" s="9">
        <v>5</v>
      </c>
      <c r="F24" s="16">
        <v>6.69</v>
      </c>
      <c r="G24" s="16" t="s">
        <v>1387</v>
      </c>
      <c r="H24" s="16" t="s">
        <v>1126</v>
      </c>
      <c r="I24" s="16" t="s">
        <v>1126</v>
      </c>
      <c r="J24" s="16">
        <v>180</v>
      </c>
      <c r="K24" s="16">
        <v>2</v>
      </c>
      <c r="L24" s="45">
        <f t="shared" si="2"/>
        <v>182</v>
      </c>
      <c r="M24" s="51">
        <v>0.13</v>
      </c>
      <c r="N24" s="52">
        <f t="shared" si="3"/>
        <v>41.066593333333337</v>
      </c>
      <c r="O24" s="52">
        <f t="shared" si="4"/>
        <v>125.04777670000001</v>
      </c>
      <c r="P24" s="52">
        <f t="shared" si="5"/>
        <v>91.284876991000004</v>
      </c>
      <c r="Q24" s="16">
        <v>89.89</v>
      </c>
      <c r="R24" s="16" t="str">
        <f t="shared" si="6"/>
        <v>128.99</v>
      </c>
    </row>
    <row r="25" spans="1:18" ht="115.5" customHeight="1">
      <c r="A25" s="16" t="s">
        <v>1410</v>
      </c>
      <c r="B25" s="16"/>
      <c r="C25" s="16" t="s">
        <v>1755</v>
      </c>
      <c r="D25" s="16" t="s">
        <v>1546</v>
      </c>
      <c r="E25" s="9">
        <v>5</v>
      </c>
      <c r="F25" s="16">
        <v>6.69</v>
      </c>
      <c r="G25" s="16" t="s">
        <v>1387</v>
      </c>
      <c r="H25" s="16" t="s">
        <v>1126</v>
      </c>
      <c r="I25" s="16" t="s">
        <v>1126</v>
      </c>
      <c r="J25" s="16">
        <v>180</v>
      </c>
      <c r="K25" s="16">
        <v>2</v>
      </c>
      <c r="L25" s="45">
        <f t="shared" si="2"/>
        <v>182</v>
      </c>
      <c r="M25" s="51">
        <v>0.13</v>
      </c>
      <c r="N25" s="52">
        <f t="shared" si="3"/>
        <v>41.066593333333337</v>
      </c>
      <c r="O25" s="52">
        <f t="shared" si="4"/>
        <v>125.04777670000001</v>
      </c>
      <c r="P25" s="52">
        <f t="shared" si="5"/>
        <v>91.284876991000004</v>
      </c>
      <c r="Q25" s="16">
        <v>89.89</v>
      </c>
      <c r="R25" s="16" t="str">
        <f t="shared" si="6"/>
        <v>128.99</v>
      </c>
    </row>
    <row r="26" spans="1:18" ht="115.5" customHeight="1">
      <c r="A26" s="16" t="s">
        <v>1411</v>
      </c>
      <c r="B26" s="16"/>
      <c r="C26" s="16" t="s">
        <v>1756</v>
      </c>
      <c r="D26" s="16" t="s">
        <v>1491</v>
      </c>
      <c r="E26" s="9">
        <v>5</v>
      </c>
      <c r="F26" s="16">
        <v>6.69</v>
      </c>
      <c r="G26" s="16" t="s">
        <v>1387</v>
      </c>
      <c r="H26" s="16" t="s">
        <v>1126</v>
      </c>
      <c r="I26" s="16" t="s">
        <v>1126</v>
      </c>
      <c r="J26" s="16">
        <v>180</v>
      </c>
      <c r="K26" s="16">
        <v>2</v>
      </c>
      <c r="L26" s="45">
        <f t="shared" si="2"/>
        <v>182</v>
      </c>
      <c r="M26" s="51">
        <v>0.13</v>
      </c>
      <c r="N26" s="52">
        <f t="shared" si="3"/>
        <v>41.066593333333337</v>
      </c>
      <c r="O26" s="52">
        <f t="shared" si="4"/>
        <v>125.04777670000001</v>
      </c>
      <c r="P26" s="52">
        <f t="shared" si="5"/>
        <v>91.284876991000004</v>
      </c>
      <c r="Q26" s="16">
        <v>89.89</v>
      </c>
      <c r="R26" s="16" t="str">
        <f t="shared" si="6"/>
        <v>128.99</v>
      </c>
    </row>
    <row r="27" spans="1:18" ht="115.5" customHeight="1">
      <c r="A27" s="16" t="s">
        <v>1412</v>
      </c>
      <c r="B27" s="16"/>
      <c r="C27" s="16" t="s">
        <v>1757</v>
      </c>
      <c r="D27" s="16" t="s">
        <v>1492</v>
      </c>
      <c r="E27" s="9">
        <v>5</v>
      </c>
      <c r="F27" s="16">
        <v>6.69</v>
      </c>
      <c r="G27" s="16" t="s">
        <v>1387</v>
      </c>
      <c r="H27" s="16" t="s">
        <v>1126</v>
      </c>
      <c r="I27" s="16" t="s">
        <v>1126</v>
      </c>
      <c r="J27" s="16">
        <v>180</v>
      </c>
      <c r="K27" s="16">
        <v>2</v>
      </c>
      <c r="L27" s="45">
        <f t="shared" si="2"/>
        <v>182</v>
      </c>
      <c r="M27" s="51">
        <v>0.13</v>
      </c>
      <c r="N27" s="52">
        <f t="shared" si="3"/>
        <v>41.066593333333337</v>
      </c>
      <c r="O27" s="52">
        <f t="shared" si="4"/>
        <v>125.04777670000001</v>
      </c>
      <c r="P27" s="52">
        <f t="shared" si="5"/>
        <v>91.284876991000004</v>
      </c>
      <c r="Q27" s="16">
        <v>89.89</v>
      </c>
      <c r="R27" s="16" t="str">
        <f t="shared" si="6"/>
        <v>128.99</v>
      </c>
    </row>
    <row r="28" spans="1:18" ht="115.5" customHeight="1">
      <c r="A28" s="16" t="s">
        <v>1413</v>
      </c>
      <c r="B28" s="16"/>
      <c r="C28" s="16" t="s">
        <v>1758</v>
      </c>
      <c r="D28" s="16" t="s">
        <v>1493</v>
      </c>
      <c r="E28" s="9">
        <v>5</v>
      </c>
      <c r="F28" s="16">
        <v>6.69</v>
      </c>
      <c r="G28" s="16" t="s">
        <v>1387</v>
      </c>
      <c r="H28" s="16" t="s">
        <v>1126</v>
      </c>
      <c r="I28" s="16" t="s">
        <v>1126</v>
      </c>
      <c r="J28" s="16">
        <v>180</v>
      </c>
      <c r="K28" s="16">
        <v>2</v>
      </c>
      <c r="L28" s="45">
        <f t="shared" si="2"/>
        <v>182</v>
      </c>
      <c r="M28" s="51">
        <v>0.13</v>
      </c>
      <c r="N28" s="52">
        <f t="shared" si="3"/>
        <v>41.066593333333337</v>
      </c>
      <c r="O28" s="52">
        <f t="shared" si="4"/>
        <v>125.04777670000001</v>
      </c>
      <c r="P28" s="52">
        <f t="shared" si="5"/>
        <v>91.284876991000004</v>
      </c>
      <c r="Q28" s="16">
        <v>89.89</v>
      </c>
      <c r="R28" s="16" t="str">
        <f t="shared" si="6"/>
        <v>128.99</v>
      </c>
    </row>
    <row r="29" spans="1:18" ht="115.5" customHeight="1">
      <c r="A29" s="16" t="s">
        <v>1414</v>
      </c>
      <c r="B29" s="16"/>
      <c r="C29" s="16" t="s">
        <v>1759</v>
      </c>
      <c r="D29" s="16" t="s">
        <v>1494</v>
      </c>
      <c r="E29" s="9">
        <v>5</v>
      </c>
      <c r="F29" s="16">
        <v>6.69</v>
      </c>
      <c r="G29" s="16" t="s">
        <v>1387</v>
      </c>
      <c r="H29" s="16" t="s">
        <v>1126</v>
      </c>
      <c r="I29" s="16" t="s">
        <v>1126</v>
      </c>
      <c r="J29" s="16">
        <v>180</v>
      </c>
      <c r="K29" s="16">
        <v>2</v>
      </c>
      <c r="L29" s="45">
        <f t="shared" si="2"/>
        <v>182</v>
      </c>
      <c r="M29" s="51">
        <v>0.13</v>
      </c>
      <c r="N29" s="52">
        <f t="shared" si="3"/>
        <v>41.066593333333337</v>
      </c>
      <c r="O29" s="52">
        <f t="shared" si="4"/>
        <v>125.04777670000001</v>
      </c>
      <c r="P29" s="52">
        <f t="shared" si="5"/>
        <v>91.284876991000004</v>
      </c>
      <c r="Q29" s="16">
        <v>89.89</v>
      </c>
      <c r="R29" s="16" t="str">
        <f t="shared" si="6"/>
        <v>128.99</v>
      </c>
    </row>
    <row r="30" spans="1:18" ht="115.5" customHeight="1">
      <c r="A30" s="16" t="s">
        <v>1415</v>
      </c>
      <c r="B30" s="16"/>
      <c r="C30" s="16" t="s">
        <v>1760</v>
      </c>
      <c r="D30" s="16" t="s">
        <v>1495</v>
      </c>
      <c r="E30" s="9">
        <v>5</v>
      </c>
      <c r="F30" s="16">
        <v>6.69</v>
      </c>
      <c r="G30" s="16" t="s">
        <v>1387</v>
      </c>
      <c r="H30" s="16" t="s">
        <v>1126</v>
      </c>
      <c r="I30" s="16" t="s">
        <v>1126</v>
      </c>
      <c r="J30" s="16">
        <v>180</v>
      </c>
      <c r="K30" s="16">
        <v>2</v>
      </c>
      <c r="L30" s="45">
        <f t="shared" si="2"/>
        <v>182</v>
      </c>
      <c r="M30" s="51">
        <v>0.13</v>
      </c>
      <c r="N30" s="52">
        <f t="shared" si="3"/>
        <v>41.066593333333337</v>
      </c>
      <c r="O30" s="52">
        <f t="shared" si="4"/>
        <v>125.04777670000001</v>
      </c>
      <c r="P30" s="52">
        <f t="shared" si="5"/>
        <v>91.284876991000004</v>
      </c>
      <c r="Q30" s="16">
        <v>89.89</v>
      </c>
      <c r="R30" s="16" t="str">
        <f t="shared" si="6"/>
        <v>128.99</v>
      </c>
    </row>
    <row r="31" spans="1:18" ht="115.5" customHeight="1">
      <c r="A31" s="16" t="s">
        <v>1416</v>
      </c>
      <c r="B31" s="16"/>
      <c r="C31" s="16" t="s">
        <v>1761</v>
      </c>
      <c r="D31" s="16" t="s">
        <v>1496</v>
      </c>
      <c r="E31" s="9">
        <v>5</v>
      </c>
      <c r="F31" s="16">
        <v>6.69</v>
      </c>
      <c r="G31" s="16" t="s">
        <v>1387</v>
      </c>
      <c r="H31" s="16" t="s">
        <v>1126</v>
      </c>
      <c r="I31" s="16" t="s">
        <v>1126</v>
      </c>
      <c r="J31" s="16">
        <v>180</v>
      </c>
      <c r="K31" s="16">
        <v>2</v>
      </c>
      <c r="L31" s="45">
        <f t="shared" si="2"/>
        <v>182</v>
      </c>
      <c r="M31" s="51">
        <v>0.13</v>
      </c>
      <c r="N31" s="52">
        <f t="shared" si="3"/>
        <v>41.066593333333337</v>
      </c>
      <c r="O31" s="52">
        <f t="shared" si="4"/>
        <v>125.04777670000001</v>
      </c>
      <c r="P31" s="52">
        <f t="shared" si="5"/>
        <v>91.284876991000004</v>
      </c>
      <c r="Q31" s="16">
        <v>89.89</v>
      </c>
      <c r="R31" s="16" t="str">
        <f t="shared" si="6"/>
        <v>128.99</v>
      </c>
    </row>
    <row r="32" spans="1:18" ht="115.5" customHeight="1">
      <c r="A32" s="16" t="s">
        <v>1417</v>
      </c>
      <c r="B32" s="16"/>
      <c r="C32" s="16" t="s">
        <v>1762</v>
      </c>
      <c r="D32" s="16" t="s">
        <v>1497</v>
      </c>
      <c r="E32" s="9">
        <v>5</v>
      </c>
      <c r="F32" s="16">
        <v>6.69</v>
      </c>
      <c r="G32" s="16" t="s">
        <v>1387</v>
      </c>
      <c r="H32" s="16" t="s">
        <v>1126</v>
      </c>
      <c r="I32" s="16" t="s">
        <v>1126</v>
      </c>
      <c r="J32" s="16">
        <v>180</v>
      </c>
      <c r="K32" s="16">
        <v>2</v>
      </c>
      <c r="L32" s="45">
        <f t="shared" si="2"/>
        <v>182</v>
      </c>
      <c r="M32" s="51">
        <v>0.13</v>
      </c>
      <c r="N32" s="52">
        <f t="shared" si="3"/>
        <v>41.066593333333337</v>
      </c>
      <c r="O32" s="52">
        <f t="shared" si="4"/>
        <v>125.04777670000001</v>
      </c>
      <c r="P32" s="52">
        <f t="shared" si="5"/>
        <v>91.284876991000004</v>
      </c>
      <c r="Q32" s="16">
        <v>89.89</v>
      </c>
      <c r="R32" s="16" t="str">
        <f t="shared" si="6"/>
        <v>128.99</v>
      </c>
    </row>
    <row r="33" spans="1:18" ht="115.5" customHeight="1">
      <c r="A33" s="16" t="s">
        <v>1418</v>
      </c>
      <c r="B33" s="16"/>
      <c r="C33" s="16" t="s">
        <v>1763</v>
      </c>
      <c r="D33" s="16" t="s">
        <v>1498</v>
      </c>
      <c r="E33" s="9">
        <v>5</v>
      </c>
      <c r="F33" s="16">
        <v>6.69</v>
      </c>
      <c r="G33" s="16" t="s">
        <v>1387</v>
      </c>
      <c r="H33" s="16" t="s">
        <v>1126</v>
      </c>
      <c r="I33" s="16" t="s">
        <v>1126</v>
      </c>
      <c r="J33" s="16">
        <v>180</v>
      </c>
      <c r="K33" s="16">
        <v>2</v>
      </c>
      <c r="L33" s="45">
        <f t="shared" si="2"/>
        <v>182</v>
      </c>
      <c r="M33" s="51">
        <v>0.13</v>
      </c>
      <c r="N33" s="52">
        <f t="shared" si="3"/>
        <v>41.066593333333337</v>
      </c>
      <c r="O33" s="52">
        <f t="shared" si="4"/>
        <v>125.04777670000001</v>
      </c>
      <c r="P33" s="52">
        <f t="shared" si="5"/>
        <v>91.284876991000004</v>
      </c>
      <c r="Q33" s="16">
        <v>89.89</v>
      </c>
      <c r="R33" s="16" t="str">
        <f t="shared" si="6"/>
        <v>128.99</v>
      </c>
    </row>
    <row r="34" spans="1:18" ht="115.5" customHeight="1">
      <c r="A34" s="16" t="s">
        <v>1419</v>
      </c>
      <c r="B34" s="16"/>
      <c r="C34" s="16" t="s">
        <v>1764</v>
      </c>
      <c r="D34" s="16" t="s">
        <v>1499</v>
      </c>
      <c r="E34" s="9">
        <v>5</v>
      </c>
      <c r="F34" s="16">
        <v>6.69</v>
      </c>
      <c r="G34" s="16" t="s">
        <v>1387</v>
      </c>
      <c r="H34" s="16" t="s">
        <v>1126</v>
      </c>
      <c r="I34" s="16" t="s">
        <v>1126</v>
      </c>
      <c r="J34" s="16">
        <v>180</v>
      </c>
      <c r="K34" s="16">
        <v>2</v>
      </c>
      <c r="L34" s="45">
        <f t="shared" si="2"/>
        <v>182</v>
      </c>
      <c r="M34" s="51">
        <v>0.13</v>
      </c>
      <c r="N34" s="52">
        <f t="shared" si="3"/>
        <v>41.066593333333337</v>
      </c>
      <c r="O34" s="52">
        <f t="shared" si="4"/>
        <v>125.04777670000001</v>
      </c>
      <c r="P34" s="52">
        <f t="shared" si="5"/>
        <v>91.284876991000004</v>
      </c>
      <c r="Q34" s="16">
        <v>89.89</v>
      </c>
      <c r="R34" s="16" t="str">
        <f t="shared" si="6"/>
        <v>128.99</v>
      </c>
    </row>
    <row r="35" spans="1:18" ht="115.5" customHeight="1">
      <c r="A35" s="16" t="s">
        <v>1420</v>
      </c>
      <c r="B35" s="16"/>
      <c r="C35" s="16" t="s">
        <v>1765</v>
      </c>
      <c r="D35" s="16" t="s">
        <v>1500</v>
      </c>
      <c r="E35" s="9">
        <v>5</v>
      </c>
      <c r="F35" s="16">
        <v>6.69</v>
      </c>
      <c r="G35" s="16" t="s">
        <v>1387</v>
      </c>
      <c r="H35" s="16" t="s">
        <v>1126</v>
      </c>
      <c r="I35" s="16" t="s">
        <v>1126</v>
      </c>
      <c r="J35" s="16">
        <v>180</v>
      </c>
      <c r="K35" s="16">
        <v>2</v>
      </c>
      <c r="L35" s="45">
        <f t="shared" si="2"/>
        <v>182</v>
      </c>
      <c r="M35" s="51">
        <v>0.13</v>
      </c>
      <c r="N35" s="52">
        <f t="shared" si="3"/>
        <v>41.066593333333337</v>
      </c>
      <c r="O35" s="52">
        <f t="shared" si="4"/>
        <v>125.04777670000001</v>
      </c>
      <c r="P35" s="52">
        <f t="shared" si="5"/>
        <v>91.284876991000004</v>
      </c>
      <c r="Q35" s="16">
        <v>89.89</v>
      </c>
      <c r="R35" s="16" t="str">
        <f t="shared" si="6"/>
        <v>128.99</v>
      </c>
    </row>
    <row r="36" spans="1:18" ht="115.5" customHeight="1">
      <c r="A36" s="16" t="s">
        <v>1421</v>
      </c>
      <c r="B36" s="16"/>
      <c r="C36" s="16" t="s">
        <v>1766</v>
      </c>
      <c r="D36" s="16" t="s">
        <v>1501</v>
      </c>
      <c r="E36" s="9">
        <v>5</v>
      </c>
      <c r="F36" s="16">
        <v>6.69</v>
      </c>
      <c r="G36" s="16" t="s">
        <v>1387</v>
      </c>
      <c r="H36" s="16" t="s">
        <v>1126</v>
      </c>
      <c r="I36" s="16" t="s">
        <v>1126</v>
      </c>
      <c r="J36" s="16">
        <v>180</v>
      </c>
      <c r="K36" s="16">
        <v>2</v>
      </c>
      <c r="L36" s="45">
        <f t="shared" si="2"/>
        <v>182</v>
      </c>
      <c r="M36" s="51">
        <v>0.13</v>
      </c>
      <c r="N36" s="52">
        <f t="shared" si="3"/>
        <v>41.066593333333337</v>
      </c>
      <c r="O36" s="52">
        <f t="shared" si="4"/>
        <v>125.04777670000001</v>
      </c>
      <c r="P36" s="52">
        <f t="shared" si="5"/>
        <v>91.284876991000004</v>
      </c>
      <c r="Q36" s="16">
        <v>89.89</v>
      </c>
      <c r="R36" s="16" t="str">
        <f t="shared" si="6"/>
        <v>128.99</v>
      </c>
    </row>
    <row r="37" spans="1:18" ht="115.5" customHeight="1">
      <c r="A37" s="16" t="s">
        <v>1422</v>
      </c>
      <c r="B37" s="16"/>
      <c r="C37" s="16" t="s">
        <v>1767</v>
      </c>
      <c r="D37" s="16" t="s">
        <v>1502</v>
      </c>
      <c r="E37" s="9">
        <v>5</v>
      </c>
      <c r="F37" s="16">
        <v>6.69</v>
      </c>
      <c r="G37" s="16" t="s">
        <v>1387</v>
      </c>
      <c r="H37" s="16" t="s">
        <v>1126</v>
      </c>
      <c r="I37" s="16" t="s">
        <v>1126</v>
      </c>
      <c r="J37" s="16">
        <v>180</v>
      </c>
      <c r="K37" s="16">
        <v>2</v>
      </c>
      <c r="L37" s="45">
        <f t="shared" si="2"/>
        <v>182</v>
      </c>
      <c r="M37" s="51">
        <v>0.13</v>
      </c>
      <c r="N37" s="52">
        <f t="shared" si="3"/>
        <v>41.066593333333337</v>
      </c>
      <c r="O37" s="52">
        <f t="shared" si="4"/>
        <v>125.04777670000001</v>
      </c>
      <c r="P37" s="52">
        <f t="shared" si="5"/>
        <v>91.284876991000004</v>
      </c>
      <c r="Q37" s="16">
        <v>89.89</v>
      </c>
      <c r="R37" s="16" t="str">
        <f t="shared" si="6"/>
        <v>128.99</v>
      </c>
    </row>
    <row r="38" spans="1:18" ht="115.5" customHeight="1">
      <c r="A38" s="16" t="s">
        <v>1423</v>
      </c>
      <c r="B38" s="16"/>
      <c r="C38" s="16" t="s">
        <v>1768</v>
      </c>
      <c r="D38" s="16" t="s">
        <v>1503</v>
      </c>
      <c r="E38" s="9">
        <v>5</v>
      </c>
      <c r="F38" s="16">
        <v>6.69</v>
      </c>
      <c r="G38" s="16" t="s">
        <v>1387</v>
      </c>
      <c r="H38" s="16" t="s">
        <v>1126</v>
      </c>
      <c r="I38" s="16" t="s">
        <v>1126</v>
      </c>
      <c r="J38" s="16">
        <v>180</v>
      </c>
      <c r="K38" s="16">
        <v>2</v>
      </c>
      <c r="L38" s="45">
        <f t="shared" si="2"/>
        <v>182</v>
      </c>
      <c r="M38" s="51">
        <v>0.13</v>
      </c>
      <c r="N38" s="52">
        <f t="shared" si="3"/>
        <v>41.066593333333337</v>
      </c>
      <c r="O38" s="52">
        <f t="shared" si="4"/>
        <v>125.04777670000001</v>
      </c>
      <c r="P38" s="52">
        <f t="shared" si="5"/>
        <v>91.284876991000004</v>
      </c>
      <c r="Q38" s="16">
        <v>89.89</v>
      </c>
      <c r="R38" s="16" t="str">
        <f t="shared" si="6"/>
        <v>128.99</v>
      </c>
    </row>
    <row r="39" spans="1:18" ht="115.5" customHeight="1">
      <c r="A39" s="16" t="s">
        <v>1424</v>
      </c>
      <c r="B39" s="16"/>
      <c r="C39" s="16" t="s">
        <v>1769</v>
      </c>
      <c r="D39" s="16" t="s">
        <v>1504</v>
      </c>
      <c r="E39" s="9">
        <v>5</v>
      </c>
      <c r="F39" s="16">
        <v>6.69</v>
      </c>
      <c r="G39" s="16" t="s">
        <v>1387</v>
      </c>
      <c r="H39" s="16" t="s">
        <v>1126</v>
      </c>
      <c r="I39" s="16" t="s">
        <v>1126</v>
      </c>
      <c r="J39" s="16">
        <v>180</v>
      </c>
      <c r="K39" s="16">
        <v>2</v>
      </c>
      <c r="L39" s="45">
        <f t="shared" si="2"/>
        <v>182</v>
      </c>
      <c r="M39" s="51">
        <v>0.13</v>
      </c>
      <c r="N39" s="52">
        <f t="shared" si="3"/>
        <v>41.066593333333337</v>
      </c>
      <c r="O39" s="52">
        <f t="shared" si="4"/>
        <v>125.04777670000001</v>
      </c>
      <c r="P39" s="52">
        <f t="shared" si="5"/>
        <v>91.284876991000004</v>
      </c>
      <c r="Q39" s="16">
        <v>89.89</v>
      </c>
      <c r="R39" s="16" t="str">
        <f t="shared" si="6"/>
        <v>128.99</v>
      </c>
    </row>
    <row r="40" spans="1:18" ht="115.5" customHeight="1">
      <c r="A40" s="16" t="s">
        <v>1425</v>
      </c>
      <c r="B40" s="16"/>
      <c r="C40" s="16" t="s">
        <v>1770</v>
      </c>
      <c r="D40" s="16" t="s">
        <v>1505</v>
      </c>
      <c r="E40" s="9">
        <v>5</v>
      </c>
      <c r="F40" s="16">
        <v>6.69</v>
      </c>
      <c r="G40" s="16" t="s">
        <v>1387</v>
      </c>
      <c r="H40" s="16" t="s">
        <v>1126</v>
      </c>
      <c r="I40" s="16" t="s">
        <v>1126</v>
      </c>
      <c r="J40" s="16">
        <v>180</v>
      </c>
      <c r="K40" s="16">
        <v>2</v>
      </c>
      <c r="L40" s="45">
        <f t="shared" si="2"/>
        <v>182</v>
      </c>
      <c r="M40" s="51">
        <v>0.13</v>
      </c>
      <c r="N40" s="52">
        <f t="shared" si="3"/>
        <v>41.066593333333337</v>
      </c>
      <c r="O40" s="52">
        <f t="shared" si="4"/>
        <v>125.04777670000001</v>
      </c>
      <c r="P40" s="52">
        <f t="shared" si="5"/>
        <v>91.284876991000004</v>
      </c>
      <c r="Q40" s="16">
        <v>89.89</v>
      </c>
      <c r="R40" s="16" t="str">
        <f t="shared" si="6"/>
        <v>128.99</v>
      </c>
    </row>
    <row r="41" spans="1:18" ht="115.5" customHeight="1">
      <c r="A41" s="16" t="s">
        <v>1426</v>
      </c>
      <c r="B41" s="16"/>
      <c r="C41" s="16" t="s">
        <v>1771</v>
      </c>
      <c r="D41" s="16" t="s">
        <v>1506</v>
      </c>
      <c r="E41" s="9">
        <v>5</v>
      </c>
      <c r="F41" s="16">
        <v>6.69</v>
      </c>
      <c r="G41" s="16" t="s">
        <v>1387</v>
      </c>
      <c r="H41" s="16" t="s">
        <v>1126</v>
      </c>
      <c r="I41" s="16" t="s">
        <v>1126</v>
      </c>
      <c r="J41" s="16">
        <v>180</v>
      </c>
      <c r="K41" s="16">
        <v>2</v>
      </c>
      <c r="L41" s="45">
        <f t="shared" si="2"/>
        <v>182</v>
      </c>
      <c r="M41" s="51">
        <v>0.13</v>
      </c>
      <c r="N41" s="52">
        <f t="shared" si="3"/>
        <v>41.066593333333337</v>
      </c>
      <c r="O41" s="52">
        <f t="shared" si="4"/>
        <v>125.04777670000001</v>
      </c>
      <c r="P41" s="52">
        <f t="shared" si="5"/>
        <v>91.284876991000004</v>
      </c>
      <c r="Q41" s="16">
        <v>89.89</v>
      </c>
      <c r="R41" s="16" t="str">
        <f t="shared" si="6"/>
        <v>128.99</v>
      </c>
    </row>
    <row r="42" spans="1:18" ht="115.5" customHeight="1">
      <c r="A42" s="16" t="s">
        <v>1427</v>
      </c>
      <c r="B42" s="16"/>
      <c r="C42" s="16" t="s">
        <v>1772</v>
      </c>
      <c r="D42" s="16" t="s">
        <v>1507</v>
      </c>
      <c r="E42" s="9">
        <v>5</v>
      </c>
      <c r="F42" s="16">
        <v>6.69</v>
      </c>
      <c r="G42" s="16" t="s">
        <v>1387</v>
      </c>
      <c r="H42" s="16" t="s">
        <v>1126</v>
      </c>
      <c r="I42" s="16" t="s">
        <v>1126</v>
      </c>
      <c r="J42" s="16">
        <v>180</v>
      </c>
      <c r="K42" s="16">
        <v>2</v>
      </c>
      <c r="L42" s="45">
        <f t="shared" si="2"/>
        <v>182</v>
      </c>
      <c r="M42" s="51">
        <v>0.13</v>
      </c>
      <c r="N42" s="52">
        <f t="shared" si="3"/>
        <v>41.066593333333337</v>
      </c>
      <c r="O42" s="52">
        <f t="shared" si="4"/>
        <v>125.04777670000001</v>
      </c>
      <c r="P42" s="52">
        <f t="shared" si="5"/>
        <v>91.284876991000004</v>
      </c>
      <c r="Q42" s="16">
        <v>89.89</v>
      </c>
      <c r="R42" s="16" t="str">
        <f t="shared" si="6"/>
        <v>128.99</v>
      </c>
    </row>
    <row r="43" spans="1:18" ht="115.5" customHeight="1">
      <c r="A43" s="16" t="s">
        <v>1428</v>
      </c>
      <c r="B43" s="16"/>
      <c r="C43" s="16" t="s">
        <v>1773</v>
      </c>
      <c r="D43" s="16" t="s">
        <v>1508</v>
      </c>
      <c r="E43" s="9">
        <v>5</v>
      </c>
      <c r="F43" s="16">
        <v>6.69</v>
      </c>
      <c r="G43" s="16" t="s">
        <v>1387</v>
      </c>
      <c r="H43" s="16" t="s">
        <v>1126</v>
      </c>
      <c r="I43" s="16" t="s">
        <v>1126</v>
      </c>
      <c r="J43" s="16">
        <v>180</v>
      </c>
      <c r="K43" s="16">
        <v>2</v>
      </c>
      <c r="L43" s="45">
        <f t="shared" si="2"/>
        <v>182</v>
      </c>
      <c r="M43" s="51">
        <v>0.13</v>
      </c>
      <c r="N43" s="52">
        <f t="shared" si="3"/>
        <v>41.066593333333337</v>
      </c>
      <c r="O43" s="52">
        <f t="shared" si="4"/>
        <v>125.04777670000001</v>
      </c>
      <c r="P43" s="52">
        <f t="shared" si="5"/>
        <v>91.284876991000004</v>
      </c>
      <c r="Q43" s="16">
        <v>89.89</v>
      </c>
      <c r="R43" s="16" t="str">
        <f t="shared" si="6"/>
        <v>128.99</v>
      </c>
    </row>
    <row r="44" spans="1:18" ht="115.5" customHeight="1">
      <c r="A44" s="16" t="s">
        <v>1429</v>
      </c>
      <c r="B44" s="16"/>
      <c r="C44" s="16" t="s">
        <v>1774</v>
      </c>
      <c r="D44" s="16" t="s">
        <v>1509</v>
      </c>
      <c r="E44" s="9">
        <v>5</v>
      </c>
      <c r="F44" s="16">
        <v>6.69</v>
      </c>
      <c r="G44" s="16" t="s">
        <v>1387</v>
      </c>
      <c r="H44" s="16" t="s">
        <v>1126</v>
      </c>
      <c r="I44" s="16" t="s">
        <v>1126</v>
      </c>
      <c r="J44" s="16">
        <v>180</v>
      </c>
      <c r="K44" s="16">
        <v>2</v>
      </c>
      <c r="L44" s="45">
        <f t="shared" si="2"/>
        <v>182</v>
      </c>
      <c r="M44" s="51">
        <v>0.13</v>
      </c>
      <c r="N44" s="52">
        <f t="shared" si="3"/>
        <v>41.066593333333337</v>
      </c>
      <c r="O44" s="52">
        <f t="shared" si="4"/>
        <v>125.04777670000001</v>
      </c>
      <c r="P44" s="52">
        <f t="shared" si="5"/>
        <v>91.284876991000004</v>
      </c>
      <c r="Q44" s="16">
        <v>89.89</v>
      </c>
      <c r="R44" s="16" t="str">
        <f t="shared" si="6"/>
        <v>128.99</v>
      </c>
    </row>
    <row r="45" spans="1:18" ht="115.5" customHeight="1">
      <c r="A45" s="16" t="s">
        <v>1430</v>
      </c>
      <c r="B45" s="16"/>
      <c r="C45" s="16" t="s">
        <v>1775</v>
      </c>
      <c r="D45" s="16" t="s">
        <v>1510</v>
      </c>
      <c r="E45" s="9">
        <v>5</v>
      </c>
      <c r="F45" s="16">
        <v>6.69</v>
      </c>
      <c r="G45" s="16" t="s">
        <v>1387</v>
      </c>
      <c r="H45" s="16" t="s">
        <v>1126</v>
      </c>
      <c r="I45" s="16" t="s">
        <v>1126</v>
      </c>
      <c r="J45" s="16">
        <v>180</v>
      </c>
      <c r="K45" s="16">
        <v>2</v>
      </c>
      <c r="L45" s="45">
        <f t="shared" si="2"/>
        <v>182</v>
      </c>
      <c r="M45" s="51">
        <v>0.13</v>
      </c>
      <c r="N45" s="52">
        <f t="shared" si="3"/>
        <v>41.066593333333337</v>
      </c>
      <c r="O45" s="52">
        <f t="shared" si="4"/>
        <v>125.04777670000001</v>
      </c>
      <c r="P45" s="52">
        <f t="shared" si="5"/>
        <v>91.284876991000004</v>
      </c>
      <c r="Q45" s="16">
        <v>89.89</v>
      </c>
      <c r="R45" s="16" t="str">
        <f t="shared" si="6"/>
        <v>128.99</v>
      </c>
    </row>
    <row r="46" spans="1:18" ht="115.5" customHeight="1">
      <c r="A46" s="16" t="s">
        <v>1431</v>
      </c>
      <c r="B46" s="16"/>
      <c r="C46" s="16" t="s">
        <v>1776</v>
      </c>
      <c r="D46" s="16" t="s">
        <v>1511</v>
      </c>
      <c r="E46" s="9">
        <v>5</v>
      </c>
      <c r="F46" s="16">
        <v>6.69</v>
      </c>
      <c r="G46" s="16" t="s">
        <v>1387</v>
      </c>
      <c r="H46" s="16" t="s">
        <v>1126</v>
      </c>
      <c r="I46" s="16" t="s">
        <v>1126</v>
      </c>
      <c r="J46" s="16">
        <v>180</v>
      </c>
      <c r="K46" s="16">
        <v>2</v>
      </c>
      <c r="L46" s="45">
        <f t="shared" si="2"/>
        <v>182</v>
      </c>
      <c r="M46" s="51">
        <v>0.13</v>
      </c>
      <c r="N46" s="52">
        <f t="shared" si="3"/>
        <v>41.066593333333337</v>
      </c>
      <c r="O46" s="52">
        <f t="shared" si="4"/>
        <v>125.04777670000001</v>
      </c>
      <c r="P46" s="52">
        <f t="shared" si="5"/>
        <v>91.284876991000004</v>
      </c>
      <c r="Q46" s="16">
        <v>89.89</v>
      </c>
      <c r="R46" s="16" t="str">
        <f t="shared" si="6"/>
        <v>128.99</v>
      </c>
    </row>
    <row r="47" spans="1:18" ht="115.5" customHeight="1">
      <c r="A47" s="16" t="s">
        <v>1432</v>
      </c>
      <c r="B47" s="16"/>
      <c r="C47" s="16" t="s">
        <v>1777</v>
      </c>
      <c r="D47" s="16" t="s">
        <v>1512</v>
      </c>
      <c r="E47" s="9">
        <v>5</v>
      </c>
      <c r="F47" s="16">
        <v>6.69</v>
      </c>
      <c r="G47" s="16" t="s">
        <v>1387</v>
      </c>
      <c r="H47" s="16" t="s">
        <v>1126</v>
      </c>
      <c r="I47" s="16" t="s">
        <v>1126</v>
      </c>
      <c r="J47" s="16">
        <v>180</v>
      </c>
      <c r="K47" s="16">
        <v>2</v>
      </c>
      <c r="L47" s="45">
        <f t="shared" si="2"/>
        <v>182</v>
      </c>
      <c r="M47" s="51">
        <v>0.13</v>
      </c>
      <c r="N47" s="52">
        <f t="shared" si="3"/>
        <v>41.066593333333337</v>
      </c>
      <c r="O47" s="52">
        <f t="shared" si="4"/>
        <v>125.04777670000001</v>
      </c>
      <c r="P47" s="52">
        <f t="shared" si="5"/>
        <v>91.284876991000004</v>
      </c>
      <c r="Q47" s="16">
        <v>89.89</v>
      </c>
      <c r="R47" s="16" t="str">
        <f t="shared" si="6"/>
        <v>128.99</v>
      </c>
    </row>
    <row r="48" spans="1:18" ht="115.5" customHeight="1">
      <c r="A48" s="16" t="s">
        <v>1433</v>
      </c>
      <c r="B48" s="16"/>
      <c r="C48" s="16" t="s">
        <v>1778</v>
      </c>
      <c r="D48" s="16" t="s">
        <v>1513</v>
      </c>
      <c r="E48" s="9">
        <v>5</v>
      </c>
      <c r="F48" s="16">
        <v>6.69</v>
      </c>
      <c r="G48" s="16" t="s">
        <v>1387</v>
      </c>
      <c r="H48" s="16" t="s">
        <v>1126</v>
      </c>
      <c r="I48" s="16" t="s">
        <v>1126</v>
      </c>
      <c r="J48" s="16">
        <v>180</v>
      </c>
      <c r="K48" s="16">
        <v>2</v>
      </c>
      <c r="L48" s="45">
        <f t="shared" si="2"/>
        <v>182</v>
      </c>
      <c r="M48" s="51">
        <v>0.13</v>
      </c>
      <c r="N48" s="52">
        <f t="shared" si="3"/>
        <v>41.066593333333337</v>
      </c>
      <c r="O48" s="52">
        <f t="shared" si="4"/>
        <v>125.04777670000001</v>
      </c>
      <c r="P48" s="52">
        <f t="shared" si="5"/>
        <v>91.284876991000004</v>
      </c>
      <c r="Q48" s="16">
        <v>89.89</v>
      </c>
      <c r="R48" s="16" t="str">
        <f t="shared" si="6"/>
        <v>128.99</v>
      </c>
    </row>
    <row r="49" spans="1:18" ht="115.5" customHeight="1">
      <c r="A49" s="16" t="s">
        <v>1434</v>
      </c>
      <c r="B49" s="16"/>
      <c r="C49" s="16" t="s">
        <v>1779</v>
      </c>
      <c r="D49" s="16" t="s">
        <v>1514</v>
      </c>
      <c r="E49" s="9">
        <v>5</v>
      </c>
      <c r="F49" s="16">
        <v>6.69</v>
      </c>
      <c r="G49" s="16" t="s">
        <v>1387</v>
      </c>
      <c r="H49" s="16" t="s">
        <v>1126</v>
      </c>
      <c r="I49" s="16" t="s">
        <v>1126</v>
      </c>
      <c r="J49" s="16">
        <v>180</v>
      </c>
      <c r="K49" s="16">
        <v>2</v>
      </c>
      <c r="L49" s="45">
        <f t="shared" si="2"/>
        <v>182</v>
      </c>
      <c r="M49" s="51">
        <v>0.13</v>
      </c>
      <c r="N49" s="52">
        <f t="shared" si="3"/>
        <v>41.066593333333337</v>
      </c>
      <c r="O49" s="52">
        <f t="shared" si="4"/>
        <v>125.04777670000001</v>
      </c>
      <c r="P49" s="52">
        <f t="shared" si="5"/>
        <v>91.284876991000004</v>
      </c>
      <c r="Q49" s="16">
        <v>89.89</v>
      </c>
      <c r="R49" s="16" t="str">
        <f t="shared" si="6"/>
        <v>128.99</v>
      </c>
    </row>
    <row r="50" spans="1:18" ht="115.5" customHeight="1">
      <c r="A50" s="16" t="s">
        <v>1435</v>
      </c>
      <c r="B50" s="16"/>
      <c r="C50" s="16" t="s">
        <v>1780</v>
      </c>
      <c r="D50" s="16" t="s">
        <v>1515</v>
      </c>
      <c r="E50" s="9">
        <v>5</v>
      </c>
      <c r="F50" s="16">
        <v>6.69</v>
      </c>
      <c r="G50" s="16" t="s">
        <v>1387</v>
      </c>
      <c r="H50" s="16" t="s">
        <v>1126</v>
      </c>
      <c r="I50" s="16" t="s">
        <v>1126</v>
      </c>
      <c r="J50" s="16">
        <v>180</v>
      </c>
      <c r="K50" s="16">
        <v>2</v>
      </c>
      <c r="L50" s="45">
        <f t="shared" si="2"/>
        <v>182</v>
      </c>
      <c r="M50" s="51">
        <v>0.13</v>
      </c>
      <c r="N50" s="52">
        <f t="shared" si="3"/>
        <v>41.066593333333337</v>
      </c>
      <c r="O50" s="52">
        <f t="shared" si="4"/>
        <v>125.04777670000001</v>
      </c>
      <c r="P50" s="52">
        <f t="shared" si="5"/>
        <v>91.284876991000004</v>
      </c>
      <c r="Q50" s="16">
        <v>89.89</v>
      </c>
      <c r="R50" s="16" t="str">
        <f t="shared" si="6"/>
        <v>128.99</v>
      </c>
    </row>
    <row r="51" spans="1:18" ht="115.5" customHeight="1">
      <c r="A51" s="16" t="s">
        <v>1436</v>
      </c>
      <c r="B51" s="16"/>
      <c r="C51" s="16" t="s">
        <v>1781</v>
      </c>
      <c r="D51" s="16" t="s">
        <v>1516</v>
      </c>
      <c r="E51" s="9">
        <v>5</v>
      </c>
      <c r="F51" s="16">
        <v>6.69</v>
      </c>
      <c r="G51" s="16" t="s">
        <v>1387</v>
      </c>
      <c r="H51" s="16" t="s">
        <v>1126</v>
      </c>
      <c r="I51" s="16" t="s">
        <v>1126</v>
      </c>
      <c r="J51" s="16">
        <v>180</v>
      </c>
      <c r="K51" s="16">
        <v>2</v>
      </c>
      <c r="L51" s="45">
        <f t="shared" si="2"/>
        <v>182</v>
      </c>
      <c r="M51" s="51">
        <v>0.13</v>
      </c>
      <c r="N51" s="52">
        <f t="shared" si="3"/>
        <v>41.066593333333337</v>
      </c>
      <c r="O51" s="52">
        <f t="shared" si="4"/>
        <v>125.04777670000001</v>
      </c>
      <c r="P51" s="52">
        <f t="shared" si="5"/>
        <v>91.284876991000004</v>
      </c>
      <c r="Q51" s="16">
        <v>89.89</v>
      </c>
      <c r="R51" s="16" t="str">
        <f t="shared" si="6"/>
        <v>128.99</v>
      </c>
    </row>
    <row r="52" spans="1:18" ht="115.5" customHeight="1">
      <c r="A52" s="16" t="s">
        <v>1437</v>
      </c>
      <c r="B52" s="16"/>
      <c r="C52" s="16" t="s">
        <v>1782</v>
      </c>
      <c r="D52" s="16" t="s">
        <v>1517</v>
      </c>
      <c r="E52" s="9">
        <v>5</v>
      </c>
      <c r="F52" s="16">
        <v>6.69</v>
      </c>
      <c r="G52" s="16" t="s">
        <v>1387</v>
      </c>
      <c r="H52" s="16" t="s">
        <v>1126</v>
      </c>
      <c r="I52" s="16" t="s">
        <v>1126</v>
      </c>
      <c r="J52" s="16">
        <v>180</v>
      </c>
      <c r="K52" s="16">
        <v>2</v>
      </c>
      <c r="L52" s="45">
        <f t="shared" si="2"/>
        <v>182</v>
      </c>
      <c r="M52" s="51">
        <v>0.13</v>
      </c>
      <c r="N52" s="52">
        <f t="shared" si="3"/>
        <v>41.066593333333337</v>
      </c>
      <c r="O52" s="52">
        <f t="shared" si="4"/>
        <v>125.04777670000001</v>
      </c>
      <c r="P52" s="52">
        <f t="shared" si="5"/>
        <v>91.284876991000004</v>
      </c>
      <c r="Q52" s="16">
        <v>89.89</v>
      </c>
      <c r="R52" s="16" t="str">
        <f t="shared" si="6"/>
        <v>128.99</v>
      </c>
    </row>
    <row r="53" spans="1:18" ht="115.5" customHeight="1">
      <c r="A53" s="16" t="s">
        <v>1438</v>
      </c>
      <c r="B53" s="16"/>
      <c r="C53" s="16" t="s">
        <v>1783</v>
      </c>
      <c r="D53" s="16" t="s">
        <v>1547</v>
      </c>
      <c r="E53" s="9">
        <v>5</v>
      </c>
      <c r="F53" s="16">
        <v>6.69</v>
      </c>
      <c r="G53" s="16" t="s">
        <v>1387</v>
      </c>
      <c r="H53" s="16" t="s">
        <v>1126</v>
      </c>
      <c r="I53" s="16" t="s">
        <v>1126</v>
      </c>
      <c r="J53" s="16">
        <v>180</v>
      </c>
      <c r="K53" s="16">
        <v>2</v>
      </c>
      <c r="L53" s="45">
        <f t="shared" si="2"/>
        <v>182</v>
      </c>
      <c r="M53" s="51">
        <v>0.13</v>
      </c>
      <c r="N53" s="52">
        <f t="shared" si="3"/>
        <v>41.066593333333337</v>
      </c>
      <c r="O53" s="52">
        <f t="shared" si="4"/>
        <v>125.04777670000001</v>
      </c>
      <c r="P53" s="52">
        <f t="shared" si="5"/>
        <v>91.284876991000004</v>
      </c>
      <c r="Q53" s="16">
        <v>89.89</v>
      </c>
      <c r="R53" s="16" t="str">
        <f t="shared" si="6"/>
        <v>128.99</v>
      </c>
    </row>
    <row r="54" spans="1:18" ht="115.5" customHeight="1">
      <c r="A54" s="16" t="s">
        <v>1439</v>
      </c>
      <c r="B54" s="16"/>
      <c r="C54" s="16" t="s">
        <v>1784</v>
      </c>
      <c r="D54" s="16" t="s">
        <v>1519</v>
      </c>
      <c r="E54" s="9">
        <v>5</v>
      </c>
      <c r="F54" s="16">
        <v>6.69</v>
      </c>
      <c r="G54" s="16" t="s">
        <v>1387</v>
      </c>
      <c r="H54" s="16" t="s">
        <v>1126</v>
      </c>
      <c r="I54" s="16" t="s">
        <v>1126</v>
      </c>
      <c r="J54" s="16">
        <v>180</v>
      </c>
      <c r="K54" s="16">
        <v>2</v>
      </c>
      <c r="L54" s="45">
        <f t="shared" si="2"/>
        <v>182</v>
      </c>
      <c r="M54" s="51">
        <v>0.13</v>
      </c>
      <c r="N54" s="52">
        <f t="shared" si="3"/>
        <v>41.066593333333337</v>
      </c>
      <c r="O54" s="52">
        <f t="shared" si="4"/>
        <v>125.04777670000001</v>
      </c>
      <c r="P54" s="52">
        <f t="shared" si="5"/>
        <v>91.284876991000004</v>
      </c>
      <c r="Q54" s="16">
        <v>89.89</v>
      </c>
      <c r="R54" s="16" t="str">
        <f t="shared" si="6"/>
        <v>128.99</v>
      </c>
    </row>
    <row r="55" spans="1:18" ht="115.5" customHeight="1">
      <c r="A55" s="16" t="s">
        <v>1440</v>
      </c>
      <c r="B55" s="16"/>
      <c r="C55" s="16" t="s">
        <v>1785</v>
      </c>
      <c r="D55" s="16" t="s">
        <v>1520</v>
      </c>
      <c r="E55" s="9">
        <v>5</v>
      </c>
      <c r="F55" s="16">
        <v>6.69</v>
      </c>
      <c r="G55" s="16" t="s">
        <v>1387</v>
      </c>
      <c r="H55" s="16" t="s">
        <v>1126</v>
      </c>
      <c r="I55" s="16" t="s">
        <v>1126</v>
      </c>
      <c r="J55" s="16">
        <v>180</v>
      </c>
      <c r="K55" s="16">
        <v>2</v>
      </c>
      <c r="L55" s="45">
        <f t="shared" si="2"/>
        <v>182</v>
      </c>
      <c r="M55" s="51">
        <v>0.13</v>
      </c>
      <c r="N55" s="52">
        <f t="shared" si="3"/>
        <v>41.066593333333337</v>
      </c>
      <c r="O55" s="52">
        <f t="shared" si="4"/>
        <v>125.04777670000001</v>
      </c>
      <c r="P55" s="52">
        <f t="shared" si="5"/>
        <v>91.284876991000004</v>
      </c>
      <c r="Q55" s="16">
        <v>89.89</v>
      </c>
      <c r="R55" s="16" t="str">
        <f t="shared" si="6"/>
        <v>128.99</v>
      </c>
    </row>
    <row r="56" spans="1:18" ht="115.5" customHeight="1">
      <c r="A56" s="16" t="s">
        <v>1441</v>
      </c>
      <c r="B56" s="16"/>
      <c r="C56" s="16" t="s">
        <v>1786</v>
      </c>
      <c r="D56" s="16" t="s">
        <v>1521</v>
      </c>
      <c r="E56" s="9">
        <v>5</v>
      </c>
      <c r="F56" s="16">
        <v>6.69</v>
      </c>
      <c r="G56" s="16" t="s">
        <v>1387</v>
      </c>
      <c r="H56" s="16" t="s">
        <v>1126</v>
      </c>
      <c r="I56" s="16" t="s">
        <v>1126</v>
      </c>
      <c r="J56" s="16">
        <v>180</v>
      </c>
      <c r="K56" s="16">
        <v>2</v>
      </c>
      <c r="L56" s="45">
        <f t="shared" si="2"/>
        <v>182</v>
      </c>
      <c r="M56" s="51">
        <v>0.13</v>
      </c>
      <c r="N56" s="52">
        <f t="shared" si="3"/>
        <v>41.066593333333337</v>
      </c>
      <c r="O56" s="52">
        <f t="shared" si="4"/>
        <v>125.04777670000001</v>
      </c>
      <c r="P56" s="52">
        <f t="shared" si="5"/>
        <v>91.284876991000004</v>
      </c>
      <c r="Q56" s="16">
        <v>89.89</v>
      </c>
      <c r="R56" s="16" t="str">
        <f t="shared" si="6"/>
        <v>128.99</v>
      </c>
    </row>
    <row r="57" spans="1:18" ht="115.5" customHeight="1">
      <c r="A57" s="16" t="s">
        <v>1442</v>
      </c>
      <c r="B57" s="16"/>
      <c r="C57" s="16" t="s">
        <v>1787</v>
      </c>
      <c r="D57" s="16" t="s">
        <v>1522</v>
      </c>
      <c r="E57" s="9">
        <v>5</v>
      </c>
      <c r="F57" s="16">
        <v>6.69</v>
      </c>
      <c r="G57" s="16" t="s">
        <v>1387</v>
      </c>
      <c r="H57" s="16" t="s">
        <v>1126</v>
      </c>
      <c r="I57" s="16" t="s">
        <v>1126</v>
      </c>
      <c r="J57" s="16">
        <v>180</v>
      </c>
      <c r="K57" s="16">
        <v>2</v>
      </c>
      <c r="L57" s="45">
        <f t="shared" si="2"/>
        <v>182</v>
      </c>
      <c r="M57" s="51">
        <v>0.13</v>
      </c>
      <c r="N57" s="52">
        <f t="shared" si="3"/>
        <v>41.066593333333337</v>
      </c>
      <c r="O57" s="52">
        <f t="shared" si="4"/>
        <v>125.04777670000001</v>
      </c>
      <c r="P57" s="52">
        <f t="shared" si="5"/>
        <v>91.284876991000004</v>
      </c>
      <c r="Q57" s="16">
        <v>89.89</v>
      </c>
      <c r="R57" s="16" t="str">
        <f t="shared" si="6"/>
        <v>128.99</v>
      </c>
    </row>
    <row r="58" spans="1:18" ht="115.5" customHeight="1">
      <c r="A58" s="16" t="s">
        <v>1443</v>
      </c>
      <c r="B58" s="16"/>
      <c r="C58" s="16" t="s">
        <v>1788</v>
      </c>
      <c r="D58" s="16" t="s">
        <v>1523</v>
      </c>
      <c r="E58" s="9">
        <v>5</v>
      </c>
      <c r="F58" s="16">
        <v>6.69</v>
      </c>
      <c r="G58" s="16" t="s">
        <v>1387</v>
      </c>
      <c r="H58" s="16" t="s">
        <v>1126</v>
      </c>
      <c r="I58" s="16" t="s">
        <v>1126</v>
      </c>
      <c r="J58" s="16">
        <v>180</v>
      </c>
      <c r="K58" s="16">
        <v>2</v>
      </c>
      <c r="L58" s="45">
        <f t="shared" si="2"/>
        <v>182</v>
      </c>
      <c r="M58" s="51">
        <v>0.13</v>
      </c>
      <c r="N58" s="52">
        <f t="shared" si="3"/>
        <v>41.066593333333337</v>
      </c>
      <c r="O58" s="52">
        <f t="shared" si="4"/>
        <v>125.04777670000001</v>
      </c>
      <c r="P58" s="52">
        <f t="shared" si="5"/>
        <v>91.284876991000004</v>
      </c>
      <c r="Q58" s="16">
        <v>89.89</v>
      </c>
      <c r="R58" s="16" t="str">
        <f t="shared" si="6"/>
        <v>128.99</v>
      </c>
    </row>
    <row r="59" spans="1:18" ht="115.5" customHeight="1">
      <c r="A59" s="16" t="s">
        <v>1444</v>
      </c>
      <c r="B59" s="16"/>
      <c r="C59" s="16" t="s">
        <v>1789</v>
      </c>
      <c r="D59" s="16" t="s">
        <v>1524</v>
      </c>
      <c r="E59" s="9">
        <v>5</v>
      </c>
      <c r="F59" s="16">
        <v>6.69</v>
      </c>
      <c r="G59" s="16" t="s">
        <v>1387</v>
      </c>
      <c r="H59" s="16" t="s">
        <v>1126</v>
      </c>
      <c r="I59" s="16" t="s">
        <v>1126</v>
      </c>
      <c r="J59" s="16">
        <v>180</v>
      </c>
      <c r="K59" s="16">
        <v>2</v>
      </c>
      <c r="L59" s="45">
        <f t="shared" si="2"/>
        <v>182</v>
      </c>
      <c r="M59" s="51">
        <v>0.13</v>
      </c>
      <c r="N59" s="52">
        <f t="shared" si="3"/>
        <v>41.066593333333337</v>
      </c>
      <c r="O59" s="52">
        <f t="shared" si="4"/>
        <v>125.04777670000001</v>
      </c>
      <c r="P59" s="52">
        <f t="shared" si="5"/>
        <v>91.284876991000004</v>
      </c>
      <c r="Q59" s="16">
        <v>89.89</v>
      </c>
      <c r="R59" s="16" t="str">
        <f t="shared" si="6"/>
        <v>128.99</v>
      </c>
    </row>
    <row r="60" spans="1:18" ht="115.5" customHeight="1">
      <c r="A60" s="16" t="s">
        <v>1445</v>
      </c>
      <c r="B60" s="16"/>
      <c r="C60" s="16" t="s">
        <v>1790</v>
      </c>
      <c r="D60" s="16" t="s">
        <v>1525</v>
      </c>
      <c r="E60" s="9">
        <v>5</v>
      </c>
      <c r="F60" s="16">
        <v>6.69</v>
      </c>
      <c r="G60" s="16" t="s">
        <v>1387</v>
      </c>
      <c r="H60" s="16" t="s">
        <v>1126</v>
      </c>
      <c r="I60" s="16" t="s">
        <v>1126</v>
      </c>
      <c r="J60" s="16">
        <v>180</v>
      </c>
      <c r="K60" s="16">
        <v>2</v>
      </c>
      <c r="L60" s="45">
        <f t="shared" si="2"/>
        <v>182</v>
      </c>
      <c r="M60" s="51">
        <v>0.13</v>
      </c>
      <c r="N60" s="52">
        <f t="shared" si="3"/>
        <v>41.066593333333337</v>
      </c>
      <c r="O60" s="52">
        <f t="shared" si="4"/>
        <v>125.04777670000001</v>
      </c>
      <c r="P60" s="52">
        <f t="shared" si="5"/>
        <v>91.284876991000004</v>
      </c>
      <c r="Q60" s="16">
        <v>89.89</v>
      </c>
      <c r="R60" s="16" t="str">
        <f t="shared" si="6"/>
        <v>128.99</v>
      </c>
    </row>
    <row r="61" spans="1:18" ht="115.5" customHeight="1">
      <c r="A61" s="16" t="s">
        <v>1446</v>
      </c>
      <c r="B61" s="16"/>
      <c r="C61" s="16" t="s">
        <v>1791</v>
      </c>
      <c r="D61" s="16" t="s">
        <v>1526</v>
      </c>
      <c r="E61" s="9">
        <v>5</v>
      </c>
      <c r="F61" s="16">
        <v>6.69</v>
      </c>
      <c r="G61" s="16" t="s">
        <v>1387</v>
      </c>
      <c r="H61" s="16" t="s">
        <v>1126</v>
      </c>
      <c r="I61" s="16" t="s">
        <v>1126</v>
      </c>
      <c r="J61" s="16">
        <v>180</v>
      </c>
      <c r="K61" s="16">
        <v>2</v>
      </c>
      <c r="L61" s="45">
        <f t="shared" si="2"/>
        <v>182</v>
      </c>
      <c r="M61" s="51">
        <v>0.13</v>
      </c>
      <c r="N61" s="52">
        <f t="shared" si="3"/>
        <v>41.066593333333337</v>
      </c>
      <c r="O61" s="52">
        <f t="shared" si="4"/>
        <v>125.04777670000001</v>
      </c>
      <c r="P61" s="52">
        <f t="shared" si="5"/>
        <v>91.284876991000004</v>
      </c>
      <c r="Q61" s="16">
        <v>89.89</v>
      </c>
      <c r="R61" s="16" t="str">
        <f t="shared" si="6"/>
        <v>128.99</v>
      </c>
    </row>
    <row r="62" spans="1:18" ht="115.5" customHeight="1">
      <c r="A62" s="16" t="s">
        <v>1447</v>
      </c>
      <c r="B62" s="16"/>
      <c r="C62" s="16" t="s">
        <v>1792</v>
      </c>
      <c r="D62" s="16" t="s">
        <v>1527</v>
      </c>
      <c r="E62" s="9">
        <v>5</v>
      </c>
      <c r="F62" s="16">
        <v>6.69</v>
      </c>
      <c r="G62" s="16" t="s">
        <v>1387</v>
      </c>
      <c r="H62" s="16" t="s">
        <v>1126</v>
      </c>
      <c r="I62" s="16" t="s">
        <v>1126</v>
      </c>
      <c r="J62" s="16">
        <v>180</v>
      </c>
      <c r="K62" s="16">
        <v>2</v>
      </c>
      <c r="L62" s="45">
        <f t="shared" si="2"/>
        <v>182</v>
      </c>
      <c r="M62" s="51">
        <v>0.13</v>
      </c>
      <c r="N62" s="52">
        <f t="shared" si="3"/>
        <v>41.066593333333337</v>
      </c>
      <c r="O62" s="52">
        <f t="shared" si="4"/>
        <v>125.04777670000001</v>
      </c>
      <c r="P62" s="52">
        <f t="shared" si="5"/>
        <v>91.284876991000004</v>
      </c>
      <c r="Q62" s="16">
        <v>89.89</v>
      </c>
      <c r="R62" s="16" t="str">
        <f t="shared" si="6"/>
        <v>128.99</v>
      </c>
    </row>
    <row r="63" spans="1:18" ht="115.5" customHeight="1">
      <c r="A63" s="16" t="s">
        <v>1448</v>
      </c>
      <c r="B63" s="16"/>
      <c r="C63" s="16" t="s">
        <v>1793</v>
      </c>
      <c r="D63" s="16" t="s">
        <v>1528</v>
      </c>
      <c r="E63" s="9">
        <v>5</v>
      </c>
      <c r="F63" s="16">
        <v>6.69</v>
      </c>
      <c r="G63" s="16" t="s">
        <v>1387</v>
      </c>
      <c r="H63" s="16" t="s">
        <v>1126</v>
      </c>
      <c r="I63" s="16" t="s">
        <v>1126</v>
      </c>
      <c r="J63" s="16">
        <v>180</v>
      </c>
      <c r="K63" s="16">
        <v>2</v>
      </c>
      <c r="L63" s="45">
        <f t="shared" si="2"/>
        <v>182</v>
      </c>
      <c r="M63" s="51">
        <v>0.13</v>
      </c>
      <c r="N63" s="52">
        <f t="shared" si="3"/>
        <v>41.066593333333337</v>
      </c>
      <c r="O63" s="52">
        <f t="shared" si="4"/>
        <v>125.04777670000001</v>
      </c>
      <c r="P63" s="52">
        <f t="shared" si="5"/>
        <v>91.284876991000004</v>
      </c>
      <c r="Q63" s="16">
        <v>89.89</v>
      </c>
      <c r="R63" s="16" t="str">
        <f t="shared" si="6"/>
        <v>128.99</v>
      </c>
    </row>
    <row r="64" spans="1:18" ht="115.5" customHeight="1">
      <c r="A64" s="16" t="s">
        <v>1449</v>
      </c>
      <c r="B64" s="16"/>
      <c r="C64" s="16" t="s">
        <v>1794</v>
      </c>
      <c r="D64" s="16" t="s">
        <v>1529</v>
      </c>
      <c r="E64" s="9">
        <v>5</v>
      </c>
      <c r="F64" s="16">
        <v>6.69</v>
      </c>
      <c r="G64" s="16" t="s">
        <v>1387</v>
      </c>
      <c r="H64" s="16" t="s">
        <v>1126</v>
      </c>
      <c r="I64" s="16" t="s">
        <v>1126</v>
      </c>
      <c r="J64" s="16">
        <v>180</v>
      </c>
      <c r="K64" s="16">
        <v>2</v>
      </c>
      <c r="L64" s="45">
        <f t="shared" si="2"/>
        <v>182</v>
      </c>
      <c r="M64" s="51">
        <v>0.13</v>
      </c>
      <c r="N64" s="52">
        <f t="shared" si="3"/>
        <v>41.066593333333337</v>
      </c>
      <c r="O64" s="52">
        <f t="shared" si="4"/>
        <v>125.04777670000001</v>
      </c>
      <c r="P64" s="52">
        <f t="shared" si="5"/>
        <v>91.284876991000004</v>
      </c>
      <c r="Q64" s="16">
        <v>89.89</v>
      </c>
      <c r="R64" s="16" t="str">
        <f t="shared" si="6"/>
        <v>128.99</v>
      </c>
    </row>
    <row r="65" spans="1:18" ht="115.5" customHeight="1">
      <c r="A65" s="16" t="s">
        <v>1450</v>
      </c>
      <c r="B65" s="16"/>
      <c r="C65" s="16" t="s">
        <v>1795</v>
      </c>
      <c r="D65" s="16" t="s">
        <v>1530</v>
      </c>
      <c r="E65" s="9">
        <v>5</v>
      </c>
      <c r="F65" s="16">
        <v>6.69</v>
      </c>
      <c r="G65" s="16" t="s">
        <v>1387</v>
      </c>
      <c r="H65" s="16" t="s">
        <v>1126</v>
      </c>
      <c r="I65" s="16" t="s">
        <v>1126</v>
      </c>
      <c r="J65" s="16">
        <v>180</v>
      </c>
      <c r="K65" s="16">
        <v>2</v>
      </c>
      <c r="L65" s="45">
        <f t="shared" si="2"/>
        <v>182</v>
      </c>
      <c r="M65" s="51">
        <v>0.13</v>
      </c>
      <c r="N65" s="52">
        <f t="shared" si="3"/>
        <v>41.066593333333337</v>
      </c>
      <c r="O65" s="52">
        <f t="shared" si="4"/>
        <v>125.04777670000001</v>
      </c>
      <c r="P65" s="52">
        <f t="shared" si="5"/>
        <v>91.284876991000004</v>
      </c>
      <c r="Q65" s="16">
        <v>89.89</v>
      </c>
      <c r="R65" s="16" t="str">
        <f t="shared" si="6"/>
        <v>128.99</v>
      </c>
    </row>
    <row r="66" spans="1:18" ht="115.5" customHeight="1">
      <c r="A66" s="16" t="s">
        <v>1451</v>
      </c>
      <c r="B66" s="16"/>
      <c r="C66" s="16" t="s">
        <v>1796</v>
      </c>
      <c r="D66" s="16" t="s">
        <v>1531</v>
      </c>
      <c r="E66" s="9">
        <v>5</v>
      </c>
      <c r="F66" s="16">
        <v>6.69</v>
      </c>
      <c r="G66" s="16" t="s">
        <v>1387</v>
      </c>
      <c r="H66" s="16" t="s">
        <v>1126</v>
      </c>
      <c r="I66" s="16" t="s">
        <v>1126</v>
      </c>
      <c r="J66" s="16">
        <v>180</v>
      </c>
      <c r="K66" s="16">
        <v>2</v>
      </c>
      <c r="L66" s="45">
        <f t="shared" si="2"/>
        <v>182</v>
      </c>
      <c r="M66" s="51">
        <v>0.13</v>
      </c>
      <c r="N66" s="52">
        <f t="shared" si="3"/>
        <v>41.066593333333337</v>
      </c>
      <c r="O66" s="52">
        <f t="shared" si="4"/>
        <v>125.04777670000001</v>
      </c>
      <c r="P66" s="52">
        <f t="shared" si="5"/>
        <v>91.284876991000004</v>
      </c>
      <c r="Q66" s="16">
        <v>89.89</v>
      </c>
      <c r="R66" s="16" t="str">
        <f t="shared" si="6"/>
        <v>128.99</v>
      </c>
    </row>
    <row r="67" spans="1:18" ht="115.5" customHeight="1">
      <c r="A67" s="16" t="s">
        <v>1452</v>
      </c>
      <c r="B67" s="16"/>
      <c r="C67" s="16" t="s">
        <v>1797</v>
      </c>
      <c r="D67" s="16" t="s">
        <v>1532</v>
      </c>
      <c r="E67" s="9">
        <v>5</v>
      </c>
      <c r="F67" s="16">
        <v>6.69</v>
      </c>
      <c r="G67" s="16" t="s">
        <v>1387</v>
      </c>
      <c r="H67" s="16" t="s">
        <v>1126</v>
      </c>
      <c r="I67" s="16" t="s">
        <v>1126</v>
      </c>
      <c r="J67" s="16">
        <v>180</v>
      </c>
      <c r="K67" s="16">
        <v>2</v>
      </c>
      <c r="L67" s="45">
        <f t="shared" ref="L67:L81" si="7">J67+K67</f>
        <v>182</v>
      </c>
      <c r="M67" s="51">
        <v>0.13</v>
      </c>
      <c r="N67" s="52">
        <f t="shared" ref="N67:N81" si="8">((L67*(1+6%)/6)*(1+M67)+1)*1.1</f>
        <v>41.066593333333337</v>
      </c>
      <c r="O67" s="52">
        <f t="shared" ref="O67:O81" si="9">N67*(1+(45%+110%+45%*110%))</f>
        <v>125.04777670000001</v>
      </c>
      <c r="P67" s="52">
        <f t="shared" ref="P67:P81" si="10">O67*0.73</f>
        <v>91.284876991000004</v>
      </c>
      <c r="Q67" s="16">
        <v>89.89</v>
      </c>
      <c r="R67" s="16" t="str">
        <f t="shared" ref="R67:R81" si="11">CONCATENATE(ROUND(Q67/0.7,0),".99")</f>
        <v>128.99</v>
      </c>
    </row>
    <row r="68" spans="1:18" ht="115.5" customHeight="1">
      <c r="A68" s="16" t="s">
        <v>1453</v>
      </c>
      <c r="B68" s="16"/>
      <c r="C68" s="16" t="s">
        <v>1798</v>
      </c>
      <c r="D68" s="16" t="s">
        <v>1533</v>
      </c>
      <c r="E68" s="9">
        <v>5</v>
      </c>
      <c r="F68" s="16">
        <v>6.69</v>
      </c>
      <c r="G68" s="16" t="s">
        <v>1387</v>
      </c>
      <c r="H68" s="16" t="s">
        <v>1126</v>
      </c>
      <c r="I68" s="16" t="s">
        <v>1126</v>
      </c>
      <c r="J68" s="16">
        <v>180</v>
      </c>
      <c r="K68" s="16">
        <v>2</v>
      </c>
      <c r="L68" s="45">
        <f t="shared" si="7"/>
        <v>182</v>
      </c>
      <c r="M68" s="51">
        <v>0.13</v>
      </c>
      <c r="N68" s="52">
        <f t="shared" si="8"/>
        <v>41.066593333333337</v>
      </c>
      <c r="O68" s="52">
        <f t="shared" si="9"/>
        <v>125.04777670000001</v>
      </c>
      <c r="P68" s="52">
        <f t="shared" si="10"/>
        <v>91.284876991000004</v>
      </c>
      <c r="Q68" s="16">
        <v>89.89</v>
      </c>
      <c r="R68" s="16" t="str">
        <f t="shared" si="11"/>
        <v>128.99</v>
      </c>
    </row>
    <row r="69" spans="1:18" ht="115.5" customHeight="1">
      <c r="A69" s="16" t="s">
        <v>1454</v>
      </c>
      <c r="B69" s="16"/>
      <c r="C69" s="16" t="s">
        <v>1799</v>
      </c>
      <c r="D69" s="16" t="s">
        <v>1534</v>
      </c>
      <c r="E69" s="9">
        <v>5</v>
      </c>
      <c r="F69" s="16">
        <v>6.69</v>
      </c>
      <c r="G69" s="16" t="s">
        <v>1387</v>
      </c>
      <c r="H69" s="16" t="s">
        <v>1126</v>
      </c>
      <c r="I69" s="16" t="s">
        <v>1126</v>
      </c>
      <c r="J69" s="16">
        <v>180</v>
      </c>
      <c r="K69" s="16">
        <v>2</v>
      </c>
      <c r="L69" s="45">
        <f t="shared" si="7"/>
        <v>182</v>
      </c>
      <c r="M69" s="51">
        <v>0.13</v>
      </c>
      <c r="N69" s="52">
        <f t="shared" si="8"/>
        <v>41.066593333333337</v>
      </c>
      <c r="O69" s="52">
        <f t="shared" si="9"/>
        <v>125.04777670000001</v>
      </c>
      <c r="P69" s="52">
        <f t="shared" si="10"/>
        <v>91.284876991000004</v>
      </c>
      <c r="Q69" s="16">
        <v>89.89</v>
      </c>
      <c r="R69" s="16" t="str">
        <f t="shared" si="11"/>
        <v>128.99</v>
      </c>
    </row>
    <row r="70" spans="1:18" ht="115.5" customHeight="1">
      <c r="A70" s="16" t="s">
        <v>1455</v>
      </c>
      <c r="B70" s="16"/>
      <c r="C70" s="16" t="s">
        <v>1800</v>
      </c>
      <c r="D70" s="16" t="s">
        <v>1518</v>
      </c>
      <c r="E70" s="9">
        <v>5</v>
      </c>
      <c r="F70" s="16">
        <v>6.69</v>
      </c>
      <c r="G70" s="16" t="s">
        <v>1387</v>
      </c>
      <c r="H70" s="16" t="s">
        <v>1126</v>
      </c>
      <c r="I70" s="16" t="s">
        <v>1126</v>
      </c>
      <c r="J70" s="16">
        <v>180</v>
      </c>
      <c r="K70" s="16">
        <v>2</v>
      </c>
      <c r="L70" s="45">
        <f t="shared" si="7"/>
        <v>182</v>
      </c>
      <c r="M70" s="51">
        <v>0.13</v>
      </c>
      <c r="N70" s="52">
        <f t="shared" si="8"/>
        <v>41.066593333333337</v>
      </c>
      <c r="O70" s="52">
        <f t="shared" si="9"/>
        <v>125.04777670000001</v>
      </c>
      <c r="P70" s="52">
        <f t="shared" si="10"/>
        <v>91.284876991000004</v>
      </c>
      <c r="Q70" s="16">
        <v>89.89</v>
      </c>
      <c r="R70" s="16" t="str">
        <f t="shared" si="11"/>
        <v>128.99</v>
      </c>
    </row>
    <row r="71" spans="1:18" ht="115.5" customHeight="1">
      <c r="A71" s="16" t="s">
        <v>1456</v>
      </c>
      <c r="B71" s="16"/>
      <c r="C71" s="16" t="s">
        <v>1801</v>
      </c>
      <c r="D71" s="16" t="s">
        <v>1535</v>
      </c>
      <c r="E71" s="9">
        <v>5</v>
      </c>
      <c r="F71" s="16">
        <v>6.69</v>
      </c>
      <c r="G71" s="16" t="s">
        <v>1387</v>
      </c>
      <c r="H71" s="16" t="s">
        <v>1126</v>
      </c>
      <c r="I71" s="16" t="s">
        <v>1126</v>
      </c>
      <c r="J71" s="16">
        <v>180</v>
      </c>
      <c r="K71" s="16">
        <v>2</v>
      </c>
      <c r="L71" s="45">
        <f t="shared" si="7"/>
        <v>182</v>
      </c>
      <c r="M71" s="51">
        <v>0.13</v>
      </c>
      <c r="N71" s="52">
        <f t="shared" si="8"/>
        <v>41.066593333333337</v>
      </c>
      <c r="O71" s="52">
        <f t="shared" si="9"/>
        <v>125.04777670000001</v>
      </c>
      <c r="P71" s="52">
        <f t="shared" si="10"/>
        <v>91.284876991000004</v>
      </c>
      <c r="Q71" s="16">
        <v>89.89</v>
      </c>
      <c r="R71" s="16" t="str">
        <f t="shared" si="11"/>
        <v>128.99</v>
      </c>
    </row>
    <row r="72" spans="1:18" ht="115.5" customHeight="1">
      <c r="A72" s="16" t="s">
        <v>1457</v>
      </c>
      <c r="B72" s="16"/>
      <c r="C72" s="16" t="s">
        <v>1802</v>
      </c>
      <c r="D72" s="16" t="s">
        <v>1536</v>
      </c>
      <c r="E72" s="9">
        <v>5</v>
      </c>
      <c r="F72" s="16">
        <v>6.69</v>
      </c>
      <c r="G72" s="16" t="s">
        <v>1387</v>
      </c>
      <c r="H72" s="16" t="s">
        <v>1126</v>
      </c>
      <c r="I72" s="16" t="s">
        <v>1126</v>
      </c>
      <c r="J72" s="16">
        <v>180</v>
      </c>
      <c r="K72" s="16">
        <v>2</v>
      </c>
      <c r="L72" s="45">
        <f t="shared" si="7"/>
        <v>182</v>
      </c>
      <c r="M72" s="51">
        <v>0.13</v>
      </c>
      <c r="N72" s="52">
        <f t="shared" si="8"/>
        <v>41.066593333333337</v>
      </c>
      <c r="O72" s="52">
        <f t="shared" si="9"/>
        <v>125.04777670000001</v>
      </c>
      <c r="P72" s="52">
        <f t="shared" si="10"/>
        <v>91.284876991000004</v>
      </c>
      <c r="Q72" s="16">
        <v>89.89</v>
      </c>
      <c r="R72" s="16" t="str">
        <f t="shared" si="11"/>
        <v>128.99</v>
      </c>
    </row>
    <row r="73" spans="1:18" ht="115.5" customHeight="1">
      <c r="A73" s="16" t="s">
        <v>1458</v>
      </c>
      <c r="B73" s="16"/>
      <c r="C73" s="16" t="s">
        <v>1803</v>
      </c>
      <c r="D73" s="16" t="s">
        <v>1537</v>
      </c>
      <c r="E73" s="9">
        <v>5</v>
      </c>
      <c r="F73" s="16">
        <v>6.69</v>
      </c>
      <c r="G73" s="16" t="s">
        <v>1387</v>
      </c>
      <c r="H73" s="16" t="s">
        <v>1126</v>
      </c>
      <c r="I73" s="16" t="s">
        <v>1126</v>
      </c>
      <c r="J73" s="16">
        <v>180</v>
      </c>
      <c r="K73" s="16">
        <v>2</v>
      </c>
      <c r="L73" s="45">
        <f t="shared" si="7"/>
        <v>182</v>
      </c>
      <c r="M73" s="51">
        <v>0.13</v>
      </c>
      <c r="N73" s="52">
        <f t="shared" si="8"/>
        <v>41.066593333333337</v>
      </c>
      <c r="O73" s="52">
        <f t="shared" si="9"/>
        <v>125.04777670000001</v>
      </c>
      <c r="P73" s="52">
        <f t="shared" si="10"/>
        <v>91.284876991000004</v>
      </c>
      <c r="Q73" s="16">
        <v>89.89</v>
      </c>
      <c r="R73" s="16" t="str">
        <f t="shared" si="11"/>
        <v>128.99</v>
      </c>
    </row>
    <row r="74" spans="1:18" ht="115.5" customHeight="1">
      <c r="A74" s="16" t="s">
        <v>1459</v>
      </c>
      <c r="B74" s="16"/>
      <c r="C74" s="16" t="s">
        <v>1804</v>
      </c>
      <c r="D74" s="16" t="s">
        <v>1538</v>
      </c>
      <c r="E74" s="9">
        <v>5</v>
      </c>
      <c r="F74" s="16">
        <v>6.69</v>
      </c>
      <c r="G74" s="16" t="s">
        <v>1387</v>
      </c>
      <c r="H74" s="16" t="s">
        <v>1126</v>
      </c>
      <c r="I74" s="16" t="s">
        <v>1126</v>
      </c>
      <c r="J74" s="16">
        <v>180</v>
      </c>
      <c r="K74" s="16">
        <v>2</v>
      </c>
      <c r="L74" s="45">
        <f t="shared" si="7"/>
        <v>182</v>
      </c>
      <c r="M74" s="51">
        <v>0.13</v>
      </c>
      <c r="N74" s="52">
        <f t="shared" si="8"/>
        <v>41.066593333333337</v>
      </c>
      <c r="O74" s="52">
        <f t="shared" si="9"/>
        <v>125.04777670000001</v>
      </c>
      <c r="P74" s="52">
        <f t="shared" si="10"/>
        <v>91.284876991000004</v>
      </c>
      <c r="Q74" s="16">
        <v>89.89</v>
      </c>
      <c r="R74" s="16" t="str">
        <f t="shared" si="11"/>
        <v>128.99</v>
      </c>
    </row>
    <row r="75" spans="1:18" ht="115.5" customHeight="1">
      <c r="A75" s="16" t="s">
        <v>1460</v>
      </c>
      <c r="B75" s="16"/>
      <c r="C75" s="16" t="s">
        <v>1805</v>
      </c>
      <c r="D75" s="16" t="s">
        <v>1539</v>
      </c>
      <c r="E75" s="9">
        <v>5</v>
      </c>
      <c r="F75" s="16">
        <v>6.69</v>
      </c>
      <c r="G75" s="16" t="s">
        <v>1387</v>
      </c>
      <c r="H75" s="16" t="s">
        <v>1126</v>
      </c>
      <c r="I75" s="16" t="s">
        <v>1126</v>
      </c>
      <c r="J75" s="16">
        <v>180</v>
      </c>
      <c r="K75" s="16">
        <v>2</v>
      </c>
      <c r="L75" s="45">
        <f t="shared" si="7"/>
        <v>182</v>
      </c>
      <c r="M75" s="51">
        <v>0.13</v>
      </c>
      <c r="N75" s="52">
        <f t="shared" si="8"/>
        <v>41.066593333333337</v>
      </c>
      <c r="O75" s="52">
        <f t="shared" si="9"/>
        <v>125.04777670000001</v>
      </c>
      <c r="P75" s="52">
        <f t="shared" si="10"/>
        <v>91.284876991000004</v>
      </c>
      <c r="Q75" s="16">
        <v>89.89</v>
      </c>
      <c r="R75" s="16" t="str">
        <f t="shared" si="11"/>
        <v>128.99</v>
      </c>
    </row>
    <row r="76" spans="1:18" ht="115.5" customHeight="1">
      <c r="A76" s="16" t="s">
        <v>1461</v>
      </c>
      <c r="B76" s="16"/>
      <c r="C76" s="16" t="s">
        <v>1806</v>
      </c>
      <c r="D76" s="16" t="s">
        <v>1540</v>
      </c>
      <c r="E76" s="9">
        <v>5</v>
      </c>
      <c r="F76" s="16">
        <v>6.69</v>
      </c>
      <c r="G76" s="16" t="s">
        <v>1387</v>
      </c>
      <c r="H76" s="16" t="s">
        <v>1126</v>
      </c>
      <c r="I76" s="16" t="s">
        <v>1126</v>
      </c>
      <c r="J76" s="16">
        <v>180</v>
      </c>
      <c r="K76" s="16">
        <v>2</v>
      </c>
      <c r="L76" s="45">
        <f t="shared" si="7"/>
        <v>182</v>
      </c>
      <c r="M76" s="51">
        <v>0.13</v>
      </c>
      <c r="N76" s="52">
        <f t="shared" si="8"/>
        <v>41.066593333333337</v>
      </c>
      <c r="O76" s="52">
        <f t="shared" si="9"/>
        <v>125.04777670000001</v>
      </c>
      <c r="P76" s="52">
        <f t="shared" si="10"/>
        <v>91.284876991000004</v>
      </c>
      <c r="Q76" s="16">
        <v>89.89</v>
      </c>
      <c r="R76" s="16" t="str">
        <f t="shared" si="11"/>
        <v>128.99</v>
      </c>
    </row>
    <row r="77" spans="1:18" ht="115.5" customHeight="1">
      <c r="A77" s="16" t="s">
        <v>1462</v>
      </c>
      <c r="B77" s="16"/>
      <c r="C77" s="16" t="s">
        <v>1807</v>
      </c>
      <c r="D77" s="16" t="s">
        <v>1541</v>
      </c>
      <c r="E77" s="9">
        <v>5</v>
      </c>
      <c r="F77" s="16">
        <v>6.69</v>
      </c>
      <c r="G77" s="16" t="s">
        <v>1387</v>
      </c>
      <c r="H77" s="16" t="s">
        <v>1126</v>
      </c>
      <c r="I77" s="16" t="s">
        <v>1126</v>
      </c>
      <c r="J77" s="16">
        <v>180</v>
      </c>
      <c r="K77" s="16">
        <v>2</v>
      </c>
      <c r="L77" s="45">
        <f t="shared" si="7"/>
        <v>182</v>
      </c>
      <c r="M77" s="51">
        <v>0.13</v>
      </c>
      <c r="N77" s="52">
        <f t="shared" si="8"/>
        <v>41.066593333333337</v>
      </c>
      <c r="O77" s="52">
        <f t="shared" si="9"/>
        <v>125.04777670000001</v>
      </c>
      <c r="P77" s="52">
        <f t="shared" si="10"/>
        <v>91.284876991000004</v>
      </c>
      <c r="Q77" s="16">
        <v>89.89</v>
      </c>
      <c r="R77" s="16" t="str">
        <f t="shared" si="11"/>
        <v>128.99</v>
      </c>
    </row>
    <row r="78" spans="1:18" ht="115.5" customHeight="1">
      <c r="A78" s="16" t="s">
        <v>1463</v>
      </c>
      <c r="B78" s="16"/>
      <c r="C78" s="16" t="s">
        <v>1808</v>
      </c>
      <c r="D78" s="16" t="s">
        <v>1542</v>
      </c>
      <c r="E78" s="9">
        <v>5</v>
      </c>
      <c r="F78" s="16">
        <v>6.69</v>
      </c>
      <c r="G78" s="16" t="s">
        <v>1387</v>
      </c>
      <c r="H78" s="16" t="s">
        <v>1126</v>
      </c>
      <c r="I78" s="16" t="s">
        <v>1126</v>
      </c>
      <c r="J78" s="16">
        <v>180</v>
      </c>
      <c r="K78" s="16">
        <v>2</v>
      </c>
      <c r="L78" s="45">
        <f t="shared" si="7"/>
        <v>182</v>
      </c>
      <c r="M78" s="51">
        <v>0.13</v>
      </c>
      <c r="N78" s="52">
        <f t="shared" si="8"/>
        <v>41.066593333333337</v>
      </c>
      <c r="O78" s="52">
        <f t="shared" si="9"/>
        <v>125.04777670000001</v>
      </c>
      <c r="P78" s="52">
        <f t="shared" si="10"/>
        <v>91.284876991000004</v>
      </c>
      <c r="Q78" s="16">
        <v>89.89</v>
      </c>
      <c r="R78" s="16" t="str">
        <f t="shared" si="11"/>
        <v>128.99</v>
      </c>
    </row>
    <row r="79" spans="1:18" ht="115.5" customHeight="1">
      <c r="A79" s="16" t="s">
        <v>1464</v>
      </c>
      <c r="B79" s="16"/>
      <c r="C79" s="16" t="s">
        <v>1809</v>
      </c>
      <c r="D79" s="16" t="s">
        <v>1543</v>
      </c>
      <c r="E79" s="9">
        <v>5</v>
      </c>
      <c r="F79" s="16">
        <v>6.69</v>
      </c>
      <c r="G79" s="16" t="s">
        <v>1387</v>
      </c>
      <c r="H79" s="16" t="s">
        <v>1126</v>
      </c>
      <c r="I79" s="16" t="s">
        <v>1126</v>
      </c>
      <c r="J79" s="16">
        <v>180</v>
      </c>
      <c r="K79" s="16">
        <v>2</v>
      </c>
      <c r="L79" s="45">
        <f t="shared" si="7"/>
        <v>182</v>
      </c>
      <c r="M79" s="51">
        <v>0.13</v>
      </c>
      <c r="N79" s="52">
        <f t="shared" si="8"/>
        <v>41.066593333333337</v>
      </c>
      <c r="O79" s="52">
        <f t="shared" si="9"/>
        <v>125.04777670000001</v>
      </c>
      <c r="P79" s="52">
        <f t="shared" si="10"/>
        <v>91.284876991000004</v>
      </c>
      <c r="Q79" s="16">
        <v>89.89</v>
      </c>
      <c r="R79" s="16" t="str">
        <f t="shared" si="11"/>
        <v>128.99</v>
      </c>
    </row>
    <row r="80" spans="1:18" ht="115.5" customHeight="1">
      <c r="A80" s="16" t="s">
        <v>1465</v>
      </c>
      <c r="B80" s="16"/>
      <c r="C80" s="16" t="s">
        <v>1810</v>
      </c>
      <c r="D80" s="16" t="s">
        <v>1544</v>
      </c>
      <c r="E80" s="9">
        <v>5</v>
      </c>
      <c r="F80" s="16">
        <v>6.69</v>
      </c>
      <c r="G80" s="16" t="s">
        <v>1387</v>
      </c>
      <c r="H80" s="16" t="s">
        <v>1126</v>
      </c>
      <c r="I80" s="16" t="s">
        <v>1126</v>
      </c>
      <c r="J80" s="16">
        <v>180</v>
      </c>
      <c r="K80" s="16">
        <v>2</v>
      </c>
      <c r="L80" s="45">
        <f t="shared" si="7"/>
        <v>182</v>
      </c>
      <c r="M80" s="51">
        <v>0.13</v>
      </c>
      <c r="N80" s="52">
        <f t="shared" si="8"/>
        <v>41.066593333333337</v>
      </c>
      <c r="O80" s="52">
        <f t="shared" si="9"/>
        <v>125.04777670000001</v>
      </c>
      <c r="P80" s="52">
        <f t="shared" si="10"/>
        <v>91.284876991000004</v>
      </c>
      <c r="Q80" s="16">
        <v>89.89</v>
      </c>
      <c r="R80" s="16" t="str">
        <f t="shared" si="11"/>
        <v>128.99</v>
      </c>
    </row>
    <row r="81" spans="1:18" ht="115.5" customHeight="1">
      <c r="A81" s="16" t="s">
        <v>1466</v>
      </c>
      <c r="B81" s="16"/>
      <c r="C81" s="16" t="s">
        <v>1811</v>
      </c>
      <c r="D81" s="16" t="s">
        <v>1545</v>
      </c>
      <c r="E81" s="9">
        <v>5</v>
      </c>
      <c r="F81" s="16">
        <v>6.69</v>
      </c>
      <c r="G81" s="16" t="s">
        <v>1387</v>
      </c>
      <c r="H81" s="16" t="s">
        <v>1126</v>
      </c>
      <c r="I81" s="16" t="s">
        <v>1126</v>
      </c>
      <c r="J81" s="16">
        <v>180</v>
      </c>
      <c r="K81" s="16">
        <v>2</v>
      </c>
      <c r="L81" s="45">
        <f t="shared" si="7"/>
        <v>182</v>
      </c>
      <c r="M81" s="51">
        <v>0.13</v>
      </c>
      <c r="N81" s="52">
        <f t="shared" si="8"/>
        <v>41.066593333333337</v>
      </c>
      <c r="O81" s="52">
        <f t="shared" si="9"/>
        <v>125.04777670000001</v>
      </c>
      <c r="P81" s="52">
        <f t="shared" si="10"/>
        <v>91.284876991000004</v>
      </c>
      <c r="Q81" s="16">
        <v>89.89</v>
      </c>
      <c r="R81" s="16" t="str">
        <f t="shared" si="11"/>
        <v>128.99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20" customWidth="1"/>
    <col min="2" max="2" width="16.875" customWidth="1"/>
    <col min="3" max="3" width="14.5" customWidth="1"/>
    <col min="4" max="4" width="22.625" customWidth="1"/>
    <col min="5" max="5" width="9.625" customWidth="1"/>
    <col min="6" max="6" width="11.125" customWidth="1"/>
    <col min="10" max="10" width="10" customWidth="1"/>
    <col min="11" max="11" width="6.125" customWidth="1"/>
  </cols>
  <sheetData>
    <row r="1" spans="1:11" ht="27.75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5" t="s">
        <v>8</v>
      </c>
      <c r="G1" s="4" t="s">
        <v>5</v>
      </c>
      <c r="H1" s="4" t="s">
        <v>6</v>
      </c>
      <c r="I1" s="4" t="s">
        <v>7</v>
      </c>
      <c r="J1" s="47" t="s">
        <v>9</v>
      </c>
      <c r="K1" s="47" t="s">
        <v>10</v>
      </c>
    </row>
    <row r="2" spans="1:11" ht="99.75" customHeight="1">
      <c r="A2" s="44" t="s">
        <v>1548</v>
      </c>
      <c r="B2" s="16"/>
      <c r="C2" s="48" t="s">
        <v>1549</v>
      </c>
      <c r="D2" s="19" t="s">
        <v>1563</v>
      </c>
      <c r="E2" s="9">
        <v>80</v>
      </c>
      <c r="F2" s="16" t="s">
        <v>1550</v>
      </c>
      <c r="G2" s="16" t="s">
        <v>1551</v>
      </c>
      <c r="H2" s="16" t="s">
        <v>1552</v>
      </c>
      <c r="I2" s="16" t="s">
        <v>1552</v>
      </c>
      <c r="J2" s="16">
        <v>113</v>
      </c>
      <c r="K2" s="16">
        <v>0</v>
      </c>
    </row>
    <row r="3" spans="1:11" ht="99.75" customHeight="1">
      <c r="A3" s="44" t="s">
        <v>1561</v>
      </c>
      <c r="B3" s="16"/>
      <c r="C3" s="48" t="s">
        <v>1553</v>
      </c>
      <c r="D3" s="19" t="s">
        <v>1564</v>
      </c>
      <c r="E3" s="9">
        <v>80</v>
      </c>
      <c r="F3" s="16" t="s">
        <v>1554</v>
      </c>
      <c r="G3" s="16" t="s">
        <v>1557</v>
      </c>
      <c r="H3" s="16" t="s">
        <v>940</v>
      </c>
      <c r="I3" s="16" t="s">
        <v>940</v>
      </c>
      <c r="J3" s="16">
        <v>125</v>
      </c>
      <c r="K3" s="16">
        <v>0</v>
      </c>
    </row>
    <row r="4" spans="1:11" ht="99.75" customHeight="1">
      <c r="A4" s="44" t="s">
        <v>1562</v>
      </c>
      <c r="B4" s="16"/>
      <c r="C4" s="48" t="s">
        <v>1555</v>
      </c>
      <c r="D4" s="19" t="s">
        <v>1565</v>
      </c>
      <c r="E4" s="9">
        <v>50</v>
      </c>
      <c r="F4" s="16" t="s">
        <v>1556</v>
      </c>
      <c r="G4" s="16" t="s">
        <v>1557</v>
      </c>
      <c r="H4" s="16" t="s">
        <v>940</v>
      </c>
      <c r="I4" s="16" t="s">
        <v>940</v>
      </c>
      <c r="J4" s="16">
        <v>142</v>
      </c>
      <c r="K4" s="16">
        <v>0</v>
      </c>
    </row>
    <row r="5" spans="1:11" ht="99.75" customHeight="1">
      <c r="A5" s="44" t="s">
        <v>1558</v>
      </c>
      <c r="B5" s="16"/>
      <c r="C5" s="48" t="s">
        <v>1559</v>
      </c>
      <c r="D5" s="19" t="s">
        <v>1566</v>
      </c>
      <c r="E5" s="9">
        <v>70</v>
      </c>
      <c r="F5" s="16" t="s">
        <v>1560</v>
      </c>
      <c r="G5" s="16" t="s">
        <v>1557</v>
      </c>
      <c r="H5" s="16" t="s">
        <v>940</v>
      </c>
      <c r="I5" s="16" t="s">
        <v>940</v>
      </c>
      <c r="J5" s="16">
        <v>155.5</v>
      </c>
      <c r="K5" s="16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Pashmina</vt:lpstr>
      <vt:lpstr>Scarf</vt:lpstr>
      <vt:lpstr>Back Pack</vt:lpstr>
      <vt:lpstr>Cookie Tong</vt:lpstr>
      <vt:lpstr>HT Rilakkuma</vt:lpstr>
      <vt:lpstr>Fashion Bag</vt:lpstr>
      <vt:lpstr>Wall Hanging</vt:lpstr>
      <vt:lpstr>Wall Shelf</vt:lpstr>
      <vt:lpstr>Quilt Set</vt:lpstr>
      <vt:lpstr>Quilt Set-Onitiva</vt:lpstr>
      <vt:lpstr>Comforter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2013-10-17T07:15:37Z</dcterms:created>
  <dcterms:modified xsi:type="dcterms:W3CDTF">2013-12-20T03:44:46Z</dcterms:modified>
</cp:coreProperties>
</file>