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30" yWindow="330" windowWidth="10455" windowHeight="9255" tabRatio="775"/>
  </bookViews>
  <sheets>
    <sheet name="Onitiva Comforter Set" sheetId="1" r:id="rId1"/>
    <sheet name="Onitiva Quilt Set" sheetId="2" r:id="rId2"/>
    <sheet name="Quilt Set" sheetId="5" r:id="rId3"/>
    <sheet name="Duvet Cover Set" sheetId="6" r:id="rId4"/>
    <sheet name="White Comforter" sheetId="13" r:id="rId5"/>
    <sheet name="Wall Shelf" sheetId="7" r:id="rId6"/>
    <sheet name="Blanket" sheetId="8" r:id="rId7"/>
    <sheet name="OD Bag" sheetId="9" r:id="rId8"/>
    <sheet name="Fashion Bag" sheetId="10" r:id="rId9"/>
    <sheet name="Fanny Pack" sheetId="11" r:id="rId10"/>
    <sheet name="Back Pack" sheetId="12" r:id="rId11"/>
  </sheets>
  <definedNames>
    <definedName name="_xlnm._FilterDatabase" localSheetId="6" hidden="1">Blanket!$A$1:$Q$11</definedName>
    <definedName name="_xlnm._FilterDatabase" localSheetId="8" hidden="1">'Fashion Bag'!$A$1:$Q$14</definedName>
    <definedName name="_xlnm._FilterDatabase" localSheetId="7" hidden="1">'OD Bag'!$A$1:$Q$16</definedName>
    <definedName name="_xlnm._FilterDatabase" localSheetId="0" hidden="1">'Onitiva Comforter Set'!$A$1:$R$11</definedName>
    <definedName name="_xlnm._FilterDatabase" localSheetId="2" hidden="1">'Quilt Set'!$A$1:$Q$56</definedName>
    <definedName name="_xlnm._FilterDatabase" localSheetId="5" hidden="1">'Wall Shelf'!$A$1:$H$47</definedName>
  </definedNames>
  <calcPr calcId="144525"/>
</workbook>
</file>

<file path=xl/calcChain.xml><?xml version="1.0" encoding="utf-8"?>
<calcChain xmlns="http://schemas.openxmlformats.org/spreadsheetml/2006/main">
  <c r="R71" i="2" l="1"/>
  <c r="L71" i="2"/>
  <c r="N71" i="2" s="1"/>
  <c r="O71" i="2" s="1"/>
  <c r="P71" i="2" s="1"/>
  <c r="R70" i="2"/>
  <c r="L70" i="2"/>
  <c r="N70" i="2" s="1"/>
  <c r="O70" i="2" s="1"/>
  <c r="P70" i="2" s="1"/>
  <c r="R69" i="2"/>
  <c r="L69" i="2"/>
  <c r="N69" i="2" s="1"/>
  <c r="O69" i="2" s="1"/>
  <c r="P69" i="2" s="1"/>
  <c r="R68" i="2"/>
  <c r="L68" i="2"/>
  <c r="N68" i="2" s="1"/>
  <c r="O68" i="2" s="1"/>
  <c r="P68" i="2" s="1"/>
  <c r="R67" i="2"/>
  <c r="N67" i="2"/>
  <c r="O67" i="2" s="1"/>
  <c r="P67" i="2" s="1"/>
  <c r="L67" i="2"/>
  <c r="R66" i="2"/>
  <c r="O66" i="2"/>
  <c r="P66" i="2" s="1"/>
  <c r="N66" i="2"/>
  <c r="L66" i="2"/>
  <c r="R65" i="2"/>
  <c r="L65" i="2"/>
  <c r="N65" i="2" s="1"/>
  <c r="O65" i="2" s="1"/>
  <c r="P65" i="2" s="1"/>
  <c r="R64" i="2"/>
  <c r="L64" i="2"/>
  <c r="N64" i="2" s="1"/>
  <c r="O64" i="2" s="1"/>
  <c r="P64" i="2" s="1"/>
  <c r="R63" i="2"/>
  <c r="N63" i="2"/>
  <c r="O63" i="2" s="1"/>
  <c r="P63" i="2" s="1"/>
  <c r="L63" i="2"/>
  <c r="R62" i="2"/>
  <c r="N62" i="2"/>
  <c r="O62" i="2" s="1"/>
  <c r="P62" i="2" s="1"/>
  <c r="L62" i="2"/>
  <c r="R61" i="2"/>
  <c r="L61" i="2"/>
  <c r="N61" i="2" s="1"/>
  <c r="O61" i="2" s="1"/>
  <c r="P61" i="2" s="1"/>
  <c r="R60" i="2"/>
  <c r="L60" i="2"/>
  <c r="N60" i="2" s="1"/>
  <c r="O60" i="2" s="1"/>
  <c r="P60" i="2" s="1"/>
  <c r="R59" i="2"/>
  <c r="L59" i="2"/>
  <c r="N59" i="2" s="1"/>
  <c r="O59" i="2" s="1"/>
  <c r="P59" i="2" s="1"/>
  <c r="R58" i="2"/>
  <c r="L58" i="2"/>
  <c r="N58" i="2" s="1"/>
  <c r="O58" i="2" s="1"/>
  <c r="P58" i="2" s="1"/>
  <c r="R57" i="2"/>
  <c r="L57" i="2"/>
  <c r="N57" i="2" s="1"/>
  <c r="O57" i="2" s="1"/>
  <c r="P57" i="2" s="1"/>
  <c r="R56" i="2"/>
  <c r="L56" i="2"/>
  <c r="N56" i="2" s="1"/>
  <c r="O56" i="2" s="1"/>
  <c r="P56" i="2" s="1"/>
  <c r="R55" i="2"/>
  <c r="L55" i="2"/>
  <c r="N55" i="2" s="1"/>
  <c r="O55" i="2" s="1"/>
  <c r="P55" i="2" s="1"/>
  <c r="R54" i="2"/>
  <c r="L54" i="2"/>
  <c r="N54" i="2" s="1"/>
  <c r="O54" i="2" s="1"/>
  <c r="P54" i="2" s="1"/>
  <c r="R53" i="2"/>
  <c r="L53" i="2"/>
  <c r="N53" i="2" s="1"/>
  <c r="O53" i="2" s="1"/>
  <c r="P53" i="2" s="1"/>
  <c r="R52" i="2"/>
  <c r="L52" i="2"/>
  <c r="N52" i="2" s="1"/>
  <c r="O52" i="2" s="1"/>
  <c r="P52" i="2" s="1"/>
  <c r="R51" i="2"/>
  <c r="N51" i="2"/>
  <c r="O51" i="2" s="1"/>
  <c r="P51" i="2" s="1"/>
  <c r="L51" i="2"/>
  <c r="R50" i="2"/>
  <c r="O50" i="2"/>
  <c r="P50" i="2" s="1"/>
  <c r="N50" i="2"/>
  <c r="L50" i="2"/>
  <c r="R49" i="2"/>
  <c r="L49" i="2"/>
  <c r="N49" i="2" s="1"/>
  <c r="O49" i="2" s="1"/>
  <c r="P49" i="2" s="1"/>
  <c r="R48" i="2"/>
  <c r="L48" i="2"/>
  <c r="N48" i="2" s="1"/>
  <c r="O48" i="2" s="1"/>
  <c r="P48" i="2" s="1"/>
  <c r="R47" i="2"/>
  <c r="N47" i="2"/>
  <c r="O47" i="2" s="1"/>
  <c r="P47" i="2" s="1"/>
  <c r="L47" i="2"/>
  <c r="R46" i="2"/>
  <c r="N46" i="2"/>
  <c r="O46" i="2" s="1"/>
  <c r="P46" i="2" s="1"/>
  <c r="L46" i="2"/>
  <c r="R45" i="2"/>
  <c r="L45" i="2"/>
  <c r="N45" i="2" s="1"/>
  <c r="O45" i="2" s="1"/>
  <c r="P45" i="2" s="1"/>
  <c r="R44" i="2"/>
  <c r="L44" i="2"/>
  <c r="N44" i="2" s="1"/>
  <c r="O44" i="2" s="1"/>
  <c r="P44" i="2" s="1"/>
  <c r="R43" i="2"/>
  <c r="L43" i="2"/>
  <c r="N43" i="2" s="1"/>
  <c r="O43" i="2" s="1"/>
  <c r="P43" i="2" s="1"/>
  <c r="R42" i="2"/>
  <c r="L42" i="2"/>
  <c r="N42" i="2" s="1"/>
  <c r="O42" i="2" s="1"/>
  <c r="P42" i="2" s="1"/>
  <c r="R41" i="2"/>
  <c r="L41" i="2"/>
  <c r="N41" i="2" s="1"/>
  <c r="O41" i="2" s="1"/>
  <c r="P41" i="2" s="1"/>
  <c r="R40" i="2"/>
  <c r="L40" i="2"/>
  <c r="N40" i="2" s="1"/>
  <c r="O40" i="2" s="1"/>
  <c r="P40" i="2" s="1"/>
  <c r="R39" i="2"/>
  <c r="L39" i="2"/>
  <c r="N39" i="2" s="1"/>
  <c r="O39" i="2" s="1"/>
  <c r="P39" i="2" s="1"/>
  <c r="R38" i="2"/>
  <c r="L38" i="2"/>
  <c r="N38" i="2" s="1"/>
  <c r="O38" i="2" s="1"/>
  <c r="P38" i="2" s="1"/>
  <c r="R37" i="2"/>
  <c r="L37" i="2"/>
  <c r="N37" i="2" s="1"/>
  <c r="O37" i="2" s="1"/>
  <c r="P37" i="2" s="1"/>
  <c r="R36" i="2"/>
  <c r="L36" i="2"/>
  <c r="N36" i="2" s="1"/>
  <c r="O36" i="2" s="1"/>
  <c r="P36" i="2" s="1"/>
  <c r="R35" i="2"/>
  <c r="N35" i="2"/>
  <c r="O35" i="2" s="1"/>
  <c r="P35" i="2" s="1"/>
  <c r="L35" i="2"/>
  <c r="R34" i="2"/>
  <c r="O34" i="2"/>
  <c r="P34" i="2" s="1"/>
  <c r="N34" i="2"/>
  <c r="L34" i="2"/>
  <c r="R33" i="2"/>
  <c r="L33" i="2"/>
  <c r="N33" i="2" s="1"/>
  <c r="O33" i="2" s="1"/>
  <c r="P33" i="2" s="1"/>
  <c r="R32" i="2"/>
  <c r="L32" i="2"/>
  <c r="N32" i="2" s="1"/>
  <c r="O32" i="2" s="1"/>
  <c r="P32" i="2" s="1"/>
  <c r="R31" i="2"/>
  <c r="N31" i="2"/>
  <c r="O31" i="2" s="1"/>
  <c r="P31" i="2" s="1"/>
  <c r="L31" i="2"/>
  <c r="R30" i="2"/>
  <c r="N30" i="2"/>
  <c r="O30" i="2" s="1"/>
  <c r="P30" i="2" s="1"/>
  <c r="L30" i="2"/>
  <c r="R29" i="2"/>
  <c r="L29" i="2"/>
  <c r="N29" i="2" s="1"/>
  <c r="O29" i="2" s="1"/>
  <c r="P29" i="2" s="1"/>
  <c r="R28" i="2"/>
  <c r="L28" i="2"/>
  <c r="N28" i="2" s="1"/>
  <c r="O28" i="2" s="1"/>
  <c r="P28" i="2" s="1"/>
  <c r="R27" i="2"/>
  <c r="L27" i="2"/>
  <c r="N27" i="2" s="1"/>
  <c r="O27" i="2" s="1"/>
  <c r="P27" i="2" s="1"/>
  <c r="R26" i="2"/>
  <c r="L26" i="2"/>
  <c r="N26" i="2" s="1"/>
  <c r="O26" i="2" s="1"/>
  <c r="P26" i="2" s="1"/>
  <c r="R25" i="2"/>
  <c r="L25" i="2"/>
  <c r="N25" i="2" s="1"/>
  <c r="O25" i="2" s="1"/>
  <c r="P25" i="2" s="1"/>
  <c r="R24" i="2"/>
  <c r="L24" i="2"/>
  <c r="N24" i="2" s="1"/>
  <c r="O24" i="2" s="1"/>
  <c r="P24" i="2" s="1"/>
  <c r="R23" i="2"/>
  <c r="L23" i="2"/>
  <c r="N23" i="2" s="1"/>
  <c r="O23" i="2" s="1"/>
  <c r="P23" i="2" s="1"/>
  <c r="R22" i="2"/>
  <c r="L22" i="2"/>
  <c r="N22" i="2" s="1"/>
  <c r="O22" i="2" s="1"/>
  <c r="P22" i="2" s="1"/>
  <c r="R21" i="2"/>
  <c r="L21" i="2"/>
  <c r="N21" i="2" s="1"/>
  <c r="O21" i="2" s="1"/>
  <c r="P21" i="2" s="1"/>
  <c r="R20" i="2"/>
  <c r="L20" i="2"/>
  <c r="N20" i="2" s="1"/>
  <c r="O20" i="2" s="1"/>
  <c r="P20" i="2" s="1"/>
  <c r="R19" i="2"/>
  <c r="N19" i="2"/>
  <c r="O19" i="2" s="1"/>
  <c r="P19" i="2" s="1"/>
  <c r="L19" i="2"/>
  <c r="R18" i="2"/>
  <c r="O18" i="2"/>
  <c r="P18" i="2" s="1"/>
  <c r="N18" i="2"/>
  <c r="L18" i="2"/>
  <c r="R17" i="2"/>
  <c r="L17" i="2"/>
  <c r="N17" i="2" s="1"/>
  <c r="O17" i="2" s="1"/>
  <c r="P17" i="2" s="1"/>
  <c r="R16" i="2"/>
  <c r="L16" i="2"/>
  <c r="N16" i="2" s="1"/>
  <c r="O16" i="2" s="1"/>
  <c r="P16" i="2" s="1"/>
  <c r="R15" i="2"/>
  <c r="L15" i="2"/>
  <c r="N15" i="2" s="1"/>
  <c r="O15" i="2" s="1"/>
  <c r="P15" i="2" s="1"/>
  <c r="R14" i="2"/>
  <c r="L14" i="2"/>
  <c r="N14" i="2" s="1"/>
  <c r="O14" i="2" s="1"/>
  <c r="P14" i="2" s="1"/>
  <c r="R13" i="2"/>
  <c r="L13" i="2"/>
  <c r="N13" i="2" s="1"/>
  <c r="O13" i="2" s="1"/>
  <c r="P13" i="2" s="1"/>
  <c r="R12" i="2"/>
  <c r="L12" i="2"/>
  <c r="N12" i="2" s="1"/>
  <c r="O12" i="2" s="1"/>
  <c r="P12" i="2" s="1"/>
  <c r="P10" i="2" l="1"/>
  <c r="R11" i="2"/>
  <c r="L11" i="2"/>
  <c r="N11" i="2" s="1"/>
  <c r="O11" i="2" s="1"/>
  <c r="P11" i="2" s="1"/>
  <c r="R10" i="2"/>
  <c r="L10" i="2"/>
  <c r="N10" i="2" s="1"/>
  <c r="O10" i="2" s="1"/>
  <c r="R9" i="2"/>
  <c r="L9" i="2"/>
  <c r="N9" i="2" s="1"/>
  <c r="O9" i="2" s="1"/>
  <c r="P9" i="2" s="1"/>
  <c r="Q42" i="5" l="1"/>
  <c r="Q41" i="5"/>
  <c r="Q40" i="5"/>
  <c r="Q39" i="5"/>
  <c r="Q38" i="5"/>
  <c r="Q37" i="5"/>
  <c r="Q35" i="5"/>
  <c r="Q31" i="5"/>
  <c r="Q28" i="5"/>
  <c r="Q27" i="5"/>
  <c r="Q26" i="5"/>
  <c r="Q25" i="5"/>
  <c r="Q24" i="5"/>
  <c r="Q4" i="5"/>
  <c r="Q4" i="8" l="1"/>
  <c r="N4" i="8"/>
  <c r="O4" i="8" s="1"/>
  <c r="Q7" i="9" l="1"/>
  <c r="N7" i="9"/>
  <c r="O7" i="9" s="1"/>
  <c r="Q3" i="10" l="1"/>
  <c r="N3" i="10"/>
  <c r="O3" i="10" s="1"/>
  <c r="L3" i="13" l="1"/>
  <c r="L2" i="13"/>
  <c r="L9" i="8" l="1"/>
  <c r="L8" i="8"/>
  <c r="L3" i="8"/>
  <c r="L7" i="8"/>
  <c r="L2" i="8"/>
  <c r="L6" i="8"/>
  <c r="L4" i="8"/>
  <c r="L10" i="8"/>
  <c r="L11" i="8"/>
  <c r="L5" i="8"/>
  <c r="L14" i="10" l="1"/>
  <c r="L16" i="9" l="1"/>
  <c r="L15" i="9"/>
  <c r="L14" i="9"/>
  <c r="L13" i="9"/>
  <c r="L12" i="9"/>
  <c r="L11" i="9"/>
  <c r="L10" i="9"/>
  <c r="L9" i="9"/>
  <c r="L8" i="9"/>
  <c r="L7" i="9"/>
  <c r="L6" i="9"/>
  <c r="L5" i="9"/>
  <c r="L4" i="9"/>
  <c r="L3" i="9"/>
  <c r="L2" i="9"/>
  <c r="L9" i="10" l="1"/>
  <c r="L10" i="10"/>
  <c r="L11" i="10"/>
  <c r="L12" i="10"/>
  <c r="L13" i="10"/>
  <c r="L3" i="10"/>
  <c r="L4" i="10"/>
  <c r="L5" i="10"/>
  <c r="L6" i="10"/>
  <c r="L7" i="10"/>
  <c r="L8" i="10"/>
  <c r="L2" i="10"/>
  <c r="L5" i="5" l="1"/>
  <c r="L2" i="5"/>
  <c r="L4" i="5"/>
  <c r="N4" i="5" s="1"/>
  <c r="O4" i="5" s="1"/>
  <c r="L3" i="5"/>
  <c r="L42" i="5" l="1"/>
  <c r="N42" i="5" s="1"/>
  <c r="O42" i="5" s="1"/>
  <c r="L41" i="5"/>
  <c r="N41" i="5" s="1"/>
  <c r="O41" i="5" s="1"/>
  <c r="L40" i="5"/>
  <c r="N40" i="5" s="1"/>
  <c r="O40" i="5" s="1"/>
  <c r="L39" i="5"/>
  <c r="N39" i="5" s="1"/>
  <c r="O39" i="5" s="1"/>
  <c r="L38" i="5"/>
  <c r="N38" i="5" s="1"/>
  <c r="O38" i="5" s="1"/>
  <c r="L37" i="5"/>
  <c r="N37" i="5" s="1"/>
  <c r="O37" i="5" s="1"/>
  <c r="L35" i="5"/>
  <c r="N35" i="5" s="1"/>
  <c r="O35" i="5" s="1"/>
  <c r="L31" i="5"/>
  <c r="N31" i="5" s="1"/>
  <c r="O31" i="5" s="1"/>
  <c r="L28" i="5"/>
  <c r="N28" i="5" s="1"/>
  <c r="O28" i="5" s="1"/>
  <c r="L27" i="5"/>
  <c r="N27" i="5" s="1"/>
  <c r="O27" i="5" s="1"/>
  <c r="L26" i="5"/>
  <c r="N26" i="5" s="1"/>
  <c r="O26" i="5" s="1"/>
  <c r="L25" i="5"/>
  <c r="N25" i="5" s="1"/>
  <c r="O25" i="5" s="1"/>
  <c r="L24" i="5"/>
  <c r="N24" i="5" s="1"/>
  <c r="O24" i="5" s="1"/>
  <c r="L34" i="5"/>
  <c r="L33" i="5"/>
  <c r="L32" i="5"/>
  <c r="L30" i="5"/>
  <c r="L23" i="5"/>
  <c r="L22" i="5"/>
  <c r="L11" i="5" l="1"/>
  <c r="L12" i="5"/>
  <c r="L13" i="5"/>
  <c r="L14" i="5"/>
  <c r="L16" i="5"/>
  <c r="L17" i="5"/>
  <c r="L19" i="5"/>
  <c r="L20" i="5"/>
  <c r="L15" i="5"/>
  <c r="L18" i="5"/>
  <c r="L21" i="5"/>
  <c r="L10" i="5"/>
  <c r="L9" i="5"/>
  <c r="L7" i="5" l="1"/>
  <c r="L6" i="5"/>
  <c r="L46" i="5" l="1"/>
  <c r="L47" i="5"/>
  <c r="L48" i="5"/>
  <c r="L49" i="5"/>
  <c r="L50" i="5"/>
  <c r="L51" i="5"/>
  <c r="L52" i="5"/>
  <c r="L54" i="5"/>
  <c r="L55" i="5"/>
  <c r="L56" i="5"/>
  <c r="L45" i="5"/>
  <c r="R11" i="1" l="1"/>
  <c r="R10" i="1"/>
  <c r="L11" i="1"/>
  <c r="N11" i="1" s="1"/>
  <c r="O11" i="1" s="1"/>
  <c r="P11" i="1" s="1"/>
  <c r="L10" i="1"/>
  <c r="N10" i="1" s="1"/>
  <c r="O10" i="1" s="1"/>
  <c r="P10" i="1" s="1"/>
  <c r="R9" i="1" l="1"/>
  <c r="L9" i="1"/>
  <c r="N9" i="1" s="1"/>
  <c r="O9" i="1" s="1"/>
  <c r="P9" i="1" s="1"/>
  <c r="R8" i="1"/>
  <c r="L8" i="1"/>
  <c r="N8" i="1" s="1"/>
  <c r="O8" i="1" s="1"/>
  <c r="P8" i="1" s="1"/>
  <c r="R7" i="1"/>
  <c r="L7" i="1"/>
  <c r="N7" i="1" s="1"/>
  <c r="O7" i="1" s="1"/>
  <c r="P7" i="1" s="1"/>
  <c r="R6" i="1"/>
  <c r="L6" i="1"/>
  <c r="N6" i="1" s="1"/>
  <c r="O6" i="1" s="1"/>
  <c r="P6" i="1" s="1"/>
  <c r="R5" i="1"/>
  <c r="L5" i="1"/>
  <c r="N5" i="1" s="1"/>
  <c r="O5" i="1" s="1"/>
  <c r="P5" i="1" s="1"/>
  <c r="R4" i="1"/>
  <c r="L4" i="1"/>
  <c r="N4" i="1" s="1"/>
  <c r="O4" i="1" s="1"/>
  <c r="P4" i="1" s="1"/>
  <c r="R3" i="1"/>
  <c r="L3" i="1"/>
  <c r="N3" i="1" s="1"/>
  <c r="O3" i="1" s="1"/>
  <c r="P3" i="1" s="1"/>
  <c r="R2" i="1"/>
  <c r="L2" i="1"/>
  <c r="N2" i="1" s="1"/>
  <c r="O2" i="1" s="1"/>
  <c r="P2" i="1" s="1"/>
</calcChain>
</file>

<file path=xl/sharedStrings.xml><?xml version="1.0" encoding="utf-8"?>
<sst xmlns="http://schemas.openxmlformats.org/spreadsheetml/2006/main" count="1573" uniqueCount="758">
  <si>
    <t>SKU</t>
  </si>
  <si>
    <t>PHOTO</t>
  </si>
  <si>
    <r>
      <t>P</t>
    </r>
    <r>
      <rPr>
        <sz val="11"/>
        <color indexed="8"/>
        <rFont val="宋体"/>
        <family val="3"/>
        <charset val="134"/>
      </rPr>
      <t>roduct Name</t>
    </r>
  </si>
  <si>
    <t>C/NO.</t>
  </si>
  <si>
    <t>QTY</t>
  </si>
  <si>
    <t>Weight(LB)</t>
  </si>
  <si>
    <t>Supplier</t>
  </si>
  <si>
    <t>是否“新品”</t>
  </si>
  <si>
    <t>价格重新计算与否</t>
  </si>
  <si>
    <t>不含税单价</t>
  </si>
  <si>
    <t>运费</t>
  </si>
  <si>
    <t>單價+雜費</t>
  </si>
  <si>
    <t>關稅</t>
  </si>
  <si>
    <t>到美成本</t>
  </si>
  <si>
    <t>計算零售</t>
  </si>
  <si>
    <t>折扣</t>
    <phoneticPr fontId="4" type="noConversion"/>
  </si>
  <si>
    <t>實際零售</t>
  </si>
  <si>
    <t>街價</t>
  </si>
  <si>
    <t>ONITIVA-CFT01053-1-4BRK-MPTP</t>
  </si>
  <si>
    <t>ONITIVA-CFT01054-23BRK-MPTP</t>
  </si>
  <si>
    <t>ONITIVA-CFT01054-4BRK-MPTP</t>
  </si>
  <si>
    <t>ONITIVA-CFT01058-23BRK-MPTP</t>
  </si>
  <si>
    <t>ONITIVA-CFT01064-4BRK-MPTP</t>
  </si>
  <si>
    <t>ONITIVA-CFT01065-4BRK-MPTP</t>
  </si>
  <si>
    <t>ONITIVA-CFT01068-4BRK-MPTP</t>
  </si>
  <si>
    <t>ONITIVA-CFT01069-4BRK-MPTP</t>
  </si>
  <si>
    <t>Comforter Set 052 (2)</t>
    <phoneticPr fontId="1" type="noConversion"/>
  </si>
  <si>
    <t>Comforter Set 059 (2)</t>
    <phoneticPr fontId="1" type="noConversion"/>
  </si>
  <si>
    <t>Comforter Set 062 (2)</t>
    <phoneticPr fontId="1" type="noConversion"/>
  </si>
  <si>
    <t>ONITIVA-CFT01082-1BRK-MPTP</t>
    <phoneticPr fontId="1" type="noConversion"/>
  </si>
  <si>
    <t>ONITIVA-CFT01082-23BRK-MPTP</t>
    <phoneticPr fontId="1" type="noConversion"/>
  </si>
  <si>
    <t>打8折</t>
    <phoneticPr fontId="4" type="noConversion"/>
  </si>
  <si>
    <t>[Blue Bubble] Quilted Patchwork Down Alternative Comforter Set (Twin Size)</t>
  </si>
  <si>
    <t>[Blue Bubble] Quilted Patchwork Down Alternative Comforter Set (Full/Queen Size)</t>
  </si>
  <si>
    <t>梦婷芳</t>
  </si>
  <si>
    <t>[Blooming Rosemary] Quilted Patchwork Down Alternative Comforter Set (King Size)</t>
  </si>
  <si>
    <t>[Beauty Demi] Quilted Patchwork Down Alternative Comforter Set (Full/Queen Size)</t>
  </si>
  <si>
    <t>[Great Hometown] Quilted Patchwork Down Alternative Comforter Set (King Size)</t>
  </si>
  <si>
    <t>[Delicious Cake] Quilted Patchwork Down Alternative Comforter Set (King Size)</t>
  </si>
  <si>
    <t>[Loving Lorraine] Quilted Patchwork Down Alternative Comforter Set (King Size)</t>
  </si>
  <si>
    <t>[Antique Young] Quilted Patchwork Down Alternative Comforter Set (King Size)</t>
  </si>
  <si>
    <t>[Esprit Spice] Quilted Patchwork Down Alternative Comforter Set (King Size)</t>
    <phoneticPr fontId="1" type="noConversion"/>
  </si>
  <si>
    <t>[Blooming Rosemary] Quilted Patchwork Down Alternative Comforter Set (Full/Queen Size)</t>
    <phoneticPr fontId="1" type="noConversion"/>
  </si>
  <si>
    <t>Comforter Set 052 (1)</t>
    <phoneticPr fontId="1" type="noConversion"/>
  </si>
  <si>
    <t>Comforter Set 062 (1)</t>
    <phoneticPr fontId="1" type="noConversion"/>
  </si>
  <si>
    <t xml:space="preserve">Comforter Set 003 (3)
</t>
    <phoneticPr fontId="1" type="noConversion"/>
  </si>
  <si>
    <t xml:space="preserve">Comforter Set 007 (3)
</t>
    <phoneticPr fontId="1" type="noConversion"/>
  </si>
  <si>
    <t xml:space="preserve">Comforter Set 059 (1)
</t>
    <phoneticPr fontId="1" type="noConversion"/>
  </si>
  <si>
    <t xml:space="preserve">
Comforter Set 095 (3)
</t>
    <phoneticPr fontId="1" type="noConversion"/>
  </si>
  <si>
    <t>Comforter Set 107 (3)
Comforter Set 108 (3)
Comforter Set 109 (3)
Comforter Set 111 (3)</t>
    <phoneticPr fontId="1" type="noConversion"/>
  </si>
  <si>
    <t>N</t>
    <phoneticPr fontId="1" type="noConversion"/>
  </si>
  <si>
    <t>BLANCHO-RS-CFR001-1</t>
    <phoneticPr fontId="6" type="noConversion"/>
  </si>
  <si>
    <t>Blancho Bedding - Luxurious Down Alternative Comforter 300GSM Piped Edging (Twin Size)</t>
  </si>
  <si>
    <t>HongHai</t>
    <phoneticPr fontId="4" type="noConversion"/>
  </si>
  <si>
    <t>No</t>
    <phoneticPr fontId="4" type="noConversion"/>
  </si>
  <si>
    <t>BLANCHO-RS-CFR001-3</t>
    <phoneticPr fontId="6" type="noConversion"/>
  </si>
  <si>
    <t>Blancho Bedding - Luxurious Down Alternative Comforter 300GSM Piped Edging (Queen Size)</t>
    <phoneticPr fontId="1" type="noConversion"/>
  </si>
  <si>
    <t>Size</t>
    <phoneticPr fontId="1" type="noConversion"/>
  </si>
  <si>
    <t>N.W (KG)</t>
    <phoneticPr fontId="1" type="noConversion"/>
  </si>
  <si>
    <t>G.W (KG)</t>
    <phoneticPr fontId="1" type="noConversion"/>
  </si>
  <si>
    <t>Remark</t>
    <phoneticPr fontId="1" type="noConversion"/>
  </si>
  <si>
    <t>Twin</t>
    <phoneticPr fontId="1" type="noConversion"/>
  </si>
  <si>
    <t>Full</t>
    <phoneticPr fontId="1" type="noConversion"/>
  </si>
  <si>
    <t>Queen</t>
    <phoneticPr fontId="1" type="noConversion"/>
  </si>
  <si>
    <t>King</t>
    <phoneticPr fontId="1" type="noConversion"/>
  </si>
  <si>
    <t>MF01001 SHEET SET</t>
    <phoneticPr fontId="1" type="noConversion"/>
  </si>
  <si>
    <t>Quilt Set 006 (2)
Quilt Set 007 (7)
Quilt Set 008 (7)
Quilt Set 009 (7)
Quilt Set 010 (7)
Quilt Set 012 (7)
Quilt Set 014 (3)</t>
    <phoneticPr fontId="1" type="noConversion"/>
  </si>
  <si>
    <t>Quilt Set 013 (9)
Quilt Set 014 (1)</t>
    <phoneticPr fontId="1" type="noConversion"/>
  </si>
  <si>
    <t>Quilt Set 022 (9)
Quilt Set 021 (1)</t>
    <phoneticPr fontId="1" type="noConversion"/>
  </si>
  <si>
    <t>Onitiva</t>
  </si>
  <si>
    <t>Onitiva</t>
    <phoneticPr fontId="1" type="noConversion"/>
  </si>
  <si>
    <t>No</t>
  </si>
  <si>
    <t>No</t>
    <phoneticPr fontId="1" type="noConversion"/>
  </si>
  <si>
    <t>TRI-WS001-REC</t>
    <phoneticPr fontId="1" type="noConversion"/>
  </si>
  <si>
    <t>TRI-WS010-SQU</t>
    <phoneticPr fontId="1" type="noConversion"/>
  </si>
  <si>
    <t>TRI-WS011-SQU</t>
    <phoneticPr fontId="1" type="noConversion"/>
  </si>
  <si>
    <t>TRI-WS018-SQU</t>
    <phoneticPr fontId="1" type="noConversion"/>
  </si>
  <si>
    <t>TRI-WS112-COM</t>
    <phoneticPr fontId="1" type="noConversion"/>
  </si>
  <si>
    <t>TRI-WS114-COM</t>
    <phoneticPr fontId="1" type="noConversion"/>
  </si>
  <si>
    <t>TRI-WS146-HEX</t>
    <phoneticPr fontId="1" type="noConversion"/>
  </si>
  <si>
    <t>TRI-WS147-HEX</t>
    <phoneticPr fontId="1" type="noConversion"/>
  </si>
  <si>
    <t>TRI-WS148-HEX</t>
    <phoneticPr fontId="1" type="noConversion"/>
  </si>
  <si>
    <t>TRI-WS150-HEX</t>
    <phoneticPr fontId="1" type="noConversion"/>
  </si>
  <si>
    <t>TRI-WS152-HEX</t>
    <phoneticPr fontId="1" type="noConversion"/>
  </si>
  <si>
    <t>TRI-WS154-HEX</t>
    <phoneticPr fontId="1" type="noConversion"/>
  </si>
  <si>
    <t>TRI-WS161-REC</t>
    <phoneticPr fontId="1" type="noConversion"/>
  </si>
  <si>
    <t>TRI-WS162-REC</t>
    <phoneticPr fontId="1" type="noConversion"/>
  </si>
  <si>
    <t>TRI-WS163-REC</t>
    <phoneticPr fontId="1" type="noConversion"/>
  </si>
  <si>
    <t>TRI-WS165-REC</t>
    <phoneticPr fontId="1" type="noConversion"/>
  </si>
  <si>
    <t>TRI-WS167-SQU</t>
    <phoneticPr fontId="1" type="noConversion"/>
  </si>
  <si>
    <t>TRI-WS170-SQU</t>
    <phoneticPr fontId="1" type="noConversion"/>
  </si>
  <si>
    <t>TRI-WS182-HEX</t>
    <phoneticPr fontId="1" type="noConversion"/>
  </si>
  <si>
    <t>TRI-WS184-HEX</t>
    <phoneticPr fontId="1" type="noConversion"/>
  </si>
  <si>
    <t>TRI-WS185-HEX</t>
    <phoneticPr fontId="1" type="noConversion"/>
  </si>
  <si>
    <t>TRI-WS187-LAD</t>
    <phoneticPr fontId="1" type="noConversion"/>
  </si>
  <si>
    <t>TRI-WS188-LAD</t>
    <phoneticPr fontId="1" type="noConversion"/>
  </si>
  <si>
    <t>TRI-WS189-LAD</t>
    <phoneticPr fontId="1" type="noConversion"/>
  </si>
  <si>
    <t>TRI-WS190-LAD</t>
    <phoneticPr fontId="1" type="noConversion"/>
  </si>
  <si>
    <t>TRI-WS191-COM</t>
    <phoneticPr fontId="1" type="noConversion"/>
  </si>
  <si>
    <t>TRI-WS192-COM</t>
    <phoneticPr fontId="1" type="noConversion"/>
  </si>
  <si>
    <t>TRI-WS194-COM</t>
    <phoneticPr fontId="1" type="noConversion"/>
  </si>
  <si>
    <t>TRI-WS212-DL</t>
    <phoneticPr fontId="1" type="noConversion"/>
  </si>
  <si>
    <t>TRI-WS213-DL</t>
    <phoneticPr fontId="1" type="noConversion"/>
  </si>
  <si>
    <t>TRI-WS214-DL</t>
  </si>
  <si>
    <t>TRI-WS223-CRO-A</t>
    <phoneticPr fontId="1" type="noConversion"/>
  </si>
  <si>
    <t>TRI-WS224-CRO-A</t>
    <phoneticPr fontId="1" type="noConversion"/>
  </si>
  <si>
    <t>TRI-WS224-CRO-B</t>
    <phoneticPr fontId="1" type="noConversion"/>
  </si>
  <si>
    <t>TRI-WS226-CRO-A</t>
    <phoneticPr fontId="1" type="noConversion"/>
  </si>
  <si>
    <t>TRI-WS226-CRO-B</t>
    <phoneticPr fontId="1" type="noConversion"/>
  </si>
  <si>
    <t>TRI-WS227-CRO-A</t>
    <phoneticPr fontId="1" type="noConversion"/>
  </si>
  <si>
    <t>TRI-WS228-CRO-A</t>
    <phoneticPr fontId="1" type="noConversion"/>
  </si>
  <si>
    <t>TRI-WS231-CRO-A</t>
    <phoneticPr fontId="1" type="noConversion"/>
  </si>
  <si>
    <t>TRI-WS231-CRO-B</t>
    <phoneticPr fontId="1" type="noConversion"/>
  </si>
  <si>
    <t>TRI-WS232-CRO-A</t>
    <phoneticPr fontId="1" type="noConversion"/>
  </si>
  <si>
    <t>TRI-WS235-CRO-A</t>
    <phoneticPr fontId="1" type="noConversion"/>
  </si>
  <si>
    <t>TRI-WS236-CRO-A</t>
    <phoneticPr fontId="1" type="noConversion"/>
  </si>
  <si>
    <t>TRI-WS238-CRO-A</t>
    <phoneticPr fontId="1" type="noConversion"/>
  </si>
  <si>
    <t>TRI-WS243-CRO-A</t>
    <phoneticPr fontId="1" type="noConversion"/>
  </si>
  <si>
    <t>TRI-WS243-CRO-B</t>
    <phoneticPr fontId="1" type="noConversion"/>
  </si>
  <si>
    <t>Wall Shelf 106 (1)
Wall Shelf 107 (1)
Wall Shelf 108 (1)
Wall Shelf 109 (1)
Wall Shelf 110 (1)</t>
  </si>
  <si>
    <t>Wall Shelf 076 (1)
Wall Shelf 077 (1)
Wall Shelf 078 (1)
Wall Shelf 079 (1)
Wall Shelf 080 (1)</t>
  </si>
  <si>
    <t>Wall Shelf 066 (1)
Wall Shelf 067 (1)
Wall Shelf 068 (1)
Wall Shelf 069 (1)
Wall Shelf 070 (1)</t>
  </si>
  <si>
    <t xml:space="preserve">Wall Shelf 061 (1)
Wall Shelf 062 (1) 
Wall Shelf 063 (1) 
Wall Shelf 064 (1) 
Wall Shelf 065 (1) </t>
  </si>
  <si>
    <t xml:space="preserve">Wall Shelf 001 (1) 
Wall Shelf 002 (1) 
Wall Shelf 003 (1) </t>
  </si>
  <si>
    <t xml:space="preserve">Wall Shelf 013 (1) 
Wall Shelf 014 (1) 
Wall Shelf 015 (1) </t>
  </si>
  <si>
    <t>Wall Shelf 046 (1)
Wall Shelf 047 (1)
Wall Shelf 048 (1)
Wall Shelf 049 (1)
Wall Shelf 050 (1)</t>
  </si>
  <si>
    <t>Wall Shelf 016 (1)
Wall Shelf 017 (1)
Wall Shelf 018 (1)
Wall Shelf 019 (1)
Wall Shelf 020 (1)</t>
  </si>
  <si>
    <t>Wall Shelf 021 (1)
Wall Shelf 022 (1)
Wall Shelf 023 (1)
Wall Shelf 024 (1)
Wall Shelf 025 (1)</t>
  </si>
  <si>
    <t>Wall Shelf 041 (1)
Wall Shelf 042 (1)
Wall Shelf 043 (1)
Wall Shelf 044 (1)
Wall Shelf 045 (1)</t>
  </si>
  <si>
    <t>Wall Shelf 031 (1)
Wall Shelf 032 (1)
Wall Shelf 033 (1)
Wall Shelf 034 (1)
Wall Shelf 035 (1)</t>
  </si>
  <si>
    <t>Wall Shelf 051 (1)
Wall Shelf 052 (1)
Wall Shelf 053 (1)
Wall Shelf 054 (1)
Wall Shelf 055 (1)</t>
  </si>
  <si>
    <t>Wall Shelf 091 (1)
Wall Shelf 092 (1)
Wall Shelf 093 (1)
Wall Shelf 094 (1)
Wall Shelf 095 (1)</t>
  </si>
  <si>
    <t>Wall Shelf 096 (1)
Wall Shelf 097 (1)
Wall Shelf 098 (1)
Wall Shelf 099 (1)
Wall Shelf 100 (1)</t>
  </si>
  <si>
    <t>Wall Shelf 101 (1)
Wall Shelf 102 (1)
Wall Shelf 103 (1)
Wall Shelf 104 (1)
Wall Shelf 105 (1)</t>
  </si>
  <si>
    <t>Wall Shelf 086 (1)
Wall Shelf 087 (1)
Wall Shelf 088 (1)
Wall Shelf 089 (1)
Wall Shelf 090 (1)</t>
  </si>
  <si>
    <t>Wall Shelf 081 (1)
Wall Shelf 082 (1)
Wall Shelf 083 (1)
Wall Shelf 084 (1)
Wall Shelf 085 (1)</t>
  </si>
  <si>
    <t>Wall Shelf 071 (1)
Wall Shelf 072 (1)
Wall Shelf 073 (1)
Wall Shelf 074 (1)
Wall Shelf 075 (1)</t>
  </si>
  <si>
    <t>Wall Shelf 056 (1)
Wall Shelf 057 (1)
Wall Shelf 058 (1)
Wall Shelf 059 (1)
Wall Shelf 060 (1)</t>
  </si>
  <si>
    <t>Wall Shelf 026 (1)
Wall Shelf 027 (1)
Wall Shelf 028 (1)
Wall Shelf 029 (1)
Wall Shelf 030 (1)</t>
  </si>
  <si>
    <t>Wall Shelf 036 (1)
Wall Shelf 037 (1)
Wall Shelf 038 (1)
Wall Shelf 039 (1)
Wall Shelf 040 (1)</t>
  </si>
  <si>
    <t>Wall Shelf 122 (1)
Wall Shelf 123 (1)
Wall Shelf 124 (1)
Wall Shelf 125 (1)</t>
  </si>
  <si>
    <t>Wall Shelf 111 (1)
Wall Shelf 112 (1)
Wall Shelf 113 (1)
Wall Shelf 114 (1)</t>
  </si>
  <si>
    <t>Wall Shelf 115 (1)
Wall Shelf 116 (1)
Wall Shelf 117 (1)
Wall Shelf 118 (1)</t>
  </si>
  <si>
    <t>Wall Shelf 126 (1)
Wall Shelf 127 (1)
Wall Shelf 128 (1)
Wall Shelf 129 (1)</t>
  </si>
  <si>
    <t>Wall Shelf 007 (1)
Wall Shelf 008 (1)
Wall Shelf 009 (1)</t>
  </si>
  <si>
    <t>Wall Shelf 010 (1)
Wall Shelf 011 (1)
Wall Shelf 012 (1)</t>
  </si>
  <si>
    <t>Wall Shelf 004 (1)
Wall Shelf 005 (1)
Wall Shelf 006 (1)</t>
  </si>
  <si>
    <t>Wall Shelf 119 (1)
Wall Shelf 120 (1)
Wall Shelf 121 (1)</t>
  </si>
  <si>
    <t>Wall Shelf 133 (1)
Wall Shelf 134 (1)
Wall Shelf 135 (1)
Wall Shelf 136 (1)</t>
  </si>
  <si>
    <t>Wall Shelf 130 (1)
Wall Shelf 131 (1)
Wall Shelf 132 (1)</t>
  </si>
  <si>
    <t>Wall Shelf 152 (1)
Wall Shelf 153 (1)
Wall Shelf 154 (1)
Wall Shelf 155 (1)
Wall Shelf 156 (1)</t>
  </si>
  <si>
    <t>Wall Shelf 157 (1)
Wall Shelf 158 (1)
Wall Shelf 159 (1)
Wall Shelf 160 (1)
Wall Shelf 161 (1)</t>
    <phoneticPr fontId="1" type="noConversion"/>
  </si>
  <si>
    <t>Wall Shelf 142 (1)
Wall Shelf 143 (1)
Wall Shelf 144 (1)
Wall Shelf 145 (1)
Wall Shelf 146 (1)</t>
    <phoneticPr fontId="1" type="noConversion"/>
  </si>
  <si>
    <t>Wall Shelf 162 (1)
Wall Shelf 163 (1)
Wall Shelf 164 (1)
Wall Shelf 165 (1)
Wall Shelf 166 (1)</t>
    <phoneticPr fontId="1" type="noConversion"/>
  </si>
  <si>
    <t>Wall Shelf 137 (1)
Wall Shelf 138 (1)
Wall Shelf 139 (1)
Wall Shelf 140 (1)
Wall Shelf 141 (1)</t>
    <phoneticPr fontId="1" type="noConversion"/>
  </si>
  <si>
    <t>Wall Shelf 167 (1)
Wall Shelf 168 (1)
Wall Shelf 169 (1)
Wall Shelf 170 (1)
Wall Shelf 171 (1)</t>
    <phoneticPr fontId="1" type="noConversion"/>
  </si>
  <si>
    <t>Wall Shelf 172 (1)
Wall Shelf 173 (1)
Wall Shelf 174 (1)
Wall Shelf 175 (1)
Wall Shelf 176 (1)</t>
    <phoneticPr fontId="1" type="noConversion"/>
  </si>
  <si>
    <t>Wall Shelf 177 (1)
Wall Shelf 178 (1)
Wall Shelf 179 (1)
Wall Shelf 180 (1)
Wall Shelf 181 (1)</t>
    <phoneticPr fontId="1" type="noConversion"/>
  </si>
  <si>
    <t>Wall Shelf 182 (1)
Wall Shelf 183 (1)
Wall Shelf 184 (1)
Wall Shelf 185 (1)
Wall Shelf 186 (1)</t>
    <phoneticPr fontId="1" type="noConversion"/>
  </si>
  <si>
    <t>Wall Shelf 187 (1)
Wall Shelf 188 (1)
Wall Shelf 189 (1)
Wall Shelf 190 (1)
Wall Shelf 191 (1)</t>
    <phoneticPr fontId="1" type="noConversion"/>
  </si>
  <si>
    <t>Wall Shelf 192 (1)
Wall Shelf 193 (1)
Wall Shelf 194 (1)
Wall Shelf 195 (1)
Wall Shelf 196 (1)</t>
    <phoneticPr fontId="1" type="noConversion"/>
  </si>
  <si>
    <t>Wall Shelf 197 (1)
Wall Shelf 198 (1)
Wall Shelf 199 (1)
Wall Shelf 200 (1)
Wall Shelf 201 (1)</t>
    <phoneticPr fontId="1" type="noConversion"/>
  </si>
  <si>
    <t>Wall Shelf 202 (1)
Wall Shelf 203 (1)
Wall Shelf 204 (1)
Wall Shelf 205 (1)
Wall Shelf 206 (1)</t>
    <phoneticPr fontId="1" type="noConversion"/>
  </si>
  <si>
    <t>Wall Shelf 207 (1)
Wall Shelf 208 (1)
Wall Shelf 209 (1)
Wall Shelf 210 (1)
Wall Shelf 211 (1)</t>
    <phoneticPr fontId="1" type="noConversion"/>
  </si>
  <si>
    <t>Wall Shelf 147 (1)
Wall Shelf 148 (1)
Wall Shelf 149 (1)
Wall Shelf 150 (1)
Wall Shelf 151 (1)</t>
    <phoneticPr fontId="1" type="noConversion"/>
  </si>
  <si>
    <t>Trista - [Orchid &amp; Skyblue] Rectangle Leather Wall Shelf / Bookshelf / Floating Shelf (Set of 4)</t>
  </si>
  <si>
    <t>Trista - [Orange &amp; Blue Strip] Square Leather Wall Shelf / Bookshelf / Floating Shelf (Set of 4)</t>
  </si>
  <si>
    <t>Trista - [Pink Strip] Square Leather Wall Shelf / Bookshelf / Floating Shelf (Set of 4)</t>
  </si>
  <si>
    <t>Trista - [SaddleBrown &amp; Orange Strip] Square Leather Wall Shelf / Bookshelf / Floating Shelf (Set of 4)</t>
  </si>
  <si>
    <t xml:space="preserve">Trista - [Vigorous Spring] Crutch-Shaped Leather Wall Shelf / Bookshelf / Floating Shelf (Set of 2) </t>
  </si>
  <si>
    <t>Trista - [Grayish Purple Grid] Crutch-Shaped Leather Wall Shelf / Bookshelf / Floating Shelf</t>
  </si>
  <si>
    <t>Trista - [Love of Purple] Hexagon Leather Wall Shelf / Bookshelf / Floating Shelf (Set of 3)</t>
  </si>
  <si>
    <t>Trista - [Rural Life] Hexagon Leather Wall Shelf / Bookshelf / Floating Shelf (Set of 3)</t>
  </si>
  <si>
    <t>Trista - [Chrome Yellow Stripe] Hexagon Leather Wall Shelf / Bookshelf / Floating Shelf (Set of 3)</t>
  </si>
  <si>
    <t>Trista - [Summer Fairy] Hexagon Leather Wall Shelf / Bookshelf / Floating Shelf (Set of 3)</t>
  </si>
  <si>
    <t>Trista - [Classic Style] Hexagon Leather Wall Shelf / Bookshelf / Floating Shelf (Set of 3)</t>
  </si>
  <si>
    <t>Trista - [Bright And Sunny] Hexagon Leather Wall Shelf / Bookshelf / Floating Shelf (Set of 3)</t>
  </si>
  <si>
    <t>Trista - [Fresh Free] Rectangle Leather Wall Shelf / Bookshelf / Floating Shelf (Set of 4)</t>
  </si>
  <si>
    <t>Trista - [The Gentleman] Rectangle Leather Wall Shelf / Bookshelf / Floating Shelf (Set of 4)</t>
  </si>
  <si>
    <t>Trista - [Somebody to love] Rectangle Leather Wall Shelf / Bookshelf / Floating Shelf (Set of 4)</t>
  </si>
  <si>
    <t>Trista - [Rainy Day] Rectangle Leather Wall Shelf / Bookshelf / Floating Shelf (Set of 4)</t>
  </si>
  <si>
    <t>Trista - [Clear Blue] Square Leather Wall Shelf / Bookshelf / Floating Shelf (Set of 4)</t>
  </si>
  <si>
    <t>Trista - [My Blue Paradise] Rectangle Leather Wall Shelf / Bookshelf / Floating Shelf (Set of 4)</t>
  </si>
  <si>
    <t>Trista - [Lovey Dovey] Hexagon Leather Wall Shelf / Bookshelf / Floating Shelf (Set of 3)</t>
  </si>
  <si>
    <t>Trista - [Singing In The Clouds] Hexagon Leather Wall Shelf / Bookshelf / Floating Shelf (Set of 3)</t>
  </si>
  <si>
    <t>Trista - [Spring Burgeon] Hexagon Leather Wall Shelf / Bookshelf / Floating Shelf (Set of 3)</t>
  </si>
  <si>
    <t>Trista - [Gray Space] U-Shaped Leather Wall Shelf / Bookshelf / Floating Shelf (Set of 3)</t>
  </si>
  <si>
    <t>Trista - [Coral Sea] U-Shaped Leather Wall Shelf / Bookshelf / Floating Shelf (Set of 3)</t>
  </si>
  <si>
    <t>Trista - [Cotton Candy] U-Shaped Leather Wall Shelf / Bookshelf / Floating Shelf (Set of 3)</t>
  </si>
  <si>
    <t>Trista - [Joyous March] U-Shaped Leather Wall Shelf / Bookshelf / Floating Shelf (Set of 3)</t>
  </si>
  <si>
    <t>Trista - [Goddess Venus] Crutch-Shaped Leather Wall Shelf / Bookshelf / Floating Shelf (Set of 2)</t>
  </si>
  <si>
    <t>Trista - [Deja Vu] Crutch-Shaped Leather Wall Shelf / Bookshelf / Floating Shelf (Set of 2)</t>
  </si>
  <si>
    <t>Trista - [Wonderful Life] Crutch-Shaped Leather Wall Shelf / Bookshelf / Floating Shelf (Set of 2)</t>
  </si>
  <si>
    <t xml:space="preserve">Trista - [Early Summer] L-Shaped Leather Shelf / Bookshelf / Floating Shelf (Set of 2) </t>
  </si>
  <si>
    <t xml:space="preserve">Trista - [Snowy Night] L-Shaped Leather Shelf / Bookshelf / Floating Shelf (Set of 2) </t>
  </si>
  <si>
    <t xml:space="preserve">Trista - [Spring Morning] L-Shaped Leather Shelf / Bookshelf / Floating Shelf (Set of 2) </t>
  </si>
  <si>
    <t>Trista - [Touch The Sky-A] Leather Cross Type Shelf / Bookshelf / Floating Shelf (5 pcs)</t>
  </si>
  <si>
    <t>Trista - [New Breed-A] Leather Cross Type Shelf / Bookshelf / Floating Shelf (5 pcs)</t>
  </si>
  <si>
    <t>Trista - [New Breed-B] Leather Cross Type Shelve / Book Shelve / Floating Shelve (4 pcs)</t>
  </si>
  <si>
    <t>Trista - [Grace-A] Leather Cross Type Shelf / Bookshelf / Floating Shelf (5 pcs)</t>
  </si>
  <si>
    <t>Trista - [Grace-B] Leather Cross Type Shelve / Book Shelve / Floating Shelve (4 pcs)</t>
  </si>
  <si>
    <t>Trista - [Chic Zebra-A] Leather Cross Type Shelf / Bookshelf / Floating Shelf (5 pcs)</t>
  </si>
  <si>
    <t>Trista - [Sea Cruise-A] Leather Cross Type Shelf / Bookshelf / Floating Shelf (5 pcs)</t>
  </si>
  <si>
    <t>Trista - [Lovely Chocolate-A] Leather Cross Type Shelf / Bookshelf / Floating Shelf (5 pcs)</t>
  </si>
  <si>
    <t>Trista - [Lovely Chocolate-B] Leather Cross Type Shelve / Book Shelve / Floating Shelve (4 pcs)</t>
  </si>
  <si>
    <t>Trista - [Light Coffee-A] Leather Cross Type Shelf / Bookshelf / Floating Shelf (5 pcs)</t>
  </si>
  <si>
    <t>Trista - [Dark Night-A] Leather Cross Type Shelf / Bookshelf / Floating Shelf (5 pcs)</t>
  </si>
  <si>
    <t>Trista - [Gray Violet-A] Leather Cross Type Shelf / Bookshelf / Floating Shelf (5 pcs)</t>
  </si>
  <si>
    <t>Trista - [Pale Pink-A] Leather Cross Type Shelf / Bookshelf / Floating Shelf (5 pcs)</t>
  </si>
  <si>
    <t>Trista - [Brief &amp; Elegance-A] Leather Cross Type Shelf / Bookshelf / Floating Shelf (5 pcs)</t>
  </si>
  <si>
    <t>Trista - [Brief &amp; Elegance-B] Leather Cross Type Shelve / Book Shelve / Floating Shelve (4 pcs)</t>
  </si>
  <si>
    <t>Quilt Set 001 (1)</t>
    <phoneticPr fontId="1" type="noConversion"/>
  </si>
  <si>
    <t>LiMei</t>
    <phoneticPr fontId="1" type="noConversion"/>
  </si>
  <si>
    <t>ShuangJin</t>
    <phoneticPr fontId="1" type="noConversion"/>
  </si>
  <si>
    <t>Quilt Set 001 (1)
Quilt Set 025 (9)
Quilt Set 027 (1)</t>
    <phoneticPr fontId="1" type="noConversion"/>
  </si>
  <si>
    <t>Quilt Set 002 (1)</t>
    <phoneticPr fontId="1" type="noConversion"/>
  </si>
  <si>
    <t>QiRui</t>
    <phoneticPr fontId="1" type="noConversion"/>
  </si>
  <si>
    <t>QTS-SJIN9219-23</t>
    <phoneticPr fontId="1" type="noConversion"/>
  </si>
  <si>
    <t>QTS-LM2136-4</t>
    <phoneticPr fontId="1" type="noConversion"/>
  </si>
  <si>
    <t>N</t>
    <phoneticPr fontId="1" type="noConversion"/>
  </si>
  <si>
    <t>QTS-LM2718-23</t>
    <phoneticPr fontId="1" type="noConversion"/>
  </si>
  <si>
    <t>QTS-QR18-23</t>
    <phoneticPr fontId="1" type="noConversion"/>
  </si>
  <si>
    <t>QTS-SJIN9187-23</t>
    <phoneticPr fontId="1" type="noConversion"/>
  </si>
  <si>
    <t>QTS-WB8001-23</t>
    <phoneticPr fontId="1" type="noConversion"/>
  </si>
  <si>
    <t>黄文斌</t>
    <phoneticPr fontId="1" type="noConversion"/>
  </si>
  <si>
    <t>QTS-WB8015-23</t>
    <phoneticPr fontId="1" type="noConversion"/>
  </si>
  <si>
    <t>QTS-WB8027-23</t>
    <phoneticPr fontId="1" type="noConversion"/>
  </si>
  <si>
    <t>Quilt Set 011 (9)
Quilt Set 014 (1)</t>
    <phoneticPr fontId="1" type="noConversion"/>
  </si>
  <si>
    <t>QTS-WB8033-23</t>
    <phoneticPr fontId="1" type="noConversion"/>
  </si>
  <si>
    <t>Quilt Set 004 (1)
Quilt Set 005 (8)
Quilt Set 006 (6)
Quilt Set 026 (8)
Quilt Set 027 (2)</t>
    <phoneticPr fontId="1" type="noConversion"/>
  </si>
  <si>
    <t>QTS-WB8039-23</t>
    <phoneticPr fontId="1" type="noConversion"/>
  </si>
  <si>
    <t>Quilt Set 014 (2)</t>
    <phoneticPr fontId="1" type="noConversion"/>
  </si>
  <si>
    <t>QTS-WB8040-23</t>
    <phoneticPr fontId="1" type="noConversion"/>
  </si>
  <si>
    <t>Quilt Set 003 (8)
Quilt Set 004 (7)</t>
    <phoneticPr fontId="1" type="noConversion"/>
  </si>
  <si>
    <t>QTS-WB8073-23</t>
    <phoneticPr fontId="1" type="noConversion"/>
  </si>
  <si>
    <t>Quilt Set 024 (8)
Quilt Set 027 (2)</t>
    <phoneticPr fontId="1" type="noConversion"/>
  </si>
  <si>
    <t>QTS-WB8077-23</t>
    <phoneticPr fontId="1" type="noConversion"/>
  </si>
  <si>
    <t>Quilt Set 014 (1)
Quilt Set 015 (7)
Quilt Set 016 (8)
Quilt Set 017 (8)
Quilt Set 018 (8)
Quilt Set 019 (8)
Quilt Set 020 (8)
Quilt Set 021 (7)</t>
    <phoneticPr fontId="1" type="noConversion"/>
  </si>
  <si>
    <t>QTS-WB8078-23</t>
    <phoneticPr fontId="1" type="noConversion"/>
  </si>
  <si>
    <t>QTS-WB8097-23</t>
    <phoneticPr fontId="1" type="noConversion"/>
  </si>
  <si>
    <t>QTS-WB8100-23</t>
    <phoneticPr fontId="1" type="noConversion"/>
  </si>
  <si>
    <t>QTS-WB8131-23</t>
    <phoneticPr fontId="1" type="noConversion"/>
  </si>
  <si>
    <t>QTS-WBMZR096-2-23</t>
    <phoneticPr fontId="1" type="noConversion"/>
  </si>
  <si>
    <t>盛娇</t>
    <phoneticPr fontId="1" type="noConversion"/>
  </si>
  <si>
    <t>Quilt Set 068 (4) Quilt Set 069 (8) Quilt Set 070 (7) Quilt Set 071 (7) Quilt Set 072 (7) Quilt Set 073 (7) Quilt Set 117 (3) Quilt Set 118 (2)</t>
    <phoneticPr fontId="1" type="noConversion"/>
  </si>
  <si>
    <t>Quilt Set 106 (6) Quilt Set 107 (7) Quilt Set 108 (7) Quilt Set 109 (7) Quilt Set 110 (3)</t>
    <phoneticPr fontId="1" type="noConversion"/>
  </si>
  <si>
    <t>Quilt Set 110 (4) Quilt Set 111 (7) Quilt Set 112 (7) Quilt Set 113 (2)</t>
    <phoneticPr fontId="1" type="noConversion"/>
  </si>
  <si>
    <t>Quilt Set 074 (7) Quilt Set 077 (1) Quilt Set 079 (3) Quilt Set 088 (5) Quilt Set 089 (7) Quilt Set 090 (6) Quilt Set 116 (6) Quilt Set 117 (4)</t>
    <phoneticPr fontId="1" type="noConversion"/>
  </si>
  <si>
    <t>Quilt Set 101 (1) Quilt Set 102 (7) Quilt Set 103 (7) Quilt Set 104 (7) Quilt Set 105 (7) Quilt Set 106 (1)</t>
    <phoneticPr fontId="1" type="noConversion"/>
  </si>
  <si>
    <t>Quilt Set 095 (2) Quilt Set 096 (6) Quilt Set 097 (6) Quilt Set 098 (6)</t>
    <phoneticPr fontId="1" type="noConversion"/>
  </si>
  <si>
    <t>Quilt Set 113 (5) Quilt Set 114 (7) Quilt Set 115 (7) Quilt Set 116 (1)</t>
    <phoneticPr fontId="1" type="noConversion"/>
  </si>
  <si>
    <t>Quilt Set 078 (7) Quilt Set 079 (3)</t>
    <phoneticPr fontId="1" type="noConversion"/>
  </si>
  <si>
    <t>Quilt Set 080 (7) Quilt Set 081 (7) Quilt Set 082 (6)</t>
    <phoneticPr fontId="1" type="noConversion"/>
  </si>
  <si>
    <t>Quilt Set 099 (7) Quilt Set 100 (7) Quilt Set 101 (6)</t>
    <phoneticPr fontId="1" type="noConversion"/>
  </si>
  <si>
    <t>Quilt Set 082 (1) Quilt Set 083 (7) Quilt Set 084 (7) Quilt Set 085 (7) Quilt Set 086 (8) Quilt Set 087 (8) Quilt Set 088 (2)</t>
    <phoneticPr fontId="1" type="noConversion"/>
  </si>
  <si>
    <t>Quilt Set 075 (7) Quilt Set 076 (7) Quilt Set 077 (6)</t>
    <phoneticPr fontId="1" type="noConversion"/>
  </si>
  <si>
    <t>Quilt Set 118 (5)</t>
    <phoneticPr fontId="1" type="noConversion"/>
  </si>
  <si>
    <t>QTS-SJ577-23</t>
    <phoneticPr fontId="1" type="noConversion"/>
  </si>
  <si>
    <t>QTS-SJ625-23</t>
    <phoneticPr fontId="1" type="noConversion"/>
  </si>
  <si>
    <t>QTS-SJ627-23</t>
    <phoneticPr fontId="1" type="noConversion"/>
  </si>
  <si>
    <t>QTS-SJ629-23</t>
    <phoneticPr fontId="1" type="noConversion"/>
  </si>
  <si>
    <t>QTS-SJ655-23</t>
    <phoneticPr fontId="1" type="noConversion"/>
  </si>
  <si>
    <t>QTS-SJ661-23</t>
    <phoneticPr fontId="1" type="noConversion"/>
  </si>
  <si>
    <t>QTS-SJ680-23</t>
    <phoneticPr fontId="1" type="noConversion"/>
  </si>
  <si>
    <t>QTS-SJ807-23</t>
    <phoneticPr fontId="1" type="noConversion"/>
  </si>
  <si>
    <t>QTS-SJ630-23</t>
    <phoneticPr fontId="1" type="noConversion"/>
  </si>
  <si>
    <t>QTS-SJ670-23</t>
    <phoneticPr fontId="1" type="noConversion"/>
  </si>
  <si>
    <t>QTS-SJ819-23</t>
    <phoneticPr fontId="1" type="noConversion"/>
  </si>
  <si>
    <t>QTS-WBMZR103-2-23</t>
    <phoneticPr fontId="1" type="noConversion"/>
  </si>
  <si>
    <t>QTS-SJ559-23</t>
    <phoneticPr fontId="1" type="noConversion"/>
  </si>
  <si>
    <r>
      <rPr>
        <sz val="11"/>
        <rFont val="宋体"/>
        <family val="3"/>
        <charset val="134"/>
        <scheme val="minor"/>
      </rPr>
      <t>QTS-SJ</t>
    </r>
    <r>
      <rPr>
        <sz val="11"/>
        <rFont val="宋体"/>
        <family val="3"/>
        <charset val="134"/>
      </rPr>
      <t>605-23</t>
    </r>
    <phoneticPr fontId="1" type="noConversion"/>
  </si>
  <si>
    <t>QTS-SJIN9103-23</t>
  </si>
  <si>
    <t>QTS-SJIN9104-23</t>
  </si>
  <si>
    <t>QTS-SJIN9196-23</t>
  </si>
  <si>
    <t>QTS-SJIN9208-23</t>
  </si>
  <si>
    <t>QTS-SJIN9210-23</t>
  </si>
  <si>
    <t>QTS-SJIN9211-23</t>
  </si>
  <si>
    <t>ShuangJin</t>
  </si>
  <si>
    <t>ShuangJin</t>
    <phoneticPr fontId="1" type="noConversion"/>
  </si>
  <si>
    <t>N</t>
  </si>
  <si>
    <t>Quilt Set 054 (1)
Quilt Set 055 (9)
Quilt Set 056 (9)
Quilt Set 057 (6)</t>
    <phoneticPr fontId="1" type="noConversion"/>
  </si>
  <si>
    <t>Quilt Set 001 (1)
Quilt Set 066 (8)
Quilt Set 067 (8)
Quilt Set 068 (4)</t>
    <phoneticPr fontId="1" type="noConversion"/>
  </si>
  <si>
    <t>Quilt Set 057 (3)
Quilt Set 058 (9)
Quilt Set 059 (8)</t>
    <phoneticPr fontId="1" type="noConversion"/>
  </si>
  <si>
    <t>Quilt Set 046 (1)
Quilt Set 047 (9)
Quilt Set 048 (5)</t>
    <phoneticPr fontId="1" type="noConversion"/>
  </si>
  <si>
    <t>Quilt Set 060 (8)
Quilt Set 061 (8)
Quilt Set 062 (8)
Quilt Set 063 (9)
Quilt Set 064 (8)
Quilt Set 065 (9)</t>
    <phoneticPr fontId="1" type="noConversion"/>
  </si>
  <si>
    <t>QTS-SJIN9120-23</t>
  </si>
  <si>
    <t>QTS-SJIN9126-23</t>
  </si>
  <si>
    <t>QTS-SJIN9147-23</t>
  </si>
  <si>
    <t>QTS-SJIN9170-23</t>
  </si>
  <si>
    <t>QTS-SJIN9202-23</t>
  </si>
  <si>
    <t>QTS-SJIN9217-23</t>
  </si>
  <si>
    <t>QTS-SJIN9239-23</t>
  </si>
  <si>
    <t>QTS-SJIN9241-23</t>
  </si>
  <si>
    <t>QTS-SJIN9245-23</t>
  </si>
  <si>
    <t>QTS-SJIN9262-23</t>
  </si>
  <si>
    <t>QTS-SJIN9268-23</t>
  </si>
  <si>
    <t>Y</t>
  </si>
  <si>
    <t>Y</t>
    <phoneticPr fontId="1" type="noConversion"/>
  </si>
  <si>
    <t>Quilt Set 048 (3)
Quilt Set 049 (8)
Quilt Set 050 (8)
Quilt Set 051 (8)
Quilt Set 052 (8)
Quilt Set 053 (8)</t>
    <phoneticPr fontId="1" type="noConversion"/>
  </si>
  <si>
    <t>[Adonis] Cotton 3PC Vermicelli-Quilted Striped Printed Quilt Set (King Size)</t>
  </si>
  <si>
    <t>[Mysterious Totem] Cotton 3PC Floral Vermicelli-Quilted Printed Quilt Set (Full/Queen Size)</t>
  </si>
  <si>
    <t>[Noble Rose] Cotton 3PC Vermicelli-Quilted Embroidered Printed Quilt Set (Full/Queen Size)</t>
  </si>
  <si>
    <t>[Colorful Ocean] Cotton 3PC Vermicelli-Quilted Embroidered Printed Quilt Set (Full/Queen Size)</t>
  </si>
  <si>
    <t>[Spring Temptation] Cotton 3PC Floral Vermicelli-Quilted Printed Quilt Set (Full/Queen Size)</t>
  </si>
  <si>
    <t>[Dulcea] Cotton 3PC Vermicelli-Quilted Embroidered Printed Quilt Set (Full/Queen Size)</t>
  </si>
  <si>
    <t>[Melody Fair] 3PC Cotton Vermicelli-Quilted Printed Quilt Set (Full/Queen Size)</t>
  </si>
  <si>
    <t>[Amelie] 3PC Cotton Vermicelli-Quilted Printed Quilt Set (Full/Queen Size)</t>
  </si>
  <si>
    <t>[Children of Heaven] 3PC Cotton Vermicelli-Quilted Printed Quilt Set (Full/Queen Size)</t>
  </si>
  <si>
    <t>[Corda] 3PC Cotton Vermicelli-Quilted Printed Quilt Set (Full/Queen Size)</t>
  </si>
  <si>
    <t>[Mother's Castle] 3PC Cotton Vermicelli-Quilted Printed Quilt Set (Full/Queen Size)</t>
  </si>
  <si>
    <t>[Deep in My Heart] 3PC Cotton Vermicelli-Quilted Printed Quilt Set (Full/Queen Size)</t>
  </si>
  <si>
    <t>[Temptation of an Angel] 3PC Cotton Vermicelli-Quilted Printed Quilt Set (Full/Queen Size)</t>
  </si>
  <si>
    <t>[Summer Scent] 3PC Cotton Vermicelli-Quilted Printed Quilt Set (Full/Queen Size)</t>
  </si>
  <si>
    <t>[Dianthe] Cotton 3PC Floral Vermicelli-Quilted Printed Quilt Set (Full/Queen Size)</t>
  </si>
  <si>
    <t>[Garden Dream] Cotton 3PC Vermicelli-Quilted Printed Quilt Set (Full/Queen Size)</t>
  </si>
  <si>
    <t>[The Setting Sun] Cotton 3PC Vermicelli-Quilted Printed Quilt Set (Full/Queen Size)</t>
  </si>
  <si>
    <t>[Adventure Park] Cotton 3PC Vermicelli-Quilted Printed Quilt Set (Full/Queen Size)</t>
  </si>
  <si>
    <t>[Maple Leaf] Cotton 3PC Vermicelli-Quilted Printed Quilt Set (Full/Queen Size)</t>
  </si>
  <si>
    <t>[Rustic Plaid] Cotton 3PC Vermicelli-Quilted Printed Quilt Set (Full/Queen Size)</t>
  </si>
  <si>
    <t>[Blooming Garden] Cotton 3PC Vermicelli-Quilted Printed Quilt Set (Full/Queen Size)</t>
  </si>
  <si>
    <t>[Retro Stripe] Cotton 3PC Vermicelli-Quilted Printed Quilt Set (Full/Queen Size)</t>
  </si>
  <si>
    <t>[Black and White Floral Vine] Cotton 3PC Vermicelli-Quilted Printed Quilt Set (Full/Queen Size)</t>
  </si>
  <si>
    <t>[Polka Dot Stripe] Cotton 3PC Vermicelli-Quilted Printed Quilt Set (Full/Queen Size)</t>
  </si>
  <si>
    <t>[Pink Fairy Tale] Cotton 3PC Vermicelli-Quilted Printed Quilt Set (Full/Queen Size)</t>
  </si>
  <si>
    <t>[Flowering Vines] Cotton 3PC Vermicelli-Quilted Printed Quilt Set (Full/Queen Size)</t>
  </si>
  <si>
    <t>[Affectation Style] Cotton 3PC Vermicelli-Quilted Printed Quilt Set (Full/Queen Size)</t>
  </si>
  <si>
    <t>[Delicate Leopard] Cotton 3PC Vermicelli-Quilted Printed Quilt Set (Full/Queen Size)</t>
  </si>
  <si>
    <t>[Floral Dream] Cotton 3PC Vermicelli-Quilted Printed Quilt Set (Full/Queen Size)</t>
  </si>
  <si>
    <t>[Love Spells] 3PC Cotton Vermicelli-Quilted Printed Quilt Set (Full/Queen Size)</t>
  </si>
  <si>
    <t>[Beauty of Light] 3PC Cotton Vermicelli-Quilted Printed Quilt Set (Full/Queen Size)</t>
  </si>
  <si>
    <t>[Memory Piano] Cotton 3PC Vermicelli-Quilted Printed Quilt Set (Full/Queen Size)</t>
  </si>
  <si>
    <t>[Dream Production ] Cotton 3PC Vermicelli-Quilted Printed Quilt Set (Full/Queen Size)</t>
  </si>
  <si>
    <t>[Fresh Sound] Cotton 3PC Vermicelli-Quilted Printed Quilt Set (Full/Queen Size)</t>
  </si>
  <si>
    <t>[Floral Music] Cotton 3PC Vermicelli-Quilted Printed Quilt Set (Full/Queen Size)</t>
  </si>
  <si>
    <t>[Moon Phase] 3PC Cotton Vermicelli-Quilted Printed Quilt Set (Full/Queen Size)</t>
  </si>
  <si>
    <t>[Forever Sky] 3PC Cotton Vermicelli-Quilted Printed Quilt Set (Full/Queen Size)</t>
  </si>
  <si>
    <t>[Lucky Clover] 3PC Cotton Vermicelli-Quilted Printed Quilt Set (Full/Queen Size)</t>
  </si>
  <si>
    <t>Quilt Set 044 (2)
Quilt Set 045 (7)
Quilt Set 119 (1)</t>
    <phoneticPr fontId="1" type="noConversion"/>
  </si>
  <si>
    <t>Quilt Set 028 (2)
Quilt Set 029 (7)
Quilt Set 119 (1)</t>
    <phoneticPr fontId="1" type="noConversion"/>
  </si>
  <si>
    <t>Quilt Set 359 (9)
Quilt Set 120 (1)</t>
    <phoneticPr fontId="1" type="noConversion"/>
  </si>
  <si>
    <t>Quilt Set 045 (1)
Quilt Set 046 (8)
Quilt Set 120 (1)</t>
    <phoneticPr fontId="1" type="noConversion"/>
  </si>
  <si>
    <t>Quilt Set 037 (9)
Quilt Set 040 (5)
Quilt Set 119 (1)</t>
    <phoneticPr fontId="1" type="noConversion"/>
  </si>
  <si>
    <t>Quilt Set 030 (1)
Quilt Set 031 (8)
Quilt Set 119 (1)</t>
    <phoneticPr fontId="1" type="noConversion"/>
  </si>
  <si>
    <t>Quilt Set 041 (9)
Quilt Set 042 (9)
Quilt Set 043 (9)
Quilt Set 044 (7)
Quilt Set 120 (1)</t>
    <phoneticPr fontId="1" type="noConversion"/>
  </si>
  <si>
    <t>Quilt Set 002 (1)</t>
    <phoneticPr fontId="1" type="noConversion"/>
  </si>
  <si>
    <t>QTS-SJIN9238-23</t>
    <phoneticPr fontId="1" type="noConversion"/>
  </si>
  <si>
    <t>Quilt Set 036 (9)
Quilt Set 119 (1)</t>
    <phoneticPr fontId="1" type="noConversion"/>
  </si>
  <si>
    <t>Quilt Set 033 (8)
Quilt Set 034 (1)
Quilt Set 040 (5)
Quilt Set 120 (1)</t>
    <phoneticPr fontId="1" type="noConversion"/>
  </si>
  <si>
    <t>Quilt Set 034 (8)
Quilt Set 039 (6)
Quilt Set 120 (1)</t>
    <phoneticPr fontId="1" type="noConversion"/>
  </si>
  <si>
    <t>Quilt Set 029 (2)
Quilt Set 030 (7)
Quilt Set 119 (1)</t>
    <phoneticPr fontId="1" type="noConversion"/>
  </si>
  <si>
    <t>Quilt Set 032 (8)
Quilt Set 033 (1)
Quilt Set 038 (7)
Quilt Set 039 (3)
Quilt Set 119 (1)</t>
    <phoneticPr fontId="1" type="noConversion"/>
  </si>
  <si>
    <t>Quilt Set 027 (2)
Quilt Set 028 (7)
Quilt Set 120 (1)</t>
    <phoneticPr fontId="1" type="noConversion"/>
  </si>
  <si>
    <t>QTS-DO8502-23</t>
  </si>
  <si>
    <t>QTS-DO372-23</t>
  </si>
  <si>
    <t>QTS-DOY194-23</t>
  </si>
  <si>
    <t>Y</t>
    <phoneticPr fontId="1" type="noConversion"/>
  </si>
  <si>
    <t>Quilt Set 023 (9)
Quilt Set 027 (1)</t>
    <phoneticPr fontId="1" type="noConversion"/>
  </si>
  <si>
    <t>迪欧</t>
  </si>
  <si>
    <t>迪欧</t>
    <phoneticPr fontId="1" type="noConversion"/>
  </si>
  <si>
    <t>QTS-DO9964-1-23</t>
  </si>
  <si>
    <t>[Springtime Hills] Cotton 3PC Vermicelli-Quilted Floral Printed Quilt Set (Full/Queen Size)</t>
  </si>
  <si>
    <t>[Enthusiasm Waltz] Cotton 3PC Vermicelli-Quilted Plaid Printed Quilt Set (Full/Queen Size)</t>
  </si>
  <si>
    <t>[Start My Youth] Cotton 3PC Vermicelli-Quilted Printed Quilt Set (Full/Queen Size)</t>
  </si>
  <si>
    <t>QTS-SJIN9129-23</t>
    <phoneticPr fontId="1" type="noConversion"/>
  </si>
  <si>
    <t>Quilt Set 090 (1)
Quilt Set 091 (6)
Quilt Set 092 (6)
Quilt Set 093 (6)
Quilt Set 094 (6)
Quilt Set 095 (4)
Quilt Set 120 (1)</t>
    <phoneticPr fontId="1" type="noConversion"/>
  </si>
  <si>
    <t>Quilt Set 121 (2)
Quilt Set 126 (9)
Quilt Set 127 (9)
Quilt Set 128 (8)
Quilt Set 129 (2)</t>
    <phoneticPr fontId="1" type="noConversion"/>
  </si>
  <si>
    <t>Quilt Set 129 (7)
Quilt Set 130 (7)
Quilt Set 131 (7)
Quilt Set 132 (7)
Quilt Set 133 (2)</t>
    <phoneticPr fontId="1" type="noConversion"/>
  </si>
  <si>
    <t>Quilt Set 121 (7)
Quilt Set 122 (7)
Quilt Set 123 (7)
Quilt Set 124 (7)
Quilt Set 125 (7)
Quilt Set 133 (5)</t>
    <phoneticPr fontId="1" type="noConversion"/>
  </si>
  <si>
    <t>FB-DZ0598-KHAKI</t>
    <phoneticPr fontId="68" type="noConversion"/>
  </si>
  <si>
    <t>FB-DZ6747-BEIGE</t>
    <phoneticPr fontId="68" type="noConversion"/>
  </si>
  <si>
    <t>FB-DZ3021-ORANGE</t>
    <phoneticPr fontId="68" type="noConversion"/>
  </si>
  <si>
    <t>Bag 002 (30)</t>
    <phoneticPr fontId="1" type="noConversion"/>
  </si>
  <si>
    <t>Bag 002 (15)</t>
    <phoneticPr fontId="1" type="noConversion"/>
  </si>
  <si>
    <t>[Perfect Girl] Stylish Khaki Double Handle Satchel Bag Handbag Purse</t>
  </si>
  <si>
    <t>[Fervent Love] Fashion Double Handle Satchel Bag Handbag Purse</t>
  </si>
  <si>
    <t>[Hot Lady] Hot Double Handle Leatherette Satchel Bag Handbag Purse</t>
  </si>
  <si>
    <t>东振</t>
    <phoneticPr fontId="1" type="noConversion"/>
  </si>
  <si>
    <t>FB-XX356-BLACK</t>
  </si>
  <si>
    <t>FB-XXA174-TAN</t>
  </si>
  <si>
    <t>FB-XXK166-TAN</t>
  </si>
  <si>
    <t>FB-XXK218-GRIEGE</t>
  </si>
  <si>
    <t>FB-XX276-BLUE</t>
    <phoneticPr fontId="70" type="noConversion"/>
  </si>
  <si>
    <t>[Romantic Carvedpatterns] White Leatherette Satchel Bag Handbag Purse Shoulder Bag Tote Bag</t>
  </si>
  <si>
    <t>[Girl Friend] Stylish Black Double Handle Leatherette Bag Handbag Purse</t>
  </si>
  <si>
    <t>[Romantic Trip] Tan Leatherette Satchel Bag Handbag Purse Shoulder Bag Tote Bag w/Tassels</t>
  </si>
  <si>
    <t>[Generous Casual] Tan Double Handle Leatherette Satchel Hobo Handbag w/Shoulder Strap</t>
  </si>
  <si>
    <t>[Dream Lady] Charm Griege Leatherette Double Handle Handbag Shoulder Bag Satchel Bag Purse</t>
  </si>
  <si>
    <t>[Blue Wind] Stylish Blue Double Handle Leatherette Bag Handbag Purse</t>
  </si>
  <si>
    <t>Bag 001 (5)</t>
    <phoneticPr fontId="1" type="noConversion"/>
  </si>
  <si>
    <t>Bag 001 (10)</t>
    <phoneticPr fontId="1" type="noConversion"/>
  </si>
  <si>
    <t>Bag 001 (15)</t>
    <phoneticPr fontId="1" type="noConversion"/>
  </si>
  <si>
    <t>Bag 001 (20)</t>
    <phoneticPr fontId="1" type="noConversion"/>
  </si>
  <si>
    <t>FB-SY023-PINK</t>
    <phoneticPr fontId="70" type="noConversion"/>
  </si>
  <si>
    <t>FB-SY0240-RED</t>
    <phoneticPr fontId="70" type="noConversion"/>
  </si>
  <si>
    <t>[Dolce Pink Lady] Fashion Double Handle Leatherette Satchel Bag Handbag Purse</t>
  </si>
  <si>
    <t>[Colorful Sweet Date] Stylish Multi-coloured Double Handle Leatherette Satchel Bag Handbag Purse</t>
  </si>
  <si>
    <t>新星</t>
    <phoneticPr fontId="1" type="noConversion"/>
  </si>
  <si>
    <t>森源</t>
    <phoneticPr fontId="1" type="noConversion"/>
  </si>
  <si>
    <t>OD-A03-COFFEE</t>
  </si>
  <si>
    <t>OD-A04-GRAY</t>
  </si>
  <si>
    <t>OD-A08-BLACK</t>
  </si>
  <si>
    <t>OD-A08-1-BLACK</t>
  </si>
  <si>
    <t>OD-A09-1-BLACK</t>
  </si>
  <si>
    <t>OD-K104-RED</t>
  </si>
  <si>
    <t>OD-K123-1-BLACK</t>
  </si>
  <si>
    <t>OD-K216-1-COFFEE</t>
  </si>
  <si>
    <t>OD-K254-COFFEE</t>
  </si>
  <si>
    <t>OD-K245-COFFEE</t>
  </si>
  <si>
    <t>OD-K291-BLACK</t>
  </si>
  <si>
    <t>OD-E145-BLUE</t>
  </si>
  <si>
    <t>OD-K-245-PURPLE</t>
  </si>
  <si>
    <t>OD-K273</t>
  </si>
  <si>
    <t>欧迪</t>
    <phoneticPr fontId="1" type="noConversion"/>
  </si>
  <si>
    <t>[Cat &amp; Butterfly] 100% Cotton Fabric Art School Backpack / Outdoor Backpack</t>
  </si>
  <si>
    <t>[Cat &amp; Fish] 100% Cotton Fabric Art School Backpack / Outdoor Backpack</t>
  </si>
  <si>
    <t>[Sweet Cat] 100% Cotton Canvas Shoulder Bag / Swingpack / Travel Bag</t>
  </si>
  <si>
    <t>[Endless Love] Fabric Art School Backpack Outdoor Daypack</t>
  </si>
  <si>
    <t>[Smile Cat] 100% Cotton Fabric Art School Backpack / Outdoor Backpack</t>
  </si>
  <si>
    <t>[Rabbit &amp; Mushrooms] 100% Cotton Canvas Shoulder Tote Bag / Shopper Bag</t>
  </si>
  <si>
    <t>[Bear &amp; Fish] 100% Cotton Fabric Art School Backpack / Outdoor Backpack</t>
  </si>
  <si>
    <t>[Bear Loves Fish] 100% Cotton Fabric Art School Backpack / Outdoor Backpack</t>
  </si>
  <si>
    <t>[Pretty Cat] 100% Cotton Canvas Shoulder Bag / Swingpack / Travel Bag</t>
  </si>
  <si>
    <t>[Catch the Fish] 100% Cotton Fabric Art School Backpack / Outdoor Backpack</t>
  </si>
  <si>
    <t>[White Bear] 100% Cotton Canvas Shoulder Tote Bag / Shopper Bag</t>
  </si>
  <si>
    <t>[Blue Sky] Fabric Art School Backpack Outdoor Daypack</t>
  </si>
  <si>
    <t>[Swimming Fish] Fabric Art School Backpack Outdoor Daypack</t>
  </si>
  <si>
    <t>[Pink Candy] Fabric Art School Backpack Outdoor Daypack</t>
  </si>
  <si>
    <t>Bag 003 (10)</t>
    <phoneticPr fontId="1" type="noConversion"/>
  </si>
  <si>
    <t>Bag 004 (19)</t>
    <phoneticPr fontId="1" type="noConversion"/>
  </si>
  <si>
    <t>Bag 004 (10)</t>
    <phoneticPr fontId="1" type="noConversion"/>
  </si>
  <si>
    <t>Bag 004 (5)</t>
    <phoneticPr fontId="1" type="noConversion"/>
  </si>
  <si>
    <t>Bag 003 (5)</t>
    <phoneticPr fontId="1" type="noConversion"/>
  </si>
  <si>
    <t>Bag 003 (15)</t>
    <phoneticPr fontId="1" type="noConversion"/>
  </si>
  <si>
    <t>FB-ZKA50-BLACK</t>
  </si>
  <si>
    <t>泽凯</t>
    <phoneticPr fontId="1" type="noConversion"/>
  </si>
  <si>
    <t>[Charm Smile] Black Leopard Double Handle Leatherette Satchel Hobo Handbag w/Shoulder Strap</t>
  </si>
  <si>
    <t>Bag 003 (6)</t>
    <phoneticPr fontId="1" type="noConversion"/>
  </si>
  <si>
    <t>WNZJ-BLK004</t>
  </si>
  <si>
    <t>Blancho [Puppy Paws &amp; Bones &amp; Kennels] Soft Coral Fleece Throw Blanket (59 by 74.8 inches)</t>
  </si>
  <si>
    <t>BLK-KRY034</t>
    <phoneticPr fontId="1" type="noConversion"/>
  </si>
  <si>
    <t>[Trendy Plaids - Khaki/Brown/Red] Soft Coral Fleece Throw Blanket (71 by 79 inches)</t>
    <phoneticPr fontId="1" type="noConversion"/>
  </si>
  <si>
    <t>卡罗伊</t>
    <phoneticPr fontId="1" type="noConversion"/>
  </si>
  <si>
    <t>N</t>
    <phoneticPr fontId="1" type="noConversion"/>
  </si>
  <si>
    <t>[Trendy Plaids - Brown/Khaki/Black] Soft Coral Fleece Throw Blanket (71 by 79 inches)</t>
    <phoneticPr fontId="1" type="noConversion"/>
  </si>
  <si>
    <t>BLK-KRY085</t>
  </si>
  <si>
    <t>[Trendy Plaids - Blue &amp; White] Soft Coral Fleece Throw Blanket (71 by 79 inches)</t>
  </si>
  <si>
    <t>[Trendy Plaids - Brown/Cream/Orange] Soft Coral Fleece Throw Blanket (71 by 79 inches)</t>
  </si>
  <si>
    <t>BLK-KRY067</t>
    <phoneticPr fontId="1" type="noConversion"/>
  </si>
  <si>
    <t>[Trendy Plaids - Black &amp; White] Soft Coral Fleece Throw Blanket (71 by 79 inches)</t>
    <phoneticPr fontId="1" type="noConversion"/>
  </si>
  <si>
    <t>[Gracious Plaids - Black/White/Red/Blue] Soft Coral Fleece Throw Blanket (71 by 79 inches)</t>
    <phoneticPr fontId="1" type="noConversion"/>
  </si>
  <si>
    <t>BLK-KRY056</t>
  </si>
  <si>
    <t>[Trendy Plaids - Blue/Orange/White] Soft Coral Fleece Throw Blanket (71 by 79 inches)</t>
    <phoneticPr fontId="1" type="noConversion"/>
  </si>
  <si>
    <t>Y</t>
    <phoneticPr fontId="1" type="noConversion"/>
  </si>
  <si>
    <t>LD-BLK008-LIGHTSKYBLUE</t>
    <phoneticPr fontId="1" type="noConversion"/>
  </si>
  <si>
    <t>[Light Sky Blue] 100% Cotton Thermal Cellular Throw Blanket (63 by 78.7 inches)</t>
    <phoneticPr fontId="1" type="noConversion"/>
  </si>
  <si>
    <t>丽都</t>
    <phoneticPr fontId="1" type="noConversion"/>
  </si>
  <si>
    <t>N</t>
    <phoneticPr fontId="1" type="noConversion"/>
  </si>
  <si>
    <t>蜗牛之家</t>
    <phoneticPr fontId="1" type="noConversion"/>
  </si>
  <si>
    <t>Blanket 1--20 (1)</t>
    <phoneticPr fontId="1" type="noConversion"/>
  </si>
  <si>
    <t>Blanket 21--51 (1)</t>
    <phoneticPr fontId="1" type="noConversion"/>
  </si>
  <si>
    <t>Blanket 52--81 (1)</t>
    <phoneticPr fontId="1" type="noConversion"/>
  </si>
  <si>
    <t>Blanket 82--116 (1) 
Blanket 147--151 (1)</t>
    <phoneticPr fontId="1" type="noConversion"/>
  </si>
  <si>
    <t>Blanket 117--146 (1)</t>
    <phoneticPr fontId="1" type="noConversion"/>
  </si>
  <si>
    <t>Blanket 152--191 (1)</t>
    <phoneticPr fontId="1" type="noConversion"/>
  </si>
  <si>
    <t>Blanket 192--200 (1)</t>
    <phoneticPr fontId="1" type="noConversion"/>
  </si>
  <si>
    <t>Blanket 201--249 (1)</t>
    <phoneticPr fontId="1" type="noConversion"/>
  </si>
  <si>
    <t>Blanket 250--269 (1)</t>
    <phoneticPr fontId="1" type="noConversion"/>
  </si>
  <si>
    <t>Blanket 270--289 (1)</t>
    <phoneticPr fontId="1" type="noConversion"/>
  </si>
  <si>
    <t>备注</t>
    <phoneticPr fontId="1" type="noConversion"/>
  </si>
  <si>
    <t>180X200cm   0.6KG</t>
    <phoneticPr fontId="1" type="noConversion"/>
  </si>
  <si>
    <t>BLK-KRY001-BLUE</t>
    <phoneticPr fontId="1" type="noConversion"/>
  </si>
  <si>
    <t>BLK-KRY086</t>
    <phoneticPr fontId="1" type="noConversion"/>
  </si>
  <si>
    <t>Y</t>
    <phoneticPr fontId="68" type="noConversion"/>
  </si>
  <si>
    <t>N</t>
    <phoneticPr fontId="68" type="noConversion"/>
  </si>
  <si>
    <t>FP-HJ230-BLUE</t>
    <phoneticPr fontId="1" type="noConversion"/>
  </si>
  <si>
    <t>[Marine Navigation] Multi-Purposes Fanny Pack</t>
    <phoneticPr fontId="1" type="noConversion"/>
  </si>
  <si>
    <t>Bag005（40）</t>
    <phoneticPr fontId="1" type="noConversion"/>
  </si>
  <si>
    <t>世纪鹏扬</t>
    <phoneticPr fontId="1" type="noConversion"/>
  </si>
  <si>
    <t>N</t>
    <phoneticPr fontId="1" type="noConversion"/>
  </si>
  <si>
    <t>FP-WXR001-BLACK</t>
    <phoneticPr fontId="1" type="noConversion"/>
  </si>
  <si>
    <t>[Black Swan] Camouflage Multi-Purposes Fanny Pack</t>
    <phoneticPr fontId="1" type="noConversion"/>
  </si>
  <si>
    <t>[SWAT] Outdoor Multi-Purposes Fanny Waist Pack</t>
    <phoneticPr fontId="1" type="noConversion"/>
  </si>
  <si>
    <t>Bag005（12）Bag006（38）</t>
    <phoneticPr fontId="1" type="noConversion"/>
  </si>
  <si>
    <t>吴晓荣</t>
    <phoneticPr fontId="1" type="noConversion"/>
  </si>
  <si>
    <t>[Leisure Business] Multi-Purposes Fanny Pack</t>
    <phoneticPr fontId="1" type="noConversion"/>
  </si>
  <si>
    <t>Bag007（60）</t>
    <phoneticPr fontId="1" type="noConversion"/>
  </si>
  <si>
    <t xml:space="preserve">小林童鞋 </t>
    <phoneticPr fontId="1" type="noConversion"/>
  </si>
  <si>
    <t>FP-WXR002-BLACK</t>
    <phoneticPr fontId="1" type="noConversion"/>
  </si>
  <si>
    <t>FP-LYC003-RED</t>
    <phoneticPr fontId="1" type="noConversion"/>
  </si>
  <si>
    <t>BP-WDL002-GREEN</t>
    <phoneticPr fontId="1" type="noConversion"/>
  </si>
  <si>
    <t>Blancho Backpack [Times] Camping Backpack/ Outdoor Daypack/ School Backpack</t>
    <phoneticPr fontId="1" type="noConversion"/>
  </si>
  <si>
    <t>吴读林</t>
    <phoneticPr fontId="1" type="noConversion"/>
  </si>
  <si>
    <t>N</t>
    <phoneticPr fontId="1" type="noConversion"/>
  </si>
  <si>
    <t>Bag006（8）Bag007（12）</t>
    <phoneticPr fontId="1" type="noConversion"/>
  </si>
  <si>
    <t>MF01001 
MEGA DUVET COVER SET</t>
    <phoneticPr fontId="1" type="noConversion"/>
  </si>
  <si>
    <t>MF01001 
MINI DUVET COVER SET</t>
    <phoneticPr fontId="1" type="noConversion"/>
  </si>
  <si>
    <t>MF01007 
MEGA DUVET COVER SET</t>
    <phoneticPr fontId="1" type="noConversion"/>
  </si>
  <si>
    <t>MF01007 
MINI DUVET COVER SET</t>
    <phoneticPr fontId="1" type="noConversion"/>
  </si>
  <si>
    <t>[Rhythm of Life]</t>
    <phoneticPr fontId="1" type="noConversion"/>
  </si>
  <si>
    <t>[Colorful Life]</t>
    <phoneticPr fontId="1" type="noConversion"/>
  </si>
  <si>
    <r>
      <rPr>
        <sz val="11"/>
        <rFont val="宋体"/>
        <family val="3"/>
        <charset val="134"/>
        <scheme val="minor"/>
      </rPr>
      <t>MEGA MF01-1 (001-022) (2)</t>
    </r>
    <phoneticPr fontId="1" type="noConversion"/>
  </si>
  <si>
    <t>MEGA MF01-2 (001-060) (2)</t>
    <phoneticPr fontId="1" type="noConversion"/>
  </si>
  <si>
    <t>MEGA MF01-3 (001-032) (2)</t>
    <phoneticPr fontId="1" type="noConversion"/>
  </si>
  <si>
    <t>MEGA MF01-4 (001-012) (2)</t>
    <phoneticPr fontId="1" type="noConversion"/>
  </si>
  <si>
    <t>MINI MF01-2 (001-009) (2)
MIX 001 (1)</t>
    <phoneticPr fontId="1" type="noConversion"/>
  </si>
  <si>
    <t>MINI MF01-4 (001-002) (2)</t>
    <phoneticPr fontId="1" type="noConversion"/>
  </si>
  <si>
    <t>SHEET MF01-1 (001-019) (2)</t>
    <phoneticPr fontId="1" type="noConversion"/>
  </si>
  <si>
    <t>SHEET MF01-3 (001-014) (2)</t>
    <phoneticPr fontId="1" type="noConversion"/>
  </si>
  <si>
    <t>MEGA MF07-1 (001-030) (2)</t>
    <phoneticPr fontId="1" type="noConversion"/>
  </si>
  <si>
    <t>MEGA MF07-2 (001-051) (2)</t>
    <phoneticPr fontId="1" type="noConversion"/>
  </si>
  <si>
    <t>MEGA MF07-3 (001-040) (2)</t>
    <phoneticPr fontId="1" type="noConversion"/>
  </si>
  <si>
    <t>MEGA MF07-4 (001-004) (2)</t>
    <phoneticPr fontId="1" type="noConversion"/>
  </si>
  <si>
    <t>MINI MF07-1 (001-025) (2)</t>
    <phoneticPr fontId="1" type="noConversion"/>
  </si>
  <si>
    <t>MINI MF07-2 (001-014) (2)
MIX 001 (1)</t>
    <phoneticPr fontId="1" type="noConversion"/>
  </si>
  <si>
    <t>MINI MF07-3 (001-020) (2)</t>
    <phoneticPr fontId="1" type="noConversion"/>
  </si>
  <si>
    <t>MINI MF07-4 (001-004) (2)</t>
    <phoneticPr fontId="1" type="noConversion"/>
  </si>
  <si>
    <t xml:space="preserve">箱子尺寸：32*23*19（CM）
MIX 001 N.W:2.78; 
MIX 001 G.W:3.08.
</t>
    <phoneticPr fontId="1" type="noConversion"/>
  </si>
  <si>
    <t>MF01 &amp; MF07 ACCESSORY</t>
    <phoneticPr fontId="1" type="noConversion"/>
  </si>
  <si>
    <t>N</t>
    <phoneticPr fontId="1" type="noConversion"/>
  </si>
  <si>
    <t>MF01 Pillow Case (4)
MF07 Pillow Case (15)
MF07 Fitted Sheet (1)</t>
    <phoneticPr fontId="1" type="noConversion"/>
  </si>
  <si>
    <t>MIX 002 (20)</t>
    <phoneticPr fontId="1" type="noConversion"/>
  </si>
  <si>
    <t>ONITIVA-QTS01280-23</t>
    <phoneticPr fontId="1" type="noConversion"/>
  </si>
  <si>
    <t>ONITIVA-QTS01037-1</t>
    <phoneticPr fontId="1" type="noConversion"/>
  </si>
  <si>
    <t>ONITIVA-QTS01037-23</t>
    <phoneticPr fontId="1" type="noConversion"/>
  </si>
  <si>
    <t>ONITIVA-QTS01037-4</t>
    <phoneticPr fontId="1" type="noConversion"/>
  </si>
  <si>
    <t>ONITIVA-QTS01289-23</t>
    <phoneticPr fontId="1" type="noConversion"/>
  </si>
  <si>
    <t>ONITIVA-QTS01289-1</t>
    <phoneticPr fontId="1" type="noConversion"/>
  </si>
  <si>
    <t>ONITIVA-QTS01289-4</t>
    <phoneticPr fontId="1" type="noConversion"/>
  </si>
  <si>
    <t>ONITIVA-QTS01290-23</t>
  </si>
  <si>
    <t>ONITIVA-QTS01291-23</t>
  </si>
  <si>
    <t>ONITIVA-QTS01292-23</t>
  </si>
  <si>
    <t>ONITIVA-QTS01293-23</t>
  </si>
  <si>
    <t>ONITIVA-QTS01294-23</t>
  </si>
  <si>
    <t>ONITIVA-QTS01295-23</t>
  </si>
  <si>
    <t>ONITIVA-QTS01296-23</t>
  </si>
  <si>
    <t>ONITIVA-QTS01297-23</t>
  </si>
  <si>
    <t>ONITIVA-QTS01298-23</t>
  </si>
  <si>
    <t>ONITIVA-QTS01299-23</t>
  </si>
  <si>
    <t>ONITIVA-QTS01300-23</t>
  </si>
  <si>
    <t>ONITIVA-QTS01301-23</t>
  </si>
  <si>
    <t>ONITIVA-QTS01302-23</t>
  </si>
  <si>
    <t>ONITIVA-QTS01303-23</t>
  </si>
  <si>
    <t>ONITIVA-QTS01304-23</t>
  </si>
  <si>
    <t>ONITIVA-QTS01305-23</t>
  </si>
  <si>
    <t>ONITIVA-QTS01306-23</t>
  </si>
  <si>
    <t>ONITIVA-QTS01307-23</t>
  </si>
  <si>
    <t>ONITIVA-QTS01308-23</t>
  </si>
  <si>
    <t>ONITIVA-QTS01309-23</t>
  </si>
  <si>
    <t>ONITIVA-QTS01310-23</t>
  </si>
  <si>
    <t>ONITIVA-QTS01311-23</t>
  </si>
  <si>
    <t>ONITIVA-QTS01312-23</t>
  </si>
  <si>
    <t>ONITIVA-QTS01313-23</t>
  </si>
  <si>
    <t>ONITIVA-QTS01314-23</t>
  </si>
  <si>
    <t>ONITIVA-QTS01315-23</t>
  </si>
  <si>
    <t>ONITIVA-QTS01316-23</t>
  </si>
  <si>
    <t>ONITIVA-QTS01317-23</t>
  </si>
  <si>
    <t>ONITIVA-QTS01318-23</t>
  </si>
  <si>
    <t>ONITIVA-QTS01319-23</t>
  </si>
  <si>
    <t>ONITIVA-QTS01320-23</t>
  </si>
  <si>
    <t>ONITIVA-QTS01321-23</t>
  </si>
  <si>
    <t>ONITIVA-QTS01322-23</t>
  </si>
  <si>
    <t>ONITIVA-QTS01323-23</t>
  </si>
  <si>
    <t>ONITIVA-QTS01324-23</t>
  </si>
  <si>
    <t>ONITIVA-QTS01325-23</t>
  </si>
  <si>
    <t>ONITIVA-QTS01326-23</t>
  </si>
  <si>
    <t>ONITIVA-QTS01327-23</t>
  </si>
  <si>
    <t>ONITIVA-QTS01328-23</t>
  </si>
  <si>
    <t>ONITIVA-QTS01329-23</t>
  </si>
  <si>
    <t>ONITIVA-QTS01330-23</t>
  </si>
  <si>
    <t>ONITIVA-QTS01331-23</t>
  </si>
  <si>
    <t>ONITIVA-QTS01332-23</t>
  </si>
  <si>
    <t>ONITIVA-QTS01333-23</t>
  </si>
  <si>
    <t>ONITIVA-QTS01334-23</t>
  </si>
  <si>
    <t>ONITIVA-QTS01335-23</t>
  </si>
  <si>
    <t>ONITIVA-QTS01336-23</t>
  </si>
  <si>
    <t>ONITIVA-QTS01337-23</t>
  </si>
  <si>
    <t>ONITIVA-QTS01338-23</t>
  </si>
  <si>
    <t>ONITIVA-QTS01339-23</t>
  </si>
  <si>
    <t>ONITIVA-QTS01340-23</t>
  </si>
  <si>
    <t>ONITIVA-QTS01341-23</t>
  </si>
  <si>
    <t>ONITIVA-QTS01342-23</t>
  </si>
  <si>
    <t>ONITIVA-QTS01343-23</t>
  </si>
  <si>
    <t>ONITIVA-QTS01344-23</t>
  </si>
  <si>
    <t>ONITIVA-QTS01345-23</t>
  </si>
  <si>
    <t>ONITIVA-QTS01346-23</t>
  </si>
  <si>
    <t>ONITIVA-QTS01347-23</t>
  </si>
  <si>
    <t>ONITIVA-QTS01348-23</t>
  </si>
  <si>
    <t>ONITIVA-QTS01349-23</t>
  </si>
  <si>
    <t>ONITIVA-QTS01065-23</t>
    <phoneticPr fontId="1" type="noConversion"/>
  </si>
  <si>
    <t>[Fatal Attraction] 3PC Vermicelli-Quilted Patchwork Quilt Set (Full/Queen Size)</t>
    <phoneticPr fontId="1" type="noConversion"/>
  </si>
  <si>
    <t>ONITIVA-QTS01065BK-1</t>
    <phoneticPr fontId="1" type="noConversion"/>
  </si>
  <si>
    <t>[Fatal Attraction-2] Vermicelli-Quilted Patchwork Plaid Quilt Set Twin</t>
    <phoneticPr fontId="1" type="noConversion"/>
  </si>
  <si>
    <t>ONITIVA-QTS01065BK-23</t>
    <phoneticPr fontId="1" type="noConversion"/>
  </si>
  <si>
    <t>[Fatal Attraction-2] Vermicelli-Quilted Patchwork Plaid Quilt Set Full/Queen</t>
    <phoneticPr fontId="1" type="noConversion"/>
  </si>
  <si>
    <t>[Summer Creek] 3PC Vermicelli-Quilted Patchwork Quilt Set (Full/Queen Size)</t>
    <phoneticPr fontId="1" type="noConversion"/>
  </si>
  <si>
    <t>[Exotic Fantasy Wood] Cotton 2PC Floral Vermicelli-Quilted Patchwork Quilt Set (Twin Size)</t>
  </si>
  <si>
    <t>[Exotic Fantasy Wood] Cotton 3PC Floral Vermicelli-Quilted Patchwork Quilt Set (Full/Queen Size)</t>
  </si>
  <si>
    <t>中天</t>
    <phoneticPr fontId="1" type="noConversion"/>
  </si>
  <si>
    <t>N</t>
    <phoneticPr fontId="1" type="noConversion"/>
  </si>
  <si>
    <t>Y</t>
    <phoneticPr fontId="1" type="noConversion"/>
  </si>
  <si>
    <t>[Exotic Fantasy Wood] Cotton 3PC Floral Vermicelli-Quilted Patchwork Quilt Set (King Size)</t>
    <phoneticPr fontId="1" type="noConversion"/>
  </si>
  <si>
    <t>Comforter 001-019 (1)</t>
    <phoneticPr fontId="1" type="noConversion"/>
  </si>
  <si>
    <t>Comforter 020-049 (1)</t>
    <phoneticPr fontId="1" type="noConversion"/>
  </si>
  <si>
    <t>Quilt Set 147 (5)
Quilt Set 148 (5)
Quilt Set 149 (5)
Quilt Set 150 (5)
Quilt Set 151 (5)
Quilt Set 152 (5)
Quilt Set 156 (2)</t>
  </si>
  <si>
    <t>Quilt Set 140 (4)
Quilt Set 141 (4)
Quilt Set 142 (4)
Quilt Set 143 (4)
Quilt Set 144 (4)
Quilt Set 145 (4)
Quilt Set 146 (4)</t>
  </si>
  <si>
    <t>Quilt Set 134 (4)
Quilt Set 135 (4)
Quilt Set 136 (4)
Quilt Set 137 (4)
Quilt Set 138 (4)
Quilt Set 139 (4)
Quilt Set 156 (1)</t>
  </si>
  <si>
    <t>Quilt Set 157 (4)
Quilt Set 158 (4)
Quilt Set 159 (4)
Quilt Set 160 (4)
Quilt Set 161 (4)
Quilt Set 162 (4)
Quilt Set 156 (1)</t>
    <phoneticPr fontId="1" type="noConversion"/>
  </si>
  <si>
    <t>Quilt Set 153 (5)
Quilt Set 154 (5)
Quilt Set 155 (5)</t>
    <phoneticPr fontId="1" type="noConversion"/>
  </si>
  <si>
    <t>Quilt Set 163 (4)
Quilt Set 164 (4)
Quilt Set 165 (4)
Quilt Set 166 (4)
Quilt Set 167 (4)
Quilt Set 168 (5)</t>
    <phoneticPr fontId="1" type="noConversion"/>
  </si>
  <si>
    <t>Quilt Set 263 (5)</t>
    <phoneticPr fontId="1" type="noConversion"/>
  </si>
  <si>
    <t>Quilt Set 176 (5)
Quilt Set 177 (5)
Quilt Set 178 (5)
Quilt Set 179 (5)
Quilt Set 180 (5)
Quilt Set 181 (5)
Quilt Set 193 (1)
Quilt Set 223 (1)
Quilt Set 225 (1)
Quilt Set 238 (1)</t>
    <phoneticPr fontId="1" type="noConversion"/>
  </si>
  <si>
    <t>Quilt Set 169 (5)
Quilt Set 170 (5)
Quilt Set 171 (5)
Quilt Set 172 (5)
Quilt Set 173 (5)
Quilt Set 174 (5)
Quilt Set 175 (5)</t>
    <phoneticPr fontId="1" type="noConversion"/>
  </si>
  <si>
    <t>Quilt Set 182 (4)
Quilt Set 183 (4)
Quilt Set 184 (4)
Quilt Set 185 (4)</t>
    <phoneticPr fontId="1" type="noConversion"/>
  </si>
  <si>
    <t>Quilt Set 209 (5)</t>
    <phoneticPr fontId="1" type="noConversion"/>
  </si>
  <si>
    <t>Quilt Set 198 (5)</t>
    <phoneticPr fontId="1" type="noConversion"/>
  </si>
  <si>
    <t>Quilt Set 189 (5)</t>
    <phoneticPr fontId="1" type="noConversion"/>
  </si>
  <si>
    <t>Quilt Set 187 (5)</t>
    <phoneticPr fontId="1" type="noConversion"/>
  </si>
  <si>
    <t>Quilt Set 219 (5)</t>
    <phoneticPr fontId="1" type="noConversion"/>
  </si>
  <si>
    <t>Quilt Set 206 (5)</t>
    <phoneticPr fontId="1" type="noConversion"/>
  </si>
  <si>
    <t>Quilt Set 199 (5)</t>
    <phoneticPr fontId="1" type="noConversion"/>
  </si>
  <si>
    <t>Quilt Set 212 (5)</t>
    <phoneticPr fontId="1" type="noConversion"/>
  </si>
  <si>
    <t>Quilt Set 218 (5)</t>
    <phoneticPr fontId="1" type="noConversion"/>
  </si>
  <si>
    <t>Quilt Set 226 (5)</t>
    <phoneticPr fontId="1" type="noConversion"/>
  </si>
  <si>
    <t>Quilt Set 221 (5)</t>
    <phoneticPr fontId="1" type="noConversion"/>
  </si>
  <si>
    <t>Quilt Set 235 (5)</t>
    <phoneticPr fontId="1" type="noConversion"/>
  </si>
  <si>
    <t>Quilt Set 214 (5)</t>
    <phoneticPr fontId="1" type="noConversion"/>
  </si>
  <si>
    <t>Quilt Set 243 (5)</t>
    <phoneticPr fontId="1" type="noConversion"/>
  </si>
  <si>
    <t>Quilt Set 211 (5)</t>
    <phoneticPr fontId="1" type="noConversion"/>
  </si>
  <si>
    <t>Quilt Set 195 (5)</t>
    <phoneticPr fontId="1" type="noConversion"/>
  </si>
  <si>
    <t>Quilt Set 192 (5)</t>
    <phoneticPr fontId="1" type="noConversion"/>
  </si>
  <si>
    <t>Quilt Set 241 (5)</t>
    <phoneticPr fontId="1" type="noConversion"/>
  </si>
  <si>
    <t>Quilt Set 245 (5)</t>
    <phoneticPr fontId="1" type="noConversion"/>
  </si>
  <si>
    <t>Quilt Set 200 (5)</t>
    <phoneticPr fontId="1" type="noConversion"/>
  </si>
  <si>
    <t>Quilt Set 196 (5)</t>
    <phoneticPr fontId="1" type="noConversion"/>
  </si>
  <si>
    <t>Quilt Set 186 (5)</t>
    <phoneticPr fontId="1" type="noConversion"/>
  </si>
  <si>
    <t>Quilt Set 217 (5)</t>
    <phoneticPr fontId="1" type="noConversion"/>
  </si>
  <si>
    <t>Quilt Set 202 (5)</t>
    <phoneticPr fontId="1" type="noConversion"/>
  </si>
  <si>
    <t>Quilt Set 237 (5)</t>
    <phoneticPr fontId="1" type="noConversion"/>
  </si>
  <si>
    <t>Quilt Set 227 (5)</t>
    <phoneticPr fontId="1" type="noConversion"/>
  </si>
  <si>
    <t>Quilt Set 197 (5)</t>
    <phoneticPr fontId="1" type="noConversion"/>
  </si>
  <si>
    <t>Quilt Set 220 (5)</t>
    <phoneticPr fontId="1" type="noConversion"/>
  </si>
  <si>
    <t>Quilt Set 205 (5)</t>
    <phoneticPr fontId="1" type="noConversion"/>
  </si>
  <si>
    <t>Quilt Set 230 (5)</t>
    <phoneticPr fontId="1" type="noConversion"/>
  </si>
  <si>
    <t>Quilt Set 233 (5)</t>
    <phoneticPr fontId="1" type="noConversion"/>
  </si>
  <si>
    <t>Quilt Set 191 (5)</t>
    <phoneticPr fontId="1" type="noConversion"/>
  </si>
  <si>
    <t>Quilt Set 194 (5)</t>
    <phoneticPr fontId="1" type="noConversion"/>
  </si>
  <si>
    <t>Quilt Set 203 (5)</t>
    <phoneticPr fontId="1" type="noConversion"/>
  </si>
  <si>
    <t>Quilt Set 228 (5)</t>
    <phoneticPr fontId="1" type="noConversion"/>
  </si>
  <si>
    <t>Quilt Set 188 (5)</t>
    <phoneticPr fontId="1" type="noConversion"/>
  </si>
  <si>
    <t>Quilt Set 238 (4)</t>
    <phoneticPr fontId="1" type="noConversion"/>
  </si>
  <si>
    <t>Quilt Set 246 (5)</t>
    <phoneticPr fontId="1" type="noConversion"/>
  </si>
  <si>
    <t>Quilt Set 240 (5)</t>
    <phoneticPr fontId="1" type="noConversion"/>
  </si>
  <si>
    <t>Quilt Set 213 (5)</t>
    <phoneticPr fontId="1" type="noConversion"/>
  </si>
  <si>
    <t>Quilt Set 231 (5)</t>
    <phoneticPr fontId="1" type="noConversion"/>
  </si>
  <si>
    <t>Quilt Set 207 (5)</t>
    <phoneticPr fontId="1" type="noConversion"/>
  </si>
  <si>
    <t>Quilt Set 201 (5)</t>
    <phoneticPr fontId="1" type="noConversion"/>
  </si>
  <si>
    <t>Quilt Set 190 (5)</t>
    <phoneticPr fontId="1" type="noConversion"/>
  </si>
  <si>
    <t>Quilt Set 232 (5)</t>
    <phoneticPr fontId="1" type="noConversion"/>
  </si>
  <si>
    <t>Quilt Set 225 (4)</t>
    <phoneticPr fontId="1" type="noConversion"/>
  </si>
  <si>
    <t>Quilt Set 229 (5)</t>
    <phoneticPr fontId="1" type="noConversion"/>
  </si>
  <si>
    <t>Quilt Set 215 (5)</t>
    <phoneticPr fontId="1" type="noConversion"/>
  </si>
  <si>
    <t>Quilt Set242 (5)</t>
    <phoneticPr fontId="1" type="noConversion"/>
  </si>
  <si>
    <t>Quilt Set 234 (5)</t>
    <phoneticPr fontId="1" type="noConversion"/>
  </si>
  <si>
    <t>Quilt Set 223 (4)</t>
    <phoneticPr fontId="1" type="noConversion"/>
  </si>
  <si>
    <t>Quilt Set 244 (5)</t>
    <phoneticPr fontId="1" type="noConversion"/>
  </si>
  <si>
    <t>Quilt Set 216 (5)</t>
    <phoneticPr fontId="1" type="noConversion"/>
  </si>
  <si>
    <t>Quilt Set 208 (5)</t>
    <phoneticPr fontId="1" type="noConversion"/>
  </si>
  <si>
    <t>Quilt Set 224 (5)</t>
    <phoneticPr fontId="1" type="noConversion"/>
  </si>
  <si>
    <t>Quilt Set 222 (5)</t>
    <phoneticPr fontId="1" type="noConversion"/>
  </si>
  <si>
    <t>Quilt Set 210 (5)</t>
    <phoneticPr fontId="1" type="noConversion"/>
  </si>
  <si>
    <t>Quilt Set 239 (5)</t>
    <phoneticPr fontId="1" type="noConversion"/>
  </si>
  <si>
    <t>Quilt Set 204 (5)</t>
    <phoneticPr fontId="1" type="noConversion"/>
  </si>
  <si>
    <t>Quilt Set 193 (4)</t>
    <phoneticPr fontId="1" type="noConversion"/>
  </si>
  <si>
    <t>FB-XX190-WHITE</t>
    <phoneticPr fontId="1" type="noConversion"/>
  </si>
  <si>
    <t>OD-A09-2-BLACK</t>
    <phoneticPr fontId="68" type="noConversion"/>
  </si>
  <si>
    <t>BLK-KRY013</t>
    <phoneticPr fontId="1" type="noConversion"/>
  </si>
  <si>
    <t>BLK-KRY006</t>
    <phoneticPr fontId="1" type="noConversion"/>
  </si>
  <si>
    <t>FB-XX190-YELLOW</t>
    <phoneticPr fontId="1" type="noConversion"/>
  </si>
  <si>
    <t>[Colorful Life] Cotton 2PC Vermicelli-Quilted Patchwork Quilt Set (Twin Size)</t>
  </si>
  <si>
    <t>[Colorful Life] Cotton 3PC Vermicelli-Quilted Patchwork Quilt Set (Full/Queen Size)</t>
  </si>
  <si>
    <t>[Colorful Life] Cotton 3PC Vermicelli-Quilted Patchwork Quilt Set (King Size)</t>
  </si>
  <si>
    <t>[City Without Darkness] 3PC Vermicelli-Quilted Patchwork Quilt Set (Full/Queen Size)</t>
  </si>
  <si>
    <t>[Romantic Girl] 3PC Vermicelli-Quilted Patchwork Quilt Set (Full/Queen Size)</t>
  </si>
  <si>
    <t>[Sunshine City] 3PC Vermicelli-Quilted Patchwork Quilt Set (Full/Queen Size)</t>
  </si>
  <si>
    <t>[Floral City] 3PC Vermicelli-Quilted Patchwork Quilt Set (Full/Queen Size)</t>
  </si>
  <si>
    <t>[Fantastic Beach] 3PC Vermicelli-Quilted Patchwork Quilt Set (Full/Queen Size)</t>
  </si>
  <si>
    <t>[Wind Castle] 3PC Vermicelli-Quilted Patchwork Quilt Set (Full/Queen Size)</t>
  </si>
  <si>
    <t>[Chocolate Kingdom] 3PC Vermicelli-Quilted Patchwork Quilt Set (Full/Queen Size)</t>
  </si>
  <si>
    <t>[City of Wine] 3PC Vermicelli-Quilted Patchwork Quilt Set (Full/Queen Size)</t>
  </si>
  <si>
    <t>[Sand Painting] 3PC Vermicelli-Quilted Patchwork Quilt Set (Full/Queen Size)</t>
  </si>
  <si>
    <t>[Ice City] 3PC Vermicelli-Quilted Patchwork Quilt Set (Full/Queen Size)</t>
  </si>
  <si>
    <t>[Glass Island] 3PC Vermicelli-Quilted Patchwork Quilt Set (Full/Queen Size)</t>
  </si>
  <si>
    <t>[Copper Sky] 3PC Vermicelli-Quilted Patchwork Quilt Set (Full/Queen Size)</t>
  </si>
  <si>
    <t>[Lucky Break] 3PC Vermicelli-Quilted Patchwork Quilt Set (Full/Queen Size)</t>
  </si>
  <si>
    <t>[Travel with Wedding Dress] 3PC Vermicelli-Quilted Patchwork Quilt Set (Full/Queen Size)</t>
  </si>
  <si>
    <t>[Bridge of Sighs] 3PC Vermicelli-Quilted Patchwork Quilt Set (Full/Queen Size)</t>
  </si>
  <si>
    <t>[Beauty on Water] 3PC Vermicelli-Quilted Patchwork Quilt Set (Full/Queen Size)</t>
  </si>
  <si>
    <t>[Russian Coffee] 3PC Vermicelli-Quilted Patchwork Quilt Set (Full/Queen Size)</t>
  </si>
  <si>
    <t>[Love Affair] 3PC Vermicelli-Quilted Patchwork Quilt Set (Full/Queen Size)</t>
  </si>
  <si>
    <t>[Bohemia Carved Patterns] Yellow Leatherette Satchel Bag Handbag Purse Shoulder Bag Tote Bag</t>
  </si>
  <si>
    <t xml:space="preserve">[Lovely Cat] 100% Cotton Canvas Shoulder Bag / Swingpack / Travel Bag
</t>
  </si>
  <si>
    <t>[Trendy Plaids - Red/Black/Gray] Soft Coral Fleece Throw Blanket (71 by 79 inches)</t>
  </si>
  <si>
    <t>[Make It Mine] Cotton 3PC Vermicelli-Quilted Striped Printed Quilt Set (Full/Queen Size)</t>
  </si>
  <si>
    <t>[Green Fields] Cotton 3PC Vermicelli-Quilted Striped Printed Quilt Set (Full/Queen Size)</t>
  </si>
  <si>
    <t>[Bumper Harvest] Cotton 3PC Vermicelli-Quilted Striped Printed Quilt Set (Full/Queen Size)</t>
  </si>
  <si>
    <t>[Bubbly] Cotton 3PC Vermicelli-Quilted Striped Printed Quilt Set (Full/Queen Size)</t>
  </si>
  <si>
    <t>[Auld Lang Syne] Cotton 3PC Vermicelli-Quilted Striped Printed Quilt Set (Full/Queen Size)</t>
  </si>
  <si>
    <t>[Fearless] Cotton 3PC Vermicelli-Quilted Striped Printed Quilt Set (Full/Queen Size)</t>
  </si>
  <si>
    <t>[Heartbeats] Cotton 3PC Vermicelli-Quilted Striped Printed Quilt Set (Full/Queen Size)</t>
  </si>
  <si>
    <t>[Million Miles] Cotton 3PC Vermicelli-Quilted Striped Printed Quilt Set (Full/Queen Size)</t>
  </si>
  <si>
    <t>[Cell Division] Cotton 3PC Vermicelli-Quilted Striped Printed Quilt Set (Full/Queen Size)</t>
  </si>
  <si>
    <t>[Sparks Fly] Cotton 3PC Vermicelli-Quilted Striped Printed Quilt Set (Full/Queen Size)</t>
  </si>
  <si>
    <t>[Mr. Curiosity] Cotton 3PC Vermicelli-Quilted Striped Printed Quilt Set (Full/Queen Size)</t>
  </si>
  <si>
    <t>[Green Lawn] Cotton 3PC Vermicelli-Quilted Striped Printed Quilt Set (Full/Queen Size)</t>
  </si>
  <si>
    <t>[Geek In The Pink] Cotton 3PC Vermicelli-Quilted Striped Printed Quilt Set (Full/Queen Size)</t>
  </si>
  <si>
    <t>[Chinese Wedding] Cotton 3PC Vermicelli-Quilted Striped Printed Quilt Set (Full/Queen Size)</t>
  </si>
  <si>
    <t>[Song Cry] Vermicelli-Quilted Patchwork Geometric Quilt Set Full/Queen</t>
  </si>
  <si>
    <t>[Wild Heart] Vermicelli-Quilted Patchwork Geometric Quilt Set Full/Queen</t>
  </si>
  <si>
    <t>[Rising Girl] Vermicelli-Quilted Patchwork Geometric Quilt Set Full/Queen</t>
  </si>
  <si>
    <t>[Minor Cause] Vermicelli-Quilted Patchwork Geometric Quilt Set Full/Queen</t>
  </si>
  <si>
    <t>[Kamelia] Vermicelli-Quilted Patchwork Geometric Quilt Set Full/Queen</t>
  </si>
  <si>
    <t>[Jessie J] Vermicelli-Quilted Patchwork Geometric Quilt Set Full/Queen</t>
  </si>
  <si>
    <t>[That Galantis] Vermicelli-Quilted Patchwork Geometric Quilt Set Full/Queen</t>
  </si>
  <si>
    <t>[Elissa Love] Vermicelli-Quilted Patchwork Geometric Quilt Set Full/Queen</t>
  </si>
  <si>
    <t>[Franceschi] Vermicelli-Quilted Patchwork Geometric Quilt Set Full/Queen</t>
  </si>
  <si>
    <t>[Dizzy Sun] Vermicelli-Quilted Patchwork Geometric Quilt Set Full/Queen</t>
  </si>
  <si>
    <t>[Waves Axero] Vermicelli-Quilted Patchwork Geometric Quilt Set Full/Queen</t>
  </si>
  <si>
    <t>[Crystal Secret] Vermicelli-Quilted Patchwork Geometric Quilt Set Full/Queen</t>
  </si>
  <si>
    <t>[Tower Vienna] Vermicelli-Quilted Patchwork Geometric Quilt Set Full/Queen</t>
  </si>
  <si>
    <t>[Vital Vibrations] Vermicelli-Quilted Patchwork Geometric Quilt Set Full/Queen</t>
  </si>
  <si>
    <t>[Star Swings] Vermicelli-Quilted Patchwork Geometric Quilt Set Full/Queen</t>
  </si>
  <si>
    <t>[So Dance] Vermicelli-Quilted Patchwork Geometric Quilt Set Full/Queen</t>
  </si>
  <si>
    <t>[Missy Elliott] Vermicelli-Quilted Patchwork Geometric Quilt Set Full/Queen</t>
  </si>
  <si>
    <t>[Seaside Dreams] Vermicelli-Quilted Patchwork Geometric Quilt Set Full/Queen</t>
  </si>
  <si>
    <t>[Sofia Jannok] Vermicelli-Quilted Patchwork Geometric Quilt Set Full/Queen</t>
  </si>
  <si>
    <t>[Gonna Lie] Vermicelli-Quilted Patchwork Geometric Quilt Set Full/Queen</t>
  </si>
  <si>
    <t>[You Wonder] Vermicelli-Quilted Patchwork Geometric Quilt Set Full/Queen</t>
  </si>
  <si>
    <t>[Shinning] 3PC Vermicelli - Quilted Patchwork Quilt Set (Full/Queen Size)</t>
  </si>
  <si>
    <t>[Twinkle] 3PC Vermicelli - Quilted Patchwork Quilt Set (Full/Queen Size)</t>
  </si>
  <si>
    <t>[Brightness] 3PC Vermicelli - Quilted Patchwork Quilt Set (Full/Queen Size)</t>
  </si>
  <si>
    <t>[Happiness] 3PC Vermicelli - Quilted Patchwork Quilt Set (Full/Queen Size)</t>
  </si>
  <si>
    <t>[A Good Time] 3PC Vermicelli - Quilted Patchwork Quilt Set (Full/Queen Size)</t>
  </si>
  <si>
    <t>[Moments] 3PC Vermicelli - Quilted Patchwork Quilt Set (Full/Queen Size)</t>
  </si>
  <si>
    <t>[Freeze Frame] 3PC Vermicelli - Quilted Patchwork Quilt Set (Full/Queen Size)</t>
  </si>
  <si>
    <t>[Hangtime] 3PC Vermicelli - Quilted Patchwork Quilt Set (Full/Queen Size)</t>
  </si>
  <si>
    <t>[Amarantine] 3PC Vermicelli - Quilted Patchwork Quilt Set (Full/Queen Size)</t>
  </si>
  <si>
    <t>[Enternal Flame] 3PC Vermicelli - Quilted Patchwork Quilt Set (Full/Queen Size)</t>
  </si>
  <si>
    <t>[Forever] 3PC Vermicelli - Quilted Patchwork Quilt Set (Full/Queen Size)</t>
  </si>
  <si>
    <t>[Melody Time] 3PC Vermicelli - Quilted Patchwork Quilt Set (Full/Queen Size)</t>
  </si>
  <si>
    <t>[Afterglow] 3PC Vermicelli - Quilted Patchwork Quilt Set (Full/Queen Size)</t>
  </si>
  <si>
    <t>[Water Ballet] 3PC Vermicelli - Quilted Patchwork Quilt Set (Full/Queen Size)</t>
  </si>
  <si>
    <t>[Solid Serenade] 3PC Vermicelli - Quilted Patchwork Quilt Set (Full/Queen Size)</t>
  </si>
  <si>
    <t>[Partner] 3PC Vermicelli - Quilted Patchwork Quilt Set (Full/Queen Size)</t>
  </si>
  <si>
    <t>[Accompanist] 3PC Vermicelli - Quilted Patchwork Quilt Set (Full/Queen Size)</t>
  </si>
  <si>
    <t>[Sideman] 3PC Vermicelli - Quilted Patchwork Quilt Set (Full/Queen Size)</t>
  </si>
  <si>
    <t>[Once] 3PC Vermicelli - Quilted Patchwork Quilt Set (Full/Queen Size)</t>
  </si>
  <si>
    <t>[Enough] 3PC Vermicelli - Quilted Patchwork Quilt Set (Full/Queen Size)</t>
  </si>
  <si>
    <t>[Cozy] 3PC Vermicelli - Quilted Patchwork Quilt Set (Full/Queen Size)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</si>
</sst>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26" formatCode="\$#,##0.00_);[Red]\(\$#,##0.00\)"/>
    <numFmt numFmtId="176" formatCode="&quot;US$&quot;#,##0.00;\-&quot;US$&quot;#,##0.00"/>
    <numFmt numFmtId="177" formatCode="_(* #,##0_);_(* \(#,##0\);_(* &quot;-&quot;_);_(@_)"/>
    <numFmt numFmtId="178" formatCode="_(* #,##0.00_);_(* \(#,##0.00\);_(* &quot;-&quot;??_);_(@_)"/>
    <numFmt numFmtId="179" formatCode="_(&quot;$&quot;* #,##0_);_(&quot;$&quot;* \(#,##0\);_(&quot;$&quot;* &quot;-&quot;_);_(@_)"/>
    <numFmt numFmtId="180" formatCode="\$#,##0.00;\-\$#,##0.00"/>
  </numFmts>
  <fonts count="74">
    <font>
      <sz val="11"/>
      <color theme="1"/>
      <name val="宋体"/>
      <family val="2"/>
      <charset val="134"/>
      <scheme val="minor"/>
    </font>
    <font>
      <sz val="9"/>
      <name val="宋体"/>
      <family val="2"/>
      <charset val="134"/>
      <scheme val="minor"/>
    </font>
    <font>
      <sz val="11"/>
      <color theme="1"/>
      <name val="宋体"/>
      <family val="3"/>
      <charset val="134"/>
      <scheme val="minor"/>
    </font>
    <font>
      <sz val="11"/>
      <color indexed="8"/>
      <name val="宋体"/>
      <family val="3"/>
      <charset val="134"/>
    </font>
    <font>
      <sz val="9"/>
      <name val="宋体"/>
      <family val="3"/>
      <charset val="134"/>
    </font>
    <font>
      <sz val="11"/>
      <name val="宋体"/>
      <family val="3"/>
      <charset val="134"/>
      <scheme val="minor"/>
    </font>
    <font>
      <sz val="10"/>
      <name val="Arial"/>
      <family val="2"/>
    </font>
    <font>
      <sz val="11"/>
      <name val="宋体"/>
      <family val="3"/>
      <charset val="134"/>
    </font>
    <font>
      <sz val="11"/>
      <color theme="1"/>
      <name val="宋体"/>
      <family val="2"/>
      <charset val="134"/>
      <scheme val="minor"/>
    </font>
    <font>
      <sz val="11"/>
      <color indexed="8"/>
      <name val="Calibri"/>
      <family val="2"/>
    </font>
    <font>
      <sz val="10"/>
      <name val="Verdana"/>
      <family val="2"/>
    </font>
    <font>
      <sz val="12"/>
      <color theme="1"/>
      <name val="宋体"/>
      <family val="2"/>
      <charset val="136"/>
      <scheme val="minor"/>
    </font>
    <font>
      <sz val="11"/>
      <color theme="1"/>
      <name val="宋体"/>
      <family val="2"/>
      <scheme val="minor"/>
    </font>
    <font>
      <sz val="12"/>
      <color theme="1"/>
      <name val="宋体"/>
      <family val="2"/>
      <charset val="134"/>
      <scheme val="minor"/>
    </font>
    <font>
      <sz val="11"/>
      <color indexed="8"/>
      <name val="ＭＳ Ｐゴシック"/>
      <family val="3"/>
      <charset val="128"/>
    </font>
    <font>
      <sz val="11"/>
      <color indexed="9"/>
      <name val="Calibri"/>
      <family val="2"/>
    </font>
    <font>
      <sz val="11"/>
      <color indexed="9"/>
      <name val="ＭＳ Ｐゴシック"/>
      <family val="3"/>
      <charset val="128"/>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u/>
      <sz val="10"/>
      <color indexed="12"/>
      <name val="Arial"/>
      <family val="2"/>
    </font>
    <font>
      <u/>
      <sz val="10"/>
      <color theme="10"/>
      <name val="Arial"/>
      <family val="2"/>
    </font>
    <font>
      <sz val="11"/>
      <color theme="1"/>
      <name val="宋体"/>
      <family val="3"/>
      <charset val="128"/>
      <scheme val="minor"/>
    </font>
    <font>
      <sz val="10"/>
      <color theme="1"/>
      <name val="Verdana"/>
      <family val="2"/>
    </font>
    <font>
      <sz val="11"/>
      <color indexed="20"/>
      <name val="Calibri"/>
      <family val="2"/>
    </font>
    <font>
      <sz val="10"/>
      <name val="Helv"/>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b/>
      <sz val="11"/>
      <color indexed="63"/>
      <name val="ＭＳ Ｐゴシック"/>
      <family val="3"/>
      <charset val="128"/>
    </font>
    <font>
      <sz val="11"/>
      <color indexed="14"/>
      <name val="ＭＳ Ｐゴシック"/>
      <family val="3"/>
      <charset val="128"/>
    </font>
    <font>
      <b/>
      <sz val="11"/>
      <color indexed="8"/>
      <name val="ＭＳ Ｐゴシック"/>
      <family val="3"/>
      <charset val="128"/>
    </font>
    <font>
      <b/>
      <sz val="11"/>
      <color indexed="52"/>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sz val="11"/>
      <color indexed="10"/>
      <name val="ＭＳ Ｐゴシック"/>
      <family val="3"/>
      <charset val="128"/>
    </font>
    <font>
      <sz val="11"/>
      <color indexed="17"/>
      <name val="ＭＳ Ｐゴシック"/>
      <family val="3"/>
      <charset val="128"/>
    </font>
    <font>
      <sz val="11"/>
      <color indexed="62"/>
      <name val="ＭＳ Ｐゴシック"/>
      <family val="3"/>
      <charset val="128"/>
    </font>
    <font>
      <i/>
      <sz val="11"/>
      <color indexed="23"/>
      <name val="ＭＳ Ｐゴシック"/>
      <family val="3"/>
      <charset val="128"/>
    </font>
    <font>
      <sz val="12"/>
      <color theme="1"/>
      <name val="宋体"/>
      <family val="3"/>
      <charset val="134"/>
      <scheme val="minor"/>
    </font>
    <font>
      <sz val="12"/>
      <color theme="0"/>
      <name val="宋体"/>
      <family val="2"/>
      <charset val="136"/>
      <scheme val="minor"/>
    </font>
    <font>
      <sz val="12"/>
      <color rgb="FF9C0006"/>
      <name val="宋体"/>
      <family val="2"/>
      <charset val="136"/>
      <scheme val="minor"/>
    </font>
    <font>
      <b/>
      <sz val="12"/>
      <color rgb="FFFA7D00"/>
      <name val="宋体"/>
      <family val="2"/>
      <charset val="136"/>
      <scheme val="minor"/>
    </font>
    <font>
      <b/>
      <sz val="12"/>
      <color theme="0"/>
      <name val="宋体"/>
      <family val="2"/>
      <charset val="136"/>
      <scheme val="minor"/>
    </font>
    <font>
      <i/>
      <sz val="12"/>
      <color rgb="FF7F7F7F"/>
      <name val="宋体"/>
      <family val="2"/>
      <charset val="136"/>
      <scheme val="minor"/>
    </font>
    <font>
      <sz val="12"/>
      <color rgb="FF006100"/>
      <name val="宋体"/>
      <family val="2"/>
      <charset val="136"/>
      <scheme val="minor"/>
    </font>
    <font>
      <b/>
      <sz val="15"/>
      <color theme="3"/>
      <name val="宋体"/>
      <family val="2"/>
      <charset val="136"/>
      <scheme val="minor"/>
    </font>
    <font>
      <b/>
      <sz val="13"/>
      <color theme="3"/>
      <name val="宋体"/>
      <family val="2"/>
      <charset val="136"/>
      <scheme val="minor"/>
    </font>
    <font>
      <b/>
      <sz val="11"/>
      <color theme="3"/>
      <name val="宋体"/>
      <family val="2"/>
      <charset val="136"/>
      <scheme val="minor"/>
    </font>
    <font>
      <sz val="12"/>
      <color rgb="FF3F3F76"/>
      <name val="宋体"/>
      <family val="2"/>
      <charset val="136"/>
      <scheme val="minor"/>
    </font>
    <font>
      <sz val="12"/>
      <color rgb="FFFA7D00"/>
      <name val="宋体"/>
      <family val="2"/>
      <charset val="136"/>
      <scheme val="minor"/>
    </font>
    <font>
      <sz val="12"/>
      <color rgb="FF9C6500"/>
      <name val="宋体"/>
      <family val="2"/>
      <charset val="136"/>
      <scheme val="minor"/>
    </font>
    <font>
      <b/>
      <sz val="12"/>
      <color rgb="FF3F3F3F"/>
      <name val="宋体"/>
      <family val="2"/>
      <charset val="136"/>
      <scheme val="minor"/>
    </font>
    <font>
      <b/>
      <sz val="18"/>
      <color theme="3"/>
      <name val="宋体"/>
      <family val="2"/>
      <charset val="136"/>
      <scheme val="major"/>
    </font>
    <font>
      <b/>
      <sz val="12"/>
      <color theme="1"/>
      <name val="宋体"/>
      <family val="2"/>
      <charset val="136"/>
      <scheme val="minor"/>
    </font>
    <font>
      <sz val="12"/>
      <color rgb="FFFF0000"/>
      <name val="宋体"/>
      <family val="2"/>
      <charset val="136"/>
      <scheme val="minor"/>
    </font>
    <font>
      <sz val="9"/>
      <name val="細明體"/>
      <family val="3"/>
      <charset val="136"/>
    </font>
    <font>
      <sz val="12"/>
      <name val="宋体"/>
      <family val="3"/>
      <charset val="134"/>
    </font>
    <font>
      <sz val="9"/>
      <name val="細明體"/>
      <family val="3"/>
    </font>
    <font>
      <sz val="11"/>
      <name val="宋体"/>
      <family val="2"/>
      <charset val="134"/>
      <scheme val="minor"/>
    </font>
    <font>
      <sz val="16"/>
      <color rgb="FF333333"/>
      <name val="Arial"/>
      <family val="2"/>
    </font>
    <font>
      <sz val="12"/>
      <name val="宋体"/>
      <family val="3"/>
      <charset val="134"/>
      <scheme val="minor"/>
    </font>
  </fonts>
  <fills count="59">
    <fill>
      <patternFill patternType="none"/>
    </fill>
    <fill>
      <patternFill patternType="gray125"/>
    </fill>
    <fill>
      <patternFill patternType="solid">
        <fgColor rgb="FF00B0F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19"/>
      </patternFill>
    </fill>
    <fill>
      <patternFill patternType="solid">
        <fgColor indexed="5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1">
    <xf numFmtId="0" fontId="0" fillId="0" borderId="0">
      <alignment vertical="center"/>
    </xf>
    <xf numFmtId="0" fontId="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0" borderId="0">
      <alignment vertical="center"/>
    </xf>
    <xf numFmtId="0" fontId="12" fillId="0" borderId="0">
      <alignment vertical="center"/>
    </xf>
    <xf numFmtId="0" fontId="12" fillId="0" borderId="0"/>
    <xf numFmtId="0" fontId="6" fillId="0" borderId="0"/>
    <xf numFmtId="0" fontId="13" fillId="0" borderId="0">
      <alignment vertical="center"/>
    </xf>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14" fillId="40" borderId="0" applyNumberFormat="0" applyBorder="0" applyAlignment="0" applyProtection="0">
      <alignment vertical="center"/>
    </xf>
    <xf numFmtId="0" fontId="14" fillId="39" borderId="0" applyNumberFormat="0" applyBorder="0" applyAlignment="0" applyProtection="0">
      <alignment vertical="center"/>
    </xf>
    <xf numFmtId="0" fontId="14" fillId="41" borderId="0" applyNumberFormat="0" applyBorder="0" applyAlignment="0" applyProtection="0">
      <alignment vertical="center"/>
    </xf>
    <xf numFmtId="0" fontId="14" fillId="40"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14" fillId="46" borderId="0" applyNumberFormat="0" applyBorder="0" applyAlignment="0" applyProtection="0">
      <alignment vertical="center"/>
    </xf>
    <xf numFmtId="0" fontId="14" fillId="43" borderId="0" applyNumberFormat="0" applyBorder="0" applyAlignment="0" applyProtection="0">
      <alignment vertical="center"/>
    </xf>
    <xf numFmtId="0" fontId="14" fillId="47" borderId="0" applyNumberFormat="0" applyBorder="0" applyAlignment="0" applyProtection="0">
      <alignment vertical="center"/>
    </xf>
    <xf numFmtId="0" fontId="14" fillId="46" borderId="0" applyNumberFormat="0" applyBorder="0" applyAlignment="0" applyProtection="0">
      <alignment vertical="center"/>
    </xf>
    <xf numFmtId="0" fontId="14" fillId="42" borderId="0" applyNumberFormat="0" applyBorder="0" applyAlignment="0" applyProtection="0">
      <alignment vertical="center"/>
    </xf>
    <xf numFmtId="0" fontId="14" fillId="39" borderId="0" applyNumberFormat="0" applyBorder="0" applyAlignment="0" applyProtection="0">
      <alignment vertical="center"/>
    </xf>
    <xf numFmtId="0" fontId="15" fillId="48"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6" fillId="50" borderId="0" applyNumberFormat="0" applyBorder="0" applyAlignment="0" applyProtection="0">
      <alignment vertical="center"/>
    </xf>
    <xf numFmtId="0" fontId="16" fillId="43" borderId="0" applyNumberFormat="0" applyBorder="0" applyAlignment="0" applyProtection="0">
      <alignment vertical="center"/>
    </xf>
    <xf numFmtId="0" fontId="16" fillId="47" borderId="0" applyNumberFormat="0" applyBorder="0" applyAlignment="0" applyProtection="0">
      <alignment vertical="center"/>
    </xf>
    <xf numFmtId="0" fontId="16" fillId="46" borderId="0" applyNumberFormat="0" applyBorder="0" applyAlignment="0" applyProtection="0">
      <alignment vertical="center"/>
    </xf>
    <xf numFmtId="0" fontId="16" fillId="50" borderId="0" applyNumberFormat="0" applyBorder="0" applyAlignment="0" applyProtection="0">
      <alignment vertical="center"/>
    </xf>
    <xf numFmtId="0" fontId="16" fillId="39" borderId="0" applyNumberFormat="0" applyBorder="0" applyAlignment="0" applyProtection="0">
      <alignment vertical="center"/>
    </xf>
    <xf numFmtId="0" fontId="15" fillId="52"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5" borderId="0" applyNumberFormat="0" applyBorder="0" applyAlignment="0" applyProtection="0"/>
    <xf numFmtId="0" fontId="17" fillId="46" borderId="14" applyNumberFormat="0" applyAlignment="0" applyProtection="0"/>
    <xf numFmtId="0" fontId="18" fillId="46" borderId="15" applyNumberFormat="0" applyAlignment="0" applyProtection="0"/>
    <xf numFmtId="177" fontId="6" fillId="0" borderId="0" applyFont="0" applyFill="0" applyBorder="0" applyAlignment="0" applyProtection="0"/>
    <xf numFmtId="178" fontId="6" fillId="0" borderId="0" applyFont="0" applyFill="0" applyBorder="0" applyAlignment="0" applyProtection="0"/>
    <xf numFmtId="179" fontId="6" fillId="0" borderId="0" applyFont="0" applyFill="0" applyBorder="0" applyAlignment="0" applyProtection="0"/>
    <xf numFmtId="0" fontId="19" fillId="39" borderId="15" applyNumberFormat="0" applyAlignment="0" applyProtection="0"/>
    <xf numFmtId="0" fontId="20" fillId="0" borderId="16" applyNumberFormat="0" applyFill="0" applyAlignment="0" applyProtection="0"/>
    <xf numFmtId="0" fontId="21" fillId="0" borderId="0" applyNumberFormat="0" applyFill="0" applyBorder="0" applyAlignment="0" applyProtection="0"/>
    <xf numFmtId="0" fontId="22" fillId="36" borderId="0" applyNumberFormat="0" applyBorder="0" applyAlignment="0" applyProtection="0"/>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9" fillId="0" borderId="0"/>
    <xf numFmtId="0" fontId="12" fillId="0" borderId="0"/>
    <xf numFmtId="0" fontId="9" fillId="0" borderId="0"/>
    <xf numFmtId="0" fontId="6" fillId="0" borderId="0"/>
    <xf numFmtId="0" fontId="6" fillId="0" borderId="0"/>
    <xf numFmtId="0" fontId="6" fillId="0" borderId="0" applyBorder="0"/>
    <xf numFmtId="0" fontId="6" fillId="0" borderId="0" applyBorder="0"/>
    <xf numFmtId="0" fontId="6" fillId="0" borderId="0" applyBorder="0"/>
    <xf numFmtId="0" fontId="6" fillId="0" borderId="0"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Border="0"/>
    <xf numFmtId="0" fontId="10" fillId="0" borderId="0"/>
    <xf numFmtId="0" fontId="6" fillId="0" borderId="0"/>
    <xf numFmtId="0" fontId="6" fillId="0" borderId="0"/>
    <xf numFmtId="0" fontId="25" fillId="0" borderId="0">
      <alignment vertical="center"/>
    </xf>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25" fillId="0" borderId="0">
      <alignment vertical="center"/>
    </xf>
    <xf numFmtId="0" fontId="6" fillId="0" borderId="0"/>
    <xf numFmtId="0" fontId="26" fillId="0" borderId="0"/>
    <xf numFmtId="0" fontId="6" fillId="0" borderId="0"/>
    <xf numFmtId="0" fontId="6" fillId="0" borderId="0"/>
    <xf numFmtId="0" fontId="6" fillId="41" borderId="17" applyNumberFormat="0" applyFont="0" applyAlignment="0" applyProtection="0"/>
    <xf numFmtId="0" fontId="27"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28" fillId="0" borderId="0"/>
    <xf numFmtId="0" fontId="29" fillId="0" borderId="0" applyNumberFormat="0" applyFill="0" applyBorder="0" applyAlignment="0" applyProtection="0"/>
    <xf numFmtId="0" fontId="30" fillId="0" borderId="18" applyNumberFormat="0" applyFill="0" applyAlignment="0" applyProtection="0"/>
    <xf numFmtId="0" fontId="31" fillId="0" borderId="19" applyNumberFormat="0" applyFill="0" applyAlignment="0" applyProtection="0"/>
    <xf numFmtId="0" fontId="32" fillId="0" borderId="20" applyNumberFormat="0" applyFill="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0" borderId="0" applyNumberFormat="0" applyFill="0" applyBorder="0" applyAlignment="0" applyProtection="0"/>
    <xf numFmtId="0" fontId="35" fillId="56" borderId="22" applyNumberFormat="0" applyAlignment="0" applyProtection="0"/>
    <xf numFmtId="0" fontId="16" fillId="50"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8" borderId="0" applyNumberFormat="0" applyBorder="0" applyAlignment="0" applyProtection="0">
      <alignment vertical="center"/>
    </xf>
    <xf numFmtId="0" fontId="16" fillId="50" borderId="0" applyNumberFormat="0" applyBorder="0" applyAlignment="0" applyProtection="0">
      <alignment vertical="center"/>
    </xf>
    <xf numFmtId="0" fontId="16" fillId="55" borderId="0" applyNumberFormat="0" applyBorder="0" applyAlignment="0" applyProtection="0">
      <alignment vertical="center"/>
    </xf>
    <xf numFmtId="0" fontId="36" fillId="0" borderId="0" applyNumberFormat="0" applyFill="0" applyBorder="0" applyAlignment="0" applyProtection="0">
      <alignment vertical="center"/>
    </xf>
    <xf numFmtId="0" fontId="37" fillId="56" borderId="22" applyNumberFormat="0" applyAlignment="0" applyProtection="0">
      <alignment vertical="center"/>
    </xf>
    <xf numFmtId="0" fontId="38" fillId="47" borderId="0" applyNumberFormat="0" applyBorder="0" applyAlignment="0" applyProtection="0">
      <alignment vertical="center"/>
    </xf>
    <xf numFmtId="0" fontId="6" fillId="41" borderId="17" applyNumberFormat="0" applyFont="0" applyAlignment="0" applyProtection="0">
      <alignment vertical="center"/>
    </xf>
    <xf numFmtId="0" fontId="39" fillId="0" borderId="21" applyNumberFormat="0" applyFill="0" applyAlignment="0" applyProtection="0">
      <alignment vertical="center"/>
    </xf>
    <xf numFmtId="0" fontId="6" fillId="0" borderId="0"/>
    <xf numFmtId="0" fontId="40" fillId="40" borderId="14" applyNumberFormat="0" applyAlignment="0" applyProtection="0">
      <alignment vertical="center"/>
    </xf>
    <xf numFmtId="0" fontId="41" fillId="35" borderId="0" applyNumberFormat="0" applyBorder="0" applyAlignment="0" applyProtection="0">
      <alignment vertical="center"/>
    </xf>
    <xf numFmtId="0" fontId="42" fillId="0" borderId="23" applyNumberFormat="0" applyFill="0" applyAlignment="0" applyProtection="0">
      <alignment vertical="center"/>
    </xf>
    <xf numFmtId="0" fontId="43" fillId="40" borderId="15" applyNumberFormat="0" applyAlignment="0" applyProtection="0">
      <alignment vertical="center"/>
    </xf>
    <xf numFmtId="0" fontId="44" fillId="0" borderId="24" applyNumberFormat="0" applyFill="0" applyAlignment="0" applyProtection="0">
      <alignment vertical="center"/>
    </xf>
    <xf numFmtId="0" fontId="45" fillId="0" borderId="19" applyNumberFormat="0" applyFill="0" applyAlignment="0" applyProtection="0">
      <alignment vertical="center"/>
    </xf>
    <xf numFmtId="0" fontId="46" fillId="0" borderId="25"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36" borderId="0" applyNumberFormat="0" applyBorder="0" applyAlignment="0" applyProtection="0">
      <alignment vertical="center"/>
    </xf>
    <xf numFmtId="0" fontId="49" fillId="39" borderId="15" applyNumberFormat="0" applyAlignment="0" applyProtection="0">
      <alignment vertical="center"/>
    </xf>
    <xf numFmtId="0" fontId="50" fillId="0" borderId="0" applyNumberFormat="0" applyFill="0" applyBorder="0" applyAlignment="0" applyProtection="0">
      <alignment vertical="center"/>
    </xf>
    <xf numFmtId="179" fontId="6" fillId="0" borderId="0" applyFont="0" applyFill="0" applyBorder="0" applyAlignment="0" applyProtection="0"/>
    <xf numFmtId="0" fontId="51" fillId="0" borderId="0">
      <alignment vertical="center"/>
    </xf>
    <xf numFmtId="0" fontId="6" fillId="0" borderId="0"/>
    <xf numFmtId="0" fontId="8"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4" fillId="40" borderId="0" applyNumberFormat="0" applyBorder="0" applyAlignment="0" applyProtection="0">
      <alignment vertical="center"/>
    </xf>
    <xf numFmtId="0" fontId="14" fillId="39" borderId="0" applyNumberFormat="0" applyBorder="0" applyAlignment="0" applyProtection="0">
      <alignment vertical="center"/>
    </xf>
    <xf numFmtId="0" fontId="14" fillId="41" borderId="0" applyNumberFormat="0" applyBorder="0" applyAlignment="0" applyProtection="0">
      <alignment vertical="center"/>
    </xf>
    <xf numFmtId="0" fontId="14" fillId="40"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1" fillId="32" borderId="0" applyNumberFormat="0" applyBorder="0" applyAlignment="0" applyProtection="0">
      <alignment vertical="center"/>
    </xf>
    <xf numFmtId="0" fontId="14" fillId="46" borderId="0" applyNumberFormat="0" applyBorder="0" applyAlignment="0" applyProtection="0">
      <alignment vertical="center"/>
    </xf>
    <xf numFmtId="0" fontId="14" fillId="43" borderId="0" applyNumberFormat="0" applyBorder="0" applyAlignment="0" applyProtection="0">
      <alignment vertical="center"/>
    </xf>
    <xf numFmtId="0" fontId="14" fillId="47" borderId="0" applyNumberFormat="0" applyBorder="0" applyAlignment="0" applyProtection="0">
      <alignment vertical="center"/>
    </xf>
    <xf numFmtId="0" fontId="14" fillId="46" borderId="0" applyNumberFormat="0" applyBorder="0" applyAlignment="0" applyProtection="0">
      <alignment vertical="center"/>
    </xf>
    <xf numFmtId="0" fontId="14" fillId="42" borderId="0" applyNumberFormat="0" applyBorder="0" applyAlignment="0" applyProtection="0">
      <alignment vertical="center"/>
    </xf>
    <xf numFmtId="0" fontId="14" fillId="39"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3"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1" borderId="0" applyNumberFormat="0" applyBorder="0" applyAlignment="0" applyProtection="0">
      <alignment vertical="center"/>
    </xf>
    <xf numFmtId="0" fontId="52" fillId="25" borderId="0" applyNumberFormat="0" applyBorder="0" applyAlignment="0" applyProtection="0">
      <alignment vertical="center"/>
    </xf>
    <xf numFmtId="0" fontId="52" fillId="25" borderId="0" applyNumberFormat="0" applyBorder="0" applyAlignment="0" applyProtection="0">
      <alignment vertical="center"/>
    </xf>
    <xf numFmtId="0" fontId="52" fillId="25" borderId="0" applyNumberFormat="0" applyBorder="0" applyAlignment="0" applyProtection="0">
      <alignment vertical="center"/>
    </xf>
    <xf numFmtId="0" fontId="52" fillId="25" borderId="0" applyNumberFormat="0" applyBorder="0" applyAlignment="0" applyProtection="0">
      <alignment vertical="center"/>
    </xf>
    <xf numFmtId="0" fontId="52" fillId="25" borderId="0" applyNumberFormat="0" applyBorder="0" applyAlignment="0" applyProtection="0">
      <alignment vertical="center"/>
    </xf>
    <xf numFmtId="0" fontId="52" fillId="25" borderId="0" applyNumberFormat="0" applyBorder="0" applyAlignment="0" applyProtection="0">
      <alignment vertical="center"/>
    </xf>
    <xf numFmtId="0" fontId="52" fillId="29" borderId="0" applyNumberFormat="0" applyBorder="0" applyAlignment="0" applyProtection="0">
      <alignment vertical="center"/>
    </xf>
    <xf numFmtId="0" fontId="52" fillId="29" borderId="0" applyNumberFormat="0" applyBorder="0" applyAlignment="0" applyProtection="0">
      <alignment vertical="center"/>
    </xf>
    <xf numFmtId="0" fontId="52" fillId="29" borderId="0" applyNumberFormat="0" applyBorder="0" applyAlignment="0" applyProtection="0">
      <alignment vertical="center"/>
    </xf>
    <xf numFmtId="0" fontId="52" fillId="29" borderId="0" applyNumberFormat="0" applyBorder="0" applyAlignment="0" applyProtection="0">
      <alignment vertical="center"/>
    </xf>
    <xf numFmtId="0" fontId="52" fillId="29" borderId="0" applyNumberFormat="0" applyBorder="0" applyAlignment="0" applyProtection="0">
      <alignment vertical="center"/>
    </xf>
    <xf numFmtId="0" fontId="52" fillId="29" borderId="0" applyNumberFormat="0" applyBorder="0" applyAlignment="0" applyProtection="0">
      <alignment vertical="center"/>
    </xf>
    <xf numFmtId="0" fontId="52" fillId="33" borderId="0" applyNumberFormat="0" applyBorder="0" applyAlignment="0" applyProtection="0">
      <alignment vertical="center"/>
    </xf>
    <xf numFmtId="0" fontId="52" fillId="33" borderId="0" applyNumberFormat="0" applyBorder="0" applyAlignment="0" applyProtection="0">
      <alignment vertical="center"/>
    </xf>
    <xf numFmtId="0" fontId="52" fillId="33" borderId="0" applyNumberFormat="0" applyBorder="0" applyAlignment="0" applyProtection="0">
      <alignment vertical="center"/>
    </xf>
    <xf numFmtId="0" fontId="52" fillId="33" borderId="0" applyNumberFormat="0" applyBorder="0" applyAlignment="0" applyProtection="0">
      <alignment vertical="center"/>
    </xf>
    <xf numFmtId="0" fontId="52" fillId="33" borderId="0" applyNumberFormat="0" applyBorder="0" applyAlignment="0" applyProtection="0">
      <alignment vertical="center"/>
    </xf>
    <xf numFmtId="0" fontId="52" fillId="33" borderId="0" applyNumberFormat="0" applyBorder="0" applyAlignment="0" applyProtection="0">
      <alignment vertical="center"/>
    </xf>
    <xf numFmtId="0" fontId="16" fillId="50" borderId="0" applyNumberFormat="0" applyBorder="0" applyAlignment="0" applyProtection="0">
      <alignment vertical="center"/>
    </xf>
    <xf numFmtId="0" fontId="16" fillId="43" borderId="0" applyNumberFormat="0" applyBorder="0" applyAlignment="0" applyProtection="0">
      <alignment vertical="center"/>
    </xf>
    <xf numFmtId="0" fontId="16" fillId="47" borderId="0" applyNumberFormat="0" applyBorder="0" applyAlignment="0" applyProtection="0">
      <alignment vertical="center"/>
    </xf>
    <xf numFmtId="0" fontId="16" fillId="46" borderId="0" applyNumberFormat="0" applyBorder="0" applyAlignment="0" applyProtection="0">
      <alignment vertical="center"/>
    </xf>
    <xf numFmtId="0" fontId="16" fillId="50" borderId="0" applyNumberFormat="0" applyBorder="0" applyAlignment="0" applyProtection="0">
      <alignment vertical="center"/>
    </xf>
    <xf numFmtId="0" fontId="16" fillId="39"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18"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4" fillId="7" borderId="8" applyNumberFormat="0" applyAlignment="0" applyProtection="0">
      <alignment vertical="center"/>
    </xf>
    <xf numFmtId="0" fontId="54" fillId="7" borderId="8" applyNumberFormat="0" applyAlignment="0" applyProtection="0">
      <alignment vertical="center"/>
    </xf>
    <xf numFmtId="0" fontId="54" fillId="7" borderId="8" applyNumberFormat="0" applyAlignment="0" applyProtection="0">
      <alignment vertical="center"/>
    </xf>
    <xf numFmtId="0" fontId="54" fillId="7" borderId="8" applyNumberFormat="0" applyAlignment="0" applyProtection="0">
      <alignment vertical="center"/>
    </xf>
    <xf numFmtId="0" fontId="54" fillId="7" borderId="8" applyNumberFormat="0" applyAlignment="0" applyProtection="0">
      <alignment vertical="center"/>
    </xf>
    <xf numFmtId="0" fontId="54" fillId="7" borderId="8" applyNumberFormat="0" applyAlignment="0" applyProtection="0">
      <alignment vertical="center"/>
    </xf>
    <xf numFmtId="0" fontId="55" fillId="8" borderId="11" applyNumberFormat="0" applyAlignment="0" applyProtection="0">
      <alignment vertical="center"/>
    </xf>
    <xf numFmtId="0" fontId="55" fillId="8" borderId="11" applyNumberFormat="0" applyAlignment="0" applyProtection="0">
      <alignment vertical="center"/>
    </xf>
    <xf numFmtId="0" fontId="55" fillId="8" borderId="11" applyNumberFormat="0" applyAlignment="0" applyProtection="0">
      <alignment vertical="center"/>
    </xf>
    <xf numFmtId="0" fontId="55" fillId="8" borderId="11" applyNumberFormat="0" applyAlignment="0" applyProtection="0">
      <alignment vertical="center"/>
    </xf>
    <xf numFmtId="0" fontId="55" fillId="8" borderId="11" applyNumberFormat="0" applyAlignment="0" applyProtection="0">
      <alignment vertical="center"/>
    </xf>
    <xf numFmtId="0" fontId="55" fillId="8" borderId="11" applyNumberFormat="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8" fillId="0" borderId="5" applyNumberFormat="0" applyFill="0" applyAlignment="0" applyProtection="0">
      <alignment vertical="center"/>
    </xf>
    <xf numFmtId="0" fontId="58" fillId="0" borderId="5" applyNumberFormat="0" applyFill="0" applyAlignment="0" applyProtection="0">
      <alignment vertical="center"/>
    </xf>
    <xf numFmtId="0" fontId="58" fillId="0" borderId="5" applyNumberFormat="0" applyFill="0" applyAlignment="0" applyProtection="0">
      <alignment vertical="center"/>
    </xf>
    <xf numFmtId="0" fontId="58" fillId="0" borderId="5" applyNumberFormat="0" applyFill="0" applyAlignment="0" applyProtection="0">
      <alignment vertical="center"/>
    </xf>
    <xf numFmtId="0" fontId="58" fillId="0" borderId="5" applyNumberFormat="0" applyFill="0" applyAlignment="0" applyProtection="0">
      <alignment vertical="center"/>
    </xf>
    <xf numFmtId="0" fontId="58" fillId="0" borderId="5" applyNumberFormat="0" applyFill="0" applyAlignment="0" applyProtection="0">
      <alignment vertical="center"/>
    </xf>
    <xf numFmtId="0" fontId="59" fillId="0" borderId="6" applyNumberFormat="0" applyFill="0" applyAlignment="0" applyProtection="0">
      <alignment vertical="center"/>
    </xf>
    <xf numFmtId="0" fontId="59" fillId="0" borderId="6" applyNumberFormat="0" applyFill="0" applyAlignment="0" applyProtection="0">
      <alignment vertical="center"/>
    </xf>
    <xf numFmtId="0" fontId="59" fillId="0" borderId="6" applyNumberFormat="0" applyFill="0" applyAlignment="0" applyProtection="0">
      <alignment vertical="center"/>
    </xf>
    <xf numFmtId="0" fontId="59" fillId="0" borderId="6" applyNumberFormat="0" applyFill="0" applyAlignment="0" applyProtection="0">
      <alignment vertical="center"/>
    </xf>
    <xf numFmtId="0" fontId="59" fillId="0" borderId="6" applyNumberFormat="0" applyFill="0" applyAlignment="0" applyProtection="0">
      <alignment vertical="center"/>
    </xf>
    <xf numFmtId="0" fontId="59" fillId="0" borderId="6"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0" fillId="0" borderId="7"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6" borderId="8" applyNumberFormat="0" applyAlignment="0" applyProtection="0">
      <alignment vertical="center"/>
    </xf>
    <xf numFmtId="0" fontId="61" fillId="6" borderId="8" applyNumberFormat="0" applyAlignment="0" applyProtection="0">
      <alignment vertical="center"/>
    </xf>
    <xf numFmtId="0" fontId="61" fillId="6" borderId="8" applyNumberFormat="0" applyAlignment="0" applyProtection="0">
      <alignment vertical="center"/>
    </xf>
    <xf numFmtId="0" fontId="61" fillId="6" borderId="8" applyNumberFormat="0" applyAlignment="0" applyProtection="0">
      <alignment vertical="center"/>
    </xf>
    <xf numFmtId="0" fontId="61" fillId="6" borderId="8" applyNumberFormat="0" applyAlignment="0" applyProtection="0">
      <alignment vertical="center"/>
    </xf>
    <xf numFmtId="0" fontId="61" fillId="6" borderId="8" applyNumberFormat="0" applyAlignment="0" applyProtection="0">
      <alignment vertical="center"/>
    </xf>
    <xf numFmtId="0" fontId="62" fillId="0" borderId="10" applyNumberFormat="0" applyFill="0" applyAlignment="0" applyProtection="0">
      <alignment vertical="center"/>
    </xf>
    <xf numFmtId="0" fontId="62" fillId="0" borderId="10" applyNumberFormat="0" applyFill="0" applyAlignment="0" applyProtection="0">
      <alignment vertical="center"/>
    </xf>
    <xf numFmtId="0" fontId="62" fillId="0" borderId="10" applyNumberFormat="0" applyFill="0" applyAlignment="0" applyProtection="0">
      <alignment vertical="center"/>
    </xf>
    <xf numFmtId="0" fontId="62" fillId="0" borderId="10" applyNumberFormat="0" applyFill="0" applyAlignment="0" applyProtection="0">
      <alignment vertical="center"/>
    </xf>
    <xf numFmtId="0" fontId="62" fillId="0" borderId="10" applyNumberFormat="0" applyFill="0" applyAlignment="0" applyProtection="0">
      <alignment vertical="center"/>
    </xf>
    <xf numFmtId="0" fontId="62" fillId="0" borderId="10" applyNumberFormat="0" applyFill="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 fillId="0" borderId="0"/>
    <xf numFmtId="0" fontId="11" fillId="0" borderId="0">
      <alignment vertical="center"/>
    </xf>
    <xf numFmtId="0" fontId="12" fillId="0" borderId="0"/>
    <xf numFmtId="0" fontId="11" fillId="0" borderId="0">
      <alignment vertical="center"/>
    </xf>
    <xf numFmtId="0" fontId="12" fillId="0" borderId="0"/>
    <xf numFmtId="0" fontId="6" fillId="0" borderId="0"/>
    <xf numFmtId="0" fontId="6" fillId="0" borderId="0"/>
    <xf numFmtId="0" fontId="6" fillId="0" borderId="0"/>
    <xf numFmtId="0" fontId="6" fillId="0" borderId="0"/>
    <xf numFmtId="0" fontId="11" fillId="0" borderId="0">
      <alignment vertical="center"/>
    </xf>
    <xf numFmtId="0" fontId="25" fillId="0" borderId="0">
      <alignment vertical="center"/>
    </xf>
    <xf numFmtId="0" fontId="11" fillId="0" borderId="0">
      <alignment vertical="center"/>
    </xf>
    <xf numFmtId="0" fontId="11" fillId="0" borderId="0">
      <alignment vertical="center"/>
    </xf>
    <xf numFmtId="0" fontId="25" fillId="0" borderId="0">
      <alignment vertical="center"/>
    </xf>
    <xf numFmtId="0" fontId="11" fillId="9" borderId="12" applyNumberFormat="0" applyFont="0" applyAlignment="0" applyProtection="0">
      <alignment vertical="center"/>
    </xf>
    <xf numFmtId="0" fontId="11" fillId="9" borderId="12" applyNumberFormat="0" applyFont="0" applyAlignment="0" applyProtection="0">
      <alignment vertical="center"/>
    </xf>
    <xf numFmtId="0" fontId="11" fillId="9" borderId="12" applyNumberFormat="0" applyFont="0" applyAlignment="0" applyProtection="0">
      <alignment vertical="center"/>
    </xf>
    <xf numFmtId="0" fontId="11" fillId="9" borderId="12" applyNumberFormat="0" applyFont="0" applyAlignment="0" applyProtection="0">
      <alignment vertical="center"/>
    </xf>
    <xf numFmtId="0" fontId="11" fillId="9" borderId="12" applyNumberFormat="0" applyFont="0" applyAlignment="0" applyProtection="0">
      <alignment vertical="center"/>
    </xf>
    <xf numFmtId="0" fontId="11" fillId="9" borderId="12" applyNumberFormat="0" applyFont="0" applyAlignment="0" applyProtection="0">
      <alignment vertical="center"/>
    </xf>
    <xf numFmtId="0" fontId="64" fillId="7" borderId="9" applyNumberFormat="0" applyAlignment="0" applyProtection="0">
      <alignment vertical="center"/>
    </xf>
    <xf numFmtId="0" fontId="64" fillId="7" borderId="9" applyNumberFormat="0" applyAlignment="0" applyProtection="0">
      <alignment vertical="center"/>
    </xf>
    <xf numFmtId="0" fontId="64" fillId="7" borderId="9" applyNumberFormat="0" applyAlignment="0" applyProtection="0">
      <alignment vertical="center"/>
    </xf>
    <xf numFmtId="0" fontId="64" fillId="7" borderId="9" applyNumberFormat="0" applyAlignment="0" applyProtection="0">
      <alignment vertical="center"/>
    </xf>
    <xf numFmtId="0" fontId="64" fillId="7" borderId="9" applyNumberFormat="0" applyAlignment="0" applyProtection="0">
      <alignment vertical="center"/>
    </xf>
    <xf numFmtId="0" fontId="64" fillId="7" borderId="9" applyNumberFormat="0" applyAlignment="0" applyProtection="0">
      <alignment vertical="center"/>
    </xf>
    <xf numFmtId="0" fontId="12" fillId="0" borderId="0"/>
    <xf numFmtId="0" fontId="28" fillId="0" borderId="0"/>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13" applyNumberFormat="0" applyFill="0" applyAlignment="0" applyProtection="0">
      <alignment vertical="center"/>
    </xf>
    <xf numFmtId="0" fontId="66" fillId="0" borderId="13" applyNumberFormat="0" applyFill="0" applyAlignment="0" applyProtection="0">
      <alignment vertical="center"/>
    </xf>
    <xf numFmtId="0" fontId="66" fillId="0" borderId="13" applyNumberFormat="0" applyFill="0" applyAlignment="0" applyProtection="0">
      <alignment vertical="center"/>
    </xf>
    <xf numFmtId="0" fontId="66" fillId="0" borderId="13" applyNumberFormat="0" applyFill="0" applyAlignment="0" applyProtection="0">
      <alignment vertical="center"/>
    </xf>
    <xf numFmtId="0" fontId="66" fillId="0" borderId="13" applyNumberFormat="0" applyFill="0" applyAlignment="0" applyProtection="0">
      <alignment vertical="center"/>
    </xf>
    <xf numFmtId="0" fontId="66" fillId="0" borderId="13" applyNumberFormat="0" applyFill="0" applyAlignment="0" applyProtection="0">
      <alignment vertical="center"/>
    </xf>
    <xf numFmtId="0" fontId="29" fillId="0" borderId="0" applyNumberFormat="0" applyFill="0" applyBorder="0" applyAlignment="0" applyProtection="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6" fillId="50"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8" borderId="0" applyNumberFormat="0" applyBorder="0" applyAlignment="0" applyProtection="0">
      <alignment vertical="center"/>
    </xf>
    <xf numFmtId="0" fontId="16" fillId="50" borderId="0" applyNumberFormat="0" applyBorder="0" applyAlignment="0" applyProtection="0">
      <alignment vertical="center"/>
    </xf>
    <xf numFmtId="0" fontId="16" fillId="55" borderId="0" applyNumberFormat="0" applyBorder="0" applyAlignment="0" applyProtection="0">
      <alignment vertical="center"/>
    </xf>
    <xf numFmtId="0" fontId="36" fillId="0" borderId="0" applyNumberFormat="0" applyFill="0" applyBorder="0" applyAlignment="0" applyProtection="0">
      <alignment vertical="center"/>
    </xf>
    <xf numFmtId="0" fontId="37" fillId="56" borderId="22" applyNumberFormat="0" applyAlignment="0" applyProtection="0">
      <alignment vertical="center"/>
    </xf>
    <xf numFmtId="0" fontId="38" fillId="47" borderId="0" applyNumberFormat="0" applyBorder="0" applyAlignment="0" applyProtection="0">
      <alignment vertical="center"/>
    </xf>
    <xf numFmtId="0" fontId="39" fillId="0" borderId="21" applyNumberFormat="0" applyFill="0" applyAlignment="0" applyProtection="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40" fillId="40" borderId="14" applyNumberFormat="0" applyAlignment="0" applyProtection="0">
      <alignment vertical="center"/>
    </xf>
    <xf numFmtId="0" fontId="41" fillId="35" borderId="0" applyNumberFormat="0" applyBorder="0" applyAlignment="0" applyProtection="0">
      <alignment vertical="center"/>
    </xf>
    <xf numFmtId="0" fontId="42" fillId="0" borderId="23" applyNumberFormat="0" applyFill="0" applyAlignment="0" applyProtection="0">
      <alignment vertical="center"/>
    </xf>
    <xf numFmtId="0" fontId="43" fillId="40" borderId="15" applyNumberFormat="0" applyAlignment="0" applyProtection="0">
      <alignment vertical="center"/>
    </xf>
    <xf numFmtId="0" fontId="44" fillId="0" borderId="24" applyNumberFormat="0" applyFill="0" applyAlignment="0" applyProtection="0">
      <alignment vertical="center"/>
    </xf>
    <xf numFmtId="0" fontId="45" fillId="0" borderId="19" applyNumberFormat="0" applyFill="0" applyAlignment="0" applyProtection="0">
      <alignment vertical="center"/>
    </xf>
    <xf numFmtId="0" fontId="46" fillId="0" borderId="25"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36" borderId="0" applyNumberFormat="0" applyBorder="0" applyAlignment="0" applyProtection="0">
      <alignment vertical="center"/>
    </xf>
    <xf numFmtId="0" fontId="49" fillId="39" borderId="15" applyNumberFormat="0" applyAlignment="0" applyProtection="0">
      <alignment vertical="center"/>
    </xf>
    <xf numFmtId="0" fontId="50" fillId="0" borderId="0" applyNumberFormat="0" applyFill="0" applyBorder="0" applyAlignment="0" applyProtection="0">
      <alignment vertical="center"/>
    </xf>
    <xf numFmtId="0" fontId="6" fillId="0" borderId="0"/>
  </cellStyleXfs>
  <cellXfs count="73">
    <xf numFmtId="0" fontId="0" fillId="0" borderId="0" xfId="0">
      <alignment vertical="center"/>
    </xf>
    <xf numFmtId="0" fontId="2" fillId="0" borderId="1" xfId="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2" fillId="2" borderId="1" xfId="1" applyFill="1" applyBorder="1" applyAlignment="1">
      <alignment horizontal="center" vertical="center"/>
    </xf>
    <xf numFmtId="0" fontId="2" fillId="2" borderId="1" xfId="1" applyFill="1" applyBorder="1">
      <alignment vertical="center"/>
    </xf>
    <xf numFmtId="0" fontId="2" fillId="2" borderId="1" xfId="1" applyFont="1" applyFill="1" applyBorder="1">
      <alignment vertical="center"/>
    </xf>
    <xf numFmtId="0" fontId="0" fillId="0" borderId="0" xfId="0"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2" fillId="0" borderId="1" xfId="1" applyBorder="1" applyAlignment="1">
      <alignment horizontal="center" vertical="center" wrapText="1"/>
    </xf>
    <xf numFmtId="0" fontId="0" fillId="0" borderId="1" xfId="0" applyBorder="1" applyAlignment="1">
      <alignment vertical="center"/>
    </xf>
    <xf numFmtId="0" fontId="0" fillId="0" borderId="1" xfId="0" applyFill="1" applyBorder="1">
      <alignment vertical="center"/>
    </xf>
    <xf numFmtId="0" fontId="0" fillId="0" borderId="1" xfId="0" applyFill="1" applyBorder="1" applyAlignment="1">
      <alignment horizontal="center" vertical="center"/>
    </xf>
    <xf numFmtId="0" fontId="0" fillId="0" borderId="1" xfId="0" applyBorder="1" applyAlignment="1">
      <alignment vertical="center" wrapText="1"/>
    </xf>
    <xf numFmtId="10" fontId="0" fillId="0" borderId="1" xfId="0" applyNumberFormat="1" applyBorder="1">
      <alignment vertical="center"/>
    </xf>
    <xf numFmtId="176" fontId="0" fillId="0" borderId="1" xfId="0" applyNumberFormat="1" applyBorder="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2" fillId="0" borderId="1" xfId="1" applyBorder="1">
      <alignment vertical="center"/>
    </xf>
    <xf numFmtId="49" fontId="0" fillId="0" borderId="1" xfId="0" applyNumberFormat="1" applyBorder="1" applyAlignment="1">
      <alignment horizontal="center" vertical="center"/>
    </xf>
    <xf numFmtId="0" fontId="2" fillId="0" borderId="2" xfId="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1" applyFont="1" applyBorder="1" applyAlignment="1">
      <alignment horizontal="left" vertical="center"/>
    </xf>
    <xf numFmtId="0" fontId="0" fillId="0" borderId="1" xfId="0" applyBorder="1" applyAlignment="1">
      <alignment horizontal="left" vertical="center"/>
    </xf>
    <xf numFmtId="0" fontId="0" fillId="0" borderId="0" xfId="0" applyAlignment="1">
      <alignment horizontal="left" vertical="center"/>
    </xf>
    <xf numFmtId="0" fontId="5" fillId="0" borderId="1" xfId="0" applyFont="1" applyFill="1" applyBorder="1">
      <alignment vertical="center"/>
    </xf>
    <xf numFmtId="0" fontId="0" fillId="0" borderId="1" xfId="0" applyBorder="1" applyAlignment="1">
      <alignment horizontal="center" vertical="center"/>
    </xf>
    <xf numFmtId="0" fontId="0" fillId="0" borderId="1" xfId="0" applyBorder="1" applyAlignment="1">
      <alignment horizontal="center" vertical="center"/>
    </xf>
    <xf numFmtId="0" fontId="6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NumberFormat="1" applyBorder="1">
      <alignment vertical="center"/>
    </xf>
    <xf numFmtId="0" fontId="71" fillId="0" borderId="1" xfId="0" applyFont="1" applyBorder="1">
      <alignment vertical="center"/>
    </xf>
    <xf numFmtId="0" fontId="71" fillId="0" borderId="1" xfId="0" applyFont="1" applyBorder="1" applyAlignment="1">
      <alignment horizontal="left" vertical="center"/>
    </xf>
    <xf numFmtId="0" fontId="71" fillId="0" borderId="1" xfId="0" applyFont="1" applyBorder="1" applyAlignment="1">
      <alignment horizontal="center" vertical="center" wrapText="1"/>
    </xf>
    <xf numFmtId="0" fontId="71" fillId="0" borderId="1" xfId="0" applyFont="1" applyFill="1" applyBorder="1" applyAlignment="1">
      <alignment horizontal="center" vertical="center"/>
    </xf>
    <xf numFmtId="0" fontId="71" fillId="0" borderId="1" xfId="0" applyFont="1" applyBorder="1" applyAlignment="1">
      <alignment horizontal="center" vertical="center"/>
    </xf>
    <xf numFmtId="0" fontId="71" fillId="0" borderId="0" xfId="0" applyFont="1">
      <alignment vertical="center"/>
    </xf>
    <xf numFmtId="0" fontId="5" fillId="0" borderId="1" xfId="1" applyFont="1" applyBorder="1" applyAlignment="1">
      <alignment horizontal="center" vertical="center"/>
    </xf>
    <xf numFmtId="0" fontId="5" fillId="0" borderId="0" xfId="0" applyFont="1">
      <alignment vertical="center"/>
    </xf>
    <xf numFmtId="0" fontId="5" fillId="0" borderId="1" xfId="0" applyFont="1" applyBorder="1" applyAlignment="1">
      <alignment horizontal="left" vertical="center"/>
    </xf>
    <xf numFmtId="0" fontId="5" fillId="0" borderId="1" xfId="0" applyFont="1" applyBorder="1">
      <alignment vertical="center"/>
    </xf>
    <xf numFmtId="0" fontId="0" fillId="0" borderId="1" xfId="0" applyFill="1" applyBorder="1" applyAlignment="1">
      <alignment horizontal="center" vertical="center" wrapText="1"/>
    </xf>
    <xf numFmtId="0" fontId="72" fillId="0" borderId="1" xfId="0" applyFont="1" applyBorder="1" applyAlignment="1">
      <alignment vertical="center" wrapText="1"/>
    </xf>
    <xf numFmtId="0" fontId="69"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vertical="center" wrapText="1"/>
    </xf>
    <xf numFmtId="0" fontId="2" fillId="0" borderId="1" xfId="1" applyFill="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10" fontId="51" fillId="0" borderId="1" xfId="388" applyNumberFormat="1" applyFont="1" applyFill="1" applyBorder="1">
      <alignment vertical="center"/>
    </xf>
    <xf numFmtId="26" fontId="51" fillId="0" borderId="1" xfId="388" applyNumberFormat="1" applyFont="1" applyFill="1" applyBorder="1">
      <alignment vertical="center"/>
    </xf>
    <xf numFmtId="180" fontId="51" fillId="0" borderId="1" xfId="388" applyNumberFormat="1" applyFont="1" applyFill="1" applyBorder="1">
      <alignment vertical="center"/>
    </xf>
    <xf numFmtId="0" fontId="51" fillId="0" borderId="1" xfId="388" applyFont="1" applyFill="1" applyBorder="1">
      <alignment vertical="center"/>
    </xf>
    <xf numFmtId="9" fontId="0" fillId="0" borderId="1" xfId="0" applyNumberFormat="1" applyBorder="1">
      <alignment vertical="center"/>
    </xf>
    <xf numFmtId="0" fontId="0" fillId="0" borderId="0" xfId="0" applyBorder="1">
      <alignment vertical="center"/>
    </xf>
    <xf numFmtId="0" fontId="0" fillId="0" borderId="0" xfId="0" applyBorder="1" applyAlignment="1">
      <alignment horizontal="center" vertical="center"/>
    </xf>
    <xf numFmtId="49" fontId="0" fillId="0" borderId="1" xfId="0" applyNumberFormat="1" applyBorder="1">
      <alignment vertical="center"/>
    </xf>
    <xf numFmtId="0" fontId="73" fillId="0" borderId="1" xfId="388" applyFont="1" applyFill="1" applyBorder="1">
      <alignment vertical="center"/>
    </xf>
    <xf numFmtId="0" fontId="0" fillId="0" borderId="26" xfId="0" applyBorder="1" applyAlignment="1">
      <alignment horizontal="left" vertical="center" wrapText="1"/>
    </xf>
    <xf numFmtId="0" fontId="0" fillId="0" borderId="27" xfId="0" applyBorder="1" applyAlignment="1">
      <alignment horizontal="left" vertical="center"/>
    </xf>
    <xf numFmtId="0" fontId="0" fillId="0" borderId="28"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cellXfs>
  <cellStyles count="701">
    <cellStyle name="20% - Accent1 2" xfId="391"/>
    <cellStyle name="20% - Accent1 3" xfId="392"/>
    <cellStyle name="20% - Accent1 4" xfId="393"/>
    <cellStyle name="20% - Accent1 5" xfId="394"/>
    <cellStyle name="20% - Accent1 6" xfId="395"/>
    <cellStyle name="20% - Accent1 7" xfId="396"/>
    <cellStyle name="20% - Accent2 2" xfId="397"/>
    <cellStyle name="20% - Accent2 3" xfId="398"/>
    <cellStyle name="20% - Accent2 4" xfId="399"/>
    <cellStyle name="20% - Accent2 5" xfId="400"/>
    <cellStyle name="20% - Accent2 6" xfId="401"/>
    <cellStyle name="20% - Accent2 7" xfId="402"/>
    <cellStyle name="20% - Accent3 2" xfId="403"/>
    <cellStyle name="20% - Accent3 3" xfId="404"/>
    <cellStyle name="20% - Accent3 4" xfId="405"/>
    <cellStyle name="20% - Accent3 5" xfId="406"/>
    <cellStyle name="20% - Accent3 6" xfId="407"/>
    <cellStyle name="20% - Accent3 7" xfId="408"/>
    <cellStyle name="20% - Accent4 2" xfId="409"/>
    <cellStyle name="20% - Accent4 3" xfId="410"/>
    <cellStyle name="20% - Accent4 4" xfId="411"/>
    <cellStyle name="20% - Accent4 5" xfId="412"/>
    <cellStyle name="20% - Accent4 6" xfId="413"/>
    <cellStyle name="20% - Accent4 7" xfId="414"/>
    <cellStyle name="20% - Accent5 2" xfId="415"/>
    <cellStyle name="20% - Accent5 3" xfId="416"/>
    <cellStyle name="20% - Accent5 4" xfId="417"/>
    <cellStyle name="20% - Accent5 5" xfId="418"/>
    <cellStyle name="20% - Accent5 6" xfId="419"/>
    <cellStyle name="20% - Accent5 7" xfId="420"/>
    <cellStyle name="20% - Accent6 2" xfId="421"/>
    <cellStyle name="20% - Accent6 3" xfId="422"/>
    <cellStyle name="20% - Accent6 4" xfId="423"/>
    <cellStyle name="20% - Accent6 5" xfId="424"/>
    <cellStyle name="20% - Accent6 6" xfId="425"/>
    <cellStyle name="20% - Accent6 7" xfId="426"/>
    <cellStyle name="20% - Akzent1" xfId="13"/>
    <cellStyle name="20% - Akzent1 10" xfId="14"/>
    <cellStyle name="20% - Akzent1 11" xfId="15"/>
    <cellStyle name="20% - Akzent1 12" xfId="16"/>
    <cellStyle name="20% - Akzent1 13" xfId="17"/>
    <cellStyle name="20% - Akzent1 14" xfId="18"/>
    <cellStyle name="20% - Akzent1 15" xfId="19"/>
    <cellStyle name="20% - Akzent1 16" xfId="20"/>
    <cellStyle name="20% - Akzent1 17" xfId="21"/>
    <cellStyle name="20% - Akzent1 2" xfId="22"/>
    <cellStyle name="20% - Akzent1 3" xfId="23"/>
    <cellStyle name="20% - Akzent1 4" xfId="24"/>
    <cellStyle name="20% - Akzent1 5" xfId="25"/>
    <cellStyle name="20% - Akzent1 6" xfId="26"/>
    <cellStyle name="20% - Akzent1 7" xfId="27"/>
    <cellStyle name="20% - Akzent1 8" xfId="28"/>
    <cellStyle name="20% - Akzent1 9" xfId="29"/>
    <cellStyle name="20% - Akzent1_International Settings" xfId="30"/>
    <cellStyle name="20% - Akzent2" xfId="31"/>
    <cellStyle name="20% - Akzent2 10" xfId="32"/>
    <cellStyle name="20% - Akzent2 11" xfId="33"/>
    <cellStyle name="20% - Akzent2 12" xfId="34"/>
    <cellStyle name="20% - Akzent2 13" xfId="35"/>
    <cellStyle name="20% - Akzent2 14" xfId="36"/>
    <cellStyle name="20% - Akzent2 15" xfId="37"/>
    <cellStyle name="20% - Akzent2 16" xfId="38"/>
    <cellStyle name="20% - Akzent2 17" xfId="39"/>
    <cellStyle name="20% - Akzent2 2" xfId="40"/>
    <cellStyle name="20% - Akzent2 3" xfId="41"/>
    <cellStyle name="20% - Akzent2 4" xfId="42"/>
    <cellStyle name="20% - Akzent2 5" xfId="43"/>
    <cellStyle name="20% - Akzent2 6" xfId="44"/>
    <cellStyle name="20% - Akzent2 7" xfId="45"/>
    <cellStyle name="20% - Akzent2 8" xfId="46"/>
    <cellStyle name="20% - Akzent2 9" xfId="47"/>
    <cellStyle name="20% - Akzent2_International Settings" xfId="48"/>
    <cellStyle name="20% - Akzent3" xfId="49"/>
    <cellStyle name="20% - Akzent3 10" xfId="50"/>
    <cellStyle name="20% - Akzent3 11" xfId="51"/>
    <cellStyle name="20% - Akzent3 12" xfId="52"/>
    <cellStyle name="20% - Akzent3 13" xfId="53"/>
    <cellStyle name="20% - Akzent3 14" xfId="54"/>
    <cellStyle name="20% - Akzent3 15" xfId="55"/>
    <cellStyle name="20% - Akzent3 16" xfId="56"/>
    <cellStyle name="20% - Akzent3 17" xfId="57"/>
    <cellStyle name="20% - Akzent3 2" xfId="58"/>
    <cellStyle name="20% - Akzent3 3" xfId="59"/>
    <cellStyle name="20% - Akzent3 4" xfId="60"/>
    <cellStyle name="20% - Akzent3 5" xfId="61"/>
    <cellStyle name="20% - Akzent3 6" xfId="62"/>
    <cellStyle name="20% - Akzent3 7" xfId="63"/>
    <cellStyle name="20% - Akzent3 8" xfId="64"/>
    <cellStyle name="20% - Akzent3 9" xfId="65"/>
    <cellStyle name="20% - Akzent3_International Settings" xfId="66"/>
    <cellStyle name="20% - Akzent4" xfId="67"/>
    <cellStyle name="20% - Akzent4 10" xfId="68"/>
    <cellStyle name="20% - Akzent4 11" xfId="69"/>
    <cellStyle name="20% - Akzent4 12" xfId="70"/>
    <cellStyle name="20% - Akzent4 13" xfId="71"/>
    <cellStyle name="20% - Akzent4 14" xfId="72"/>
    <cellStyle name="20% - Akzent4 15" xfId="73"/>
    <cellStyle name="20% - Akzent4 16" xfId="74"/>
    <cellStyle name="20% - Akzent4 17" xfId="75"/>
    <cellStyle name="20% - Akzent4 2" xfId="76"/>
    <cellStyle name="20% - Akzent4 3" xfId="77"/>
    <cellStyle name="20% - Akzent4 4" xfId="78"/>
    <cellStyle name="20% - Akzent4 5" xfId="79"/>
    <cellStyle name="20% - Akzent4 6" xfId="80"/>
    <cellStyle name="20% - Akzent4 7" xfId="81"/>
    <cellStyle name="20% - Akzent4 8" xfId="82"/>
    <cellStyle name="20% - Akzent4 9" xfId="83"/>
    <cellStyle name="20% - Akzent4_International Settings" xfId="84"/>
    <cellStyle name="20% - Akzent5" xfId="85"/>
    <cellStyle name="20% - Akzent5 10" xfId="86"/>
    <cellStyle name="20% - Akzent5 11" xfId="87"/>
    <cellStyle name="20% - Akzent5 12" xfId="88"/>
    <cellStyle name="20% - Akzent5 13" xfId="89"/>
    <cellStyle name="20% - Akzent5 14" xfId="90"/>
    <cellStyle name="20% - Akzent5 15" xfId="91"/>
    <cellStyle name="20% - Akzent5 16" xfId="92"/>
    <cellStyle name="20% - Akzent5 17" xfId="93"/>
    <cellStyle name="20% - Akzent5 2" xfId="94"/>
    <cellStyle name="20% - Akzent5 3" xfId="95"/>
    <cellStyle name="20% - Akzent5 4" xfId="96"/>
    <cellStyle name="20% - Akzent5 5" xfId="97"/>
    <cellStyle name="20% - Akzent5 6" xfId="98"/>
    <cellStyle name="20% - Akzent5 7" xfId="99"/>
    <cellStyle name="20% - Akzent5 8" xfId="100"/>
    <cellStyle name="20% - Akzent5 9" xfId="101"/>
    <cellStyle name="20% - Akzent5_International Settings" xfId="102"/>
    <cellStyle name="20% - Akzent6" xfId="103"/>
    <cellStyle name="20% - Akzent6 10" xfId="104"/>
    <cellStyle name="20% - Akzent6 11" xfId="105"/>
    <cellStyle name="20% - Akzent6 12" xfId="106"/>
    <cellStyle name="20% - Akzent6 13" xfId="107"/>
    <cellStyle name="20% - Akzent6 14" xfId="108"/>
    <cellStyle name="20% - Akzent6 15" xfId="109"/>
    <cellStyle name="20% - Akzent6 16" xfId="110"/>
    <cellStyle name="20% - Akzent6 17" xfId="111"/>
    <cellStyle name="20% - Akzent6 2" xfId="112"/>
    <cellStyle name="20% - Akzent6 3" xfId="113"/>
    <cellStyle name="20% - Akzent6 4" xfId="114"/>
    <cellStyle name="20% - Akzent6 5" xfId="115"/>
    <cellStyle name="20% - Akzent6 6" xfId="116"/>
    <cellStyle name="20% - Akzent6 7" xfId="117"/>
    <cellStyle name="20% - Akzent6 8" xfId="118"/>
    <cellStyle name="20% - Akzent6 9" xfId="119"/>
    <cellStyle name="20% - Akzent6_International Settings" xfId="120"/>
    <cellStyle name="20% - アクセント 1" xfId="121"/>
    <cellStyle name="20% - アクセント 1 2" xfId="427"/>
    <cellStyle name="20% - アクセント 2" xfId="122"/>
    <cellStyle name="20% - アクセント 2 2" xfId="428"/>
    <cellStyle name="20% - アクセント 3" xfId="123"/>
    <cellStyle name="20% - アクセント 3 2" xfId="429"/>
    <cellStyle name="20% - アクセント 4" xfId="124"/>
    <cellStyle name="20% - アクセント 4 2" xfId="430"/>
    <cellStyle name="20% - アクセント 5" xfId="125"/>
    <cellStyle name="20% - アクセント 5 2" xfId="431"/>
    <cellStyle name="20% - アクセント 6" xfId="126"/>
    <cellStyle name="20% - アクセント 6 2" xfId="432"/>
    <cellStyle name="40% - Accent1 2" xfId="433"/>
    <cellStyle name="40% - Accent1 3" xfId="434"/>
    <cellStyle name="40% - Accent1 4" xfId="435"/>
    <cellStyle name="40% - Accent1 5" xfId="436"/>
    <cellStyle name="40% - Accent1 6" xfId="437"/>
    <cellStyle name="40% - Accent1 7" xfId="438"/>
    <cellStyle name="40% - Accent2 2" xfId="439"/>
    <cellStyle name="40% - Accent2 3" xfId="440"/>
    <cellStyle name="40% - Accent2 4" xfId="441"/>
    <cellStyle name="40% - Accent2 5" xfId="442"/>
    <cellStyle name="40% - Accent2 6" xfId="443"/>
    <cellStyle name="40% - Accent2 7" xfId="444"/>
    <cellStyle name="40% - Accent3 2" xfId="445"/>
    <cellStyle name="40% - Accent3 3" xfId="446"/>
    <cellStyle name="40% - Accent3 4" xfId="447"/>
    <cellStyle name="40% - Accent3 5" xfId="448"/>
    <cellStyle name="40% - Accent3 6" xfId="449"/>
    <cellStyle name="40% - Accent3 7" xfId="450"/>
    <cellStyle name="40% - Accent4 2" xfId="451"/>
    <cellStyle name="40% - Accent4 3" xfId="452"/>
    <cellStyle name="40% - Accent4 4" xfId="453"/>
    <cellStyle name="40% - Accent4 5" xfId="454"/>
    <cellStyle name="40% - Accent4 6" xfId="455"/>
    <cellStyle name="40% - Accent4 7" xfId="456"/>
    <cellStyle name="40% - Accent5 2" xfId="457"/>
    <cellStyle name="40% - Accent5 3" xfId="458"/>
    <cellStyle name="40% - Accent5 4" xfId="459"/>
    <cellStyle name="40% - Accent5 5" xfId="460"/>
    <cellStyle name="40% - Accent5 6" xfId="461"/>
    <cellStyle name="40% - Accent5 7" xfId="462"/>
    <cellStyle name="40% - Accent6 2" xfId="463"/>
    <cellStyle name="40% - Accent6 3" xfId="464"/>
    <cellStyle name="40% - Accent6 4" xfId="465"/>
    <cellStyle name="40% - Accent6 5" xfId="466"/>
    <cellStyle name="40% - Accent6 6" xfId="467"/>
    <cellStyle name="40% - Accent6 7" xfId="468"/>
    <cellStyle name="40% - Akzent1" xfId="127"/>
    <cellStyle name="40% - Akzent1 10" xfId="128"/>
    <cellStyle name="40% - Akzent1 11" xfId="129"/>
    <cellStyle name="40% - Akzent1 12" xfId="130"/>
    <cellStyle name="40% - Akzent1 13" xfId="131"/>
    <cellStyle name="40% - Akzent1 14" xfId="132"/>
    <cellStyle name="40% - Akzent1 15" xfId="133"/>
    <cellStyle name="40% - Akzent1 16" xfId="134"/>
    <cellStyle name="40% - Akzent1 17" xfId="135"/>
    <cellStyle name="40% - Akzent1 2" xfId="136"/>
    <cellStyle name="40% - Akzent1 3" xfId="137"/>
    <cellStyle name="40% - Akzent1 4" xfId="138"/>
    <cellStyle name="40% - Akzent1 5" xfId="139"/>
    <cellStyle name="40% - Akzent1 6" xfId="140"/>
    <cellStyle name="40% - Akzent1 7" xfId="141"/>
    <cellStyle name="40% - Akzent1 8" xfId="142"/>
    <cellStyle name="40% - Akzent1 9" xfId="143"/>
    <cellStyle name="40% - Akzent1_International Settings" xfId="144"/>
    <cellStyle name="40% - Akzent2" xfId="145"/>
    <cellStyle name="40% - Akzent2 10" xfId="146"/>
    <cellStyle name="40% - Akzent2 11" xfId="147"/>
    <cellStyle name="40% - Akzent2 12" xfId="148"/>
    <cellStyle name="40% - Akzent2 13" xfId="149"/>
    <cellStyle name="40% - Akzent2 14" xfId="150"/>
    <cellStyle name="40% - Akzent2 15" xfId="151"/>
    <cellStyle name="40% - Akzent2 16" xfId="152"/>
    <cellStyle name="40% - Akzent2 17" xfId="153"/>
    <cellStyle name="40% - Akzent2 2" xfId="154"/>
    <cellStyle name="40% - Akzent2 3" xfId="155"/>
    <cellStyle name="40% - Akzent2 4" xfId="156"/>
    <cellStyle name="40% - Akzent2 5" xfId="157"/>
    <cellStyle name="40% - Akzent2 6" xfId="158"/>
    <cellStyle name="40% - Akzent2 7" xfId="159"/>
    <cellStyle name="40% - Akzent2 8" xfId="160"/>
    <cellStyle name="40% - Akzent2 9" xfId="161"/>
    <cellStyle name="40% - Akzent2_International Settings" xfId="162"/>
    <cellStyle name="40% - Akzent3" xfId="163"/>
    <cellStyle name="40% - Akzent3 10" xfId="164"/>
    <cellStyle name="40% - Akzent3 11" xfId="165"/>
    <cellStyle name="40% - Akzent3 12" xfId="166"/>
    <cellStyle name="40% - Akzent3 13" xfId="167"/>
    <cellStyle name="40% - Akzent3 14" xfId="168"/>
    <cellStyle name="40% - Akzent3 15" xfId="169"/>
    <cellStyle name="40% - Akzent3 16" xfId="170"/>
    <cellStyle name="40% - Akzent3 17" xfId="171"/>
    <cellStyle name="40% - Akzent3 2" xfId="172"/>
    <cellStyle name="40% - Akzent3 3" xfId="173"/>
    <cellStyle name="40% - Akzent3 4" xfId="174"/>
    <cellStyle name="40% - Akzent3 5" xfId="175"/>
    <cellStyle name="40% - Akzent3 6" xfId="176"/>
    <cellStyle name="40% - Akzent3 7" xfId="177"/>
    <cellStyle name="40% - Akzent3 8" xfId="178"/>
    <cellStyle name="40% - Akzent3 9" xfId="179"/>
    <cellStyle name="40% - Akzent3_International Settings" xfId="180"/>
    <cellStyle name="40% - Akzent4" xfId="181"/>
    <cellStyle name="40% - Akzent4 10" xfId="182"/>
    <cellStyle name="40% - Akzent4 11" xfId="183"/>
    <cellStyle name="40% - Akzent4 12" xfId="184"/>
    <cellStyle name="40% - Akzent4 13" xfId="185"/>
    <cellStyle name="40% - Akzent4 14" xfId="186"/>
    <cellStyle name="40% - Akzent4 15" xfId="187"/>
    <cellStyle name="40% - Akzent4 16" xfId="188"/>
    <cellStyle name="40% - Akzent4 17" xfId="189"/>
    <cellStyle name="40% - Akzent4 2" xfId="190"/>
    <cellStyle name="40% - Akzent4 3" xfId="191"/>
    <cellStyle name="40% - Akzent4 4" xfId="192"/>
    <cellStyle name="40% - Akzent4 5" xfId="193"/>
    <cellStyle name="40% - Akzent4 6" xfId="194"/>
    <cellStyle name="40% - Akzent4 7" xfId="195"/>
    <cellStyle name="40% - Akzent4 8" xfId="196"/>
    <cellStyle name="40% - Akzent4 9" xfId="197"/>
    <cellStyle name="40% - Akzent4_International Settings" xfId="198"/>
    <cellStyle name="40% - Akzent5" xfId="199"/>
    <cellStyle name="40% - Akzent5 10" xfId="200"/>
    <cellStyle name="40% - Akzent5 11" xfId="201"/>
    <cellStyle name="40% - Akzent5 12" xfId="202"/>
    <cellStyle name="40% - Akzent5 13" xfId="203"/>
    <cellStyle name="40% - Akzent5 14" xfId="204"/>
    <cellStyle name="40% - Akzent5 15" xfId="205"/>
    <cellStyle name="40% - Akzent5 16" xfId="206"/>
    <cellStyle name="40% - Akzent5 17" xfId="207"/>
    <cellStyle name="40% - Akzent5 2" xfId="208"/>
    <cellStyle name="40% - Akzent5 3" xfId="209"/>
    <cellStyle name="40% - Akzent5 4" xfId="210"/>
    <cellStyle name="40% - Akzent5 5" xfId="211"/>
    <cellStyle name="40% - Akzent5 6" xfId="212"/>
    <cellStyle name="40% - Akzent5 7" xfId="213"/>
    <cellStyle name="40% - Akzent5 8" xfId="214"/>
    <cellStyle name="40% - Akzent5 9" xfId="215"/>
    <cellStyle name="40% - Akzent5_International Settings" xfId="216"/>
    <cellStyle name="40% - Akzent6" xfId="217"/>
    <cellStyle name="40% - Akzent6 10" xfId="218"/>
    <cellStyle name="40% - Akzent6 11" xfId="219"/>
    <cellStyle name="40% - Akzent6 12" xfId="220"/>
    <cellStyle name="40% - Akzent6 13" xfId="221"/>
    <cellStyle name="40% - Akzent6 14" xfId="222"/>
    <cellStyle name="40% - Akzent6 15" xfId="223"/>
    <cellStyle name="40% - Akzent6 16" xfId="224"/>
    <cellStyle name="40% - Akzent6 17" xfId="225"/>
    <cellStyle name="40% - Akzent6 2" xfId="226"/>
    <cellStyle name="40% - Akzent6 3" xfId="227"/>
    <cellStyle name="40% - Akzent6 4" xfId="228"/>
    <cellStyle name="40% - Akzent6 5" xfId="229"/>
    <cellStyle name="40% - Akzent6 6" xfId="230"/>
    <cellStyle name="40% - Akzent6 7" xfId="231"/>
    <cellStyle name="40% - Akzent6 8" xfId="232"/>
    <cellStyle name="40% - Akzent6 9" xfId="233"/>
    <cellStyle name="40% - Akzent6_International Settings" xfId="234"/>
    <cellStyle name="40% - アクセント 1" xfId="235"/>
    <cellStyle name="40% - アクセント 1 2" xfId="469"/>
    <cellStyle name="40% - アクセント 2" xfId="236"/>
    <cellStyle name="40% - アクセント 2 2" xfId="470"/>
    <cellStyle name="40% - アクセント 3" xfId="237"/>
    <cellStyle name="40% - アクセント 3 2" xfId="471"/>
    <cellStyle name="40% - アクセント 4" xfId="238"/>
    <cellStyle name="40% - アクセント 4 2" xfId="472"/>
    <cellStyle name="40% - アクセント 5" xfId="239"/>
    <cellStyle name="40% - アクセント 5 2" xfId="473"/>
    <cellStyle name="40% - アクセント 6" xfId="240"/>
    <cellStyle name="40% - アクセント 6 2" xfId="474"/>
    <cellStyle name="60% - Accent1 2" xfId="475"/>
    <cellStyle name="60% - Accent1 3" xfId="476"/>
    <cellStyle name="60% - Accent1 4" xfId="477"/>
    <cellStyle name="60% - Accent1 5" xfId="478"/>
    <cellStyle name="60% - Accent1 6" xfId="479"/>
    <cellStyle name="60% - Accent1 7" xfId="480"/>
    <cellStyle name="60% - Accent2 2" xfId="481"/>
    <cellStyle name="60% - Accent2 3" xfId="482"/>
    <cellStyle name="60% - Accent2 4" xfId="483"/>
    <cellStyle name="60% - Accent2 5" xfId="484"/>
    <cellStyle name="60% - Accent2 6" xfId="485"/>
    <cellStyle name="60% - Accent2 7" xfId="486"/>
    <cellStyle name="60% - Accent3 2" xfId="487"/>
    <cellStyle name="60% - Accent3 3" xfId="488"/>
    <cellStyle name="60% - Accent3 4" xfId="489"/>
    <cellStyle name="60% - Accent3 5" xfId="490"/>
    <cellStyle name="60% - Accent3 6" xfId="491"/>
    <cellStyle name="60% - Accent3 7" xfId="492"/>
    <cellStyle name="60% - Accent4 2" xfId="493"/>
    <cellStyle name="60% - Accent4 3" xfId="494"/>
    <cellStyle name="60% - Accent4 4" xfId="495"/>
    <cellStyle name="60% - Accent4 5" xfId="496"/>
    <cellStyle name="60% - Accent4 6" xfId="497"/>
    <cellStyle name="60% - Accent4 7" xfId="498"/>
    <cellStyle name="60% - Accent5 2" xfId="499"/>
    <cellStyle name="60% - Accent5 3" xfId="500"/>
    <cellStyle name="60% - Accent5 4" xfId="501"/>
    <cellStyle name="60% - Accent5 5" xfId="502"/>
    <cellStyle name="60% - Accent5 6" xfId="503"/>
    <cellStyle name="60% - Accent5 7" xfId="504"/>
    <cellStyle name="60% - Accent6 2" xfId="505"/>
    <cellStyle name="60% - Accent6 3" xfId="506"/>
    <cellStyle name="60% - Accent6 4" xfId="507"/>
    <cellStyle name="60% - Accent6 5" xfId="508"/>
    <cellStyle name="60% - Accent6 6" xfId="509"/>
    <cellStyle name="60% - Accent6 7" xfId="510"/>
    <cellStyle name="60% - Akzent1" xfId="241"/>
    <cellStyle name="60% - Akzent2" xfId="242"/>
    <cellStyle name="60% - Akzent3" xfId="243"/>
    <cellStyle name="60% - Akzent4" xfId="244"/>
    <cellStyle name="60% - Akzent5" xfId="245"/>
    <cellStyle name="60% - Akzent6" xfId="246"/>
    <cellStyle name="60% - アクセント 1" xfId="247"/>
    <cellStyle name="60% - アクセント 1 2" xfId="511"/>
    <cellStyle name="60% - アクセント 2" xfId="248"/>
    <cellStyle name="60% - アクセント 2 2" xfId="512"/>
    <cellStyle name="60% - アクセント 3" xfId="249"/>
    <cellStyle name="60% - アクセント 3 2" xfId="513"/>
    <cellStyle name="60% - アクセント 4" xfId="250"/>
    <cellStyle name="60% - アクセント 4 2" xfId="514"/>
    <cellStyle name="60% - アクセント 5" xfId="251"/>
    <cellStyle name="60% - アクセント 5 2" xfId="515"/>
    <cellStyle name="60% - アクセント 6" xfId="252"/>
    <cellStyle name="60% - アクセント 6 2" xfId="516"/>
    <cellStyle name="Accent1 2" xfId="517"/>
    <cellStyle name="Accent1 3" xfId="518"/>
    <cellStyle name="Accent1 4" xfId="519"/>
    <cellStyle name="Accent1 5" xfId="520"/>
    <cellStyle name="Accent1 6" xfId="521"/>
    <cellStyle name="Accent1 7" xfId="522"/>
    <cellStyle name="Accent2 2" xfId="523"/>
    <cellStyle name="Accent2 3" xfId="524"/>
    <cellStyle name="Accent2 4" xfId="525"/>
    <cellStyle name="Accent2 5" xfId="526"/>
    <cellStyle name="Accent2 6" xfId="527"/>
    <cellStyle name="Accent2 7" xfId="528"/>
    <cellStyle name="Accent3 2" xfId="529"/>
    <cellStyle name="Accent3 3" xfId="530"/>
    <cellStyle name="Accent3 4" xfId="531"/>
    <cellStyle name="Accent3 5" xfId="532"/>
    <cellStyle name="Accent3 6" xfId="533"/>
    <cellStyle name="Accent3 7" xfId="534"/>
    <cellStyle name="Accent4 2" xfId="535"/>
    <cellStyle name="Accent4 3" xfId="536"/>
    <cellStyle name="Accent4 4" xfId="537"/>
    <cellStyle name="Accent4 5" xfId="538"/>
    <cellStyle name="Accent4 6" xfId="539"/>
    <cellStyle name="Accent4 7" xfId="540"/>
    <cellStyle name="Accent5 2" xfId="541"/>
    <cellStyle name="Accent5 3" xfId="542"/>
    <cellStyle name="Accent5 4" xfId="543"/>
    <cellStyle name="Accent5 5" xfId="544"/>
    <cellStyle name="Accent5 6" xfId="545"/>
    <cellStyle name="Accent5 7" xfId="546"/>
    <cellStyle name="Accent6 2" xfId="547"/>
    <cellStyle name="Accent6 3" xfId="548"/>
    <cellStyle name="Accent6 4" xfId="549"/>
    <cellStyle name="Accent6 5" xfId="550"/>
    <cellStyle name="Accent6 6" xfId="551"/>
    <cellStyle name="Accent6 7" xfId="552"/>
    <cellStyle name="Akzent1" xfId="253"/>
    <cellStyle name="Akzent2" xfId="254"/>
    <cellStyle name="Akzent3" xfId="255"/>
    <cellStyle name="Akzent4" xfId="256"/>
    <cellStyle name="Akzent5" xfId="257"/>
    <cellStyle name="Akzent6" xfId="258"/>
    <cellStyle name="Ausgabe" xfId="259"/>
    <cellStyle name="Bad 2" xfId="553"/>
    <cellStyle name="Bad 3" xfId="554"/>
    <cellStyle name="Bad 4" xfId="555"/>
    <cellStyle name="Bad 5" xfId="556"/>
    <cellStyle name="Bad 6" xfId="557"/>
    <cellStyle name="Bad 7" xfId="558"/>
    <cellStyle name="Berechnung" xfId="260"/>
    <cellStyle name="Calculation 2" xfId="559"/>
    <cellStyle name="Calculation 3" xfId="560"/>
    <cellStyle name="Calculation 4" xfId="561"/>
    <cellStyle name="Calculation 5" xfId="562"/>
    <cellStyle name="Calculation 6" xfId="563"/>
    <cellStyle name="Calculation 7" xfId="564"/>
    <cellStyle name="Check Cell 2" xfId="565"/>
    <cellStyle name="Check Cell 3" xfId="566"/>
    <cellStyle name="Check Cell 4" xfId="567"/>
    <cellStyle name="Check Cell 5" xfId="568"/>
    <cellStyle name="Check Cell 6" xfId="569"/>
    <cellStyle name="Check Cell 7" xfId="570"/>
    <cellStyle name="Comma [0] 2" xfId="261"/>
    <cellStyle name="Comma 2" xfId="262"/>
    <cellStyle name="Currency [0] 2" xfId="263"/>
    <cellStyle name="Eingabe" xfId="264"/>
    <cellStyle name="Ergebnis" xfId="265"/>
    <cellStyle name="Erklärender Text" xfId="266"/>
    <cellStyle name="Explanatory Text 2" xfId="571"/>
    <cellStyle name="Explanatory Text 3" xfId="572"/>
    <cellStyle name="Explanatory Text 4" xfId="573"/>
    <cellStyle name="Explanatory Text 5" xfId="574"/>
    <cellStyle name="Explanatory Text 6" xfId="575"/>
    <cellStyle name="Explanatory Text 7" xfId="576"/>
    <cellStyle name="Good 2" xfId="577"/>
    <cellStyle name="Good 3" xfId="578"/>
    <cellStyle name="Good 4" xfId="579"/>
    <cellStyle name="Good 5" xfId="580"/>
    <cellStyle name="Good 6" xfId="581"/>
    <cellStyle name="Good 7" xfId="582"/>
    <cellStyle name="Gut" xfId="267"/>
    <cellStyle name="Heading 1 2" xfId="583"/>
    <cellStyle name="Heading 1 3" xfId="584"/>
    <cellStyle name="Heading 1 4" xfId="585"/>
    <cellStyle name="Heading 1 5" xfId="586"/>
    <cellStyle name="Heading 1 6" xfId="587"/>
    <cellStyle name="Heading 1 7" xfId="588"/>
    <cellStyle name="Heading 2 2" xfId="589"/>
    <cellStyle name="Heading 2 3" xfId="590"/>
    <cellStyle name="Heading 2 4" xfId="591"/>
    <cellStyle name="Heading 2 5" xfId="592"/>
    <cellStyle name="Heading 2 6" xfId="593"/>
    <cellStyle name="Heading 2 7" xfId="594"/>
    <cellStyle name="Heading 3 2" xfId="595"/>
    <cellStyle name="Heading 3 3" xfId="596"/>
    <cellStyle name="Heading 3 4" xfId="597"/>
    <cellStyle name="Heading 3 5" xfId="598"/>
    <cellStyle name="Heading 3 6" xfId="599"/>
    <cellStyle name="Heading 3 7" xfId="600"/>
    <cellStyle name="Heading 4 2" xfId="601"/>
    <cellStyle name="Heading 4 3" xfId="602"/>
    <cellStyle name="Heading 4 4" xfId="603"/>
    <cellStyle name="Heading 4 5" xfId="604"/>
    <cellStyle name="Heading 4 6" xfId="605"/>
    <cellStyle name="Heading 4 7" xfId="606"/>
    <cellStyle name="Hyperlink 2" xfId="268"/>
    <cellStyle name="Hyperlink 2 2" xfId="269"/>
    <cellStyle name="Hyperlink 2 3" xfId="270"/>
    <cellStyle name="Hyperlink 2 4" xfId="271"/>
    <cellStyle name="Hyperlink 2 5" xfId="272"/>
    <cellStyle name="Hyperlink 3" xfId="273"/>
    <cellStyle name="Hyperlink 3 2" xfId="274"/>
    <cellStyle name="Hyperlink 3 3" xfId="275"/>
    <cellStyle name="Hyperlink 4" xfId="276"/>
    <cellStyle name="Hyperlink 4 2" xfId="277"/>
    <cellStyle name="Hyperlink 4 3" xfId="278"/>
    <cellStyle name="Hyperlink 5" xfId="279"/>
    <cellStyle name="Hyperlink 5 2" xfId="280"/>
    <cellStyle name="Hyperlink 5 3" xfId="281"/>
    <cellStyle name="Hyperlink 5 4" xfId="282"/>
    <cellStyle name="Hyperlink 5 5" xfId="283"/>
    <cellStyle name="Hyperlink 6" xfId="284"/>
    <cellStyle name="Hyperlink 7" xfId="285"/>
    <cellStyle name="Input 2" xfId="607"/>
    <cellStyle name="Input 3" xfId="608"/>
    <cellStyle name="Input 4" xfId="609"/>
    <cellStyle name="Input 5" xfId="610"/>
    <cellStyle name="Input 6" xfId="611"/>
    <cellStyle name="Input 7" xfId="612"/>
    <cellStyle name="Linked Cell 2" xfId="613"/>
    <cellStyle name="Linked Cell 3" xfId="614"/>
    <cellStyle name="Linked Cell 4" xfId="615"/>
    <cellStyle name="Linked Cell 5" xfId="616"/>
    <cellStyle name="Linked Cell 6" xfId="617"/>
    <cellStyle name="Linked Cell 7" xfId="618"/>
    <cellStyle name="Neutral 2" xfId="619"/>
    <cellStyle name="Neutral 3" xfId="620"/>
    <cellStyle name="Neutral 4" xfId="621"/>
    <cellStyle name="Neutral 5" xfId="622"/>
    <cellStyle name="Neutral 6" xfId="623"/>
    <cellStyle name="Neutral 7" xfId="624"/>
    <cellStyle name="Normal 10" xfId="286"/>
    <cellStyle name="Normal 10 2" xfId="3"/>
    <cellStyle name="Normal 10 3" xfId="287"/>
    <cellStyle name="Normal 11" xfId="288"/>
    <cellStyle name="Normal 11 2" xfId="289"/>
    <cellStyle name="Normal 12" xfId="290"/>
    <cellStyle name="Normal 13" xfId="291"/>
    <cellStyle name="Normal 16" xfId="292"/>
    <cellStyle name="Normal 16 2" xfId="293"/>
    <cellStyle name="Normal 16_International Settings" xfId="294"/>
    <cellStyle name="Normal 2" xfId="4"/>
    <cellStyle name="Normal 2 2" xfId="295"/>
    <cellStyle name="Normal 2 3" xfId="296"/>
    <cellStyle name="Normal 2 3 2" xfId="5"/>
    <cellStyle name="Normal 2 3 2 2" xfId="297"/>
    <cellStyle name="Normal 2 3 2_International Settings" xfId="298"/>
    <cellStyle name="Normal 2 3 3" xfId="299"/>
    <cellStyle name="Normal 2 3_International Settings" xfId="300"/>
    <cellStyle name="Normal 2 4" xfId="11"/>
    <cellStyle name="Normal 2 4 2" xfId="625"/>
    <cellStyle name="Normal 2 5" xfId="626"/>
    <cellStyle name="Normal 2_SourceWorkbook" xfId="301"/>
    <cellStyle name="Normal 3" xfId="302"/>
    <cellStyle name="Normal 3 2" xfId="6"/>
    <cellStyle name="Normal 3 2 2" xfId="303"/>
    <cellStyle name="Normal 3 2_International Settings" xfId="304"/>
    <cellStyle name="Normal 3 3" xfId="305"/>
    <cellStyle name="Normal 3 3 2" xfId="306"/>
    <cellStyle name="Normal 3 3 2 2" xfId="627"/>
    <cellStyle name="Normal 3 4" xfId="628"/>
    <cellStyle name="Normal 3 5" xfId="629"/>
    <cellStyle name="Normal 3_International Settings" xfId="307"/>
    <cellStyle name="Normal 4" xfId="8"/>
    <cellStyle name="Normal 4 10" xfId="308"/>
    <cellStyle name="Normal 4 10 2" xfId="630"/>
    <cellStyle name="Normal 4 11" xfId="309"/>
    <cellStyle name="Normal 4 11 2" xfId="631"/>
    <cellStyle name="Normal 4 2" xfId="310"/>
    <cellStyle name="Normal 4 2 2" xfId="311"/>
    <cellStyle name="Normal 4 2 3" xfId="312"/>
    <cellStyle name="Normal 4 2_International Settings" xfId="313"/>
    <cellStyle name="Normal 4 3" xfId="314"/>
    <cellStyle name="Normal 4 4" xfId="315"/>
    <cellStyle name="Normal 4 5" xfId="316"/>
    <cellStyle name="Normal 4 6" xfId="317"/>
    <cellStyle name="Normal 4 7" xfId="318"/>
    <cellStyle name="Normal 4 8" xfId="319"/>
    <cellStyle name="Normal 4 9" xfId="320"/>
    <cellStyle name="Normal 4 9 2" xfId="632"/>
    <cellStyle name="Normal 4_International Settings" xfId="321"/>
    <cellStyle name="Normal 5" xfId="322"/>
    <cellStyle name="Normal 5 2" xfId="323"/>
    <cellStyle name="Normal 5 3" xfId="324"/>
    <cellStyle name="Normal 6" xfId="325"/>
    <cellStyle name="Normal 6 2" xfId="326"/>
    <cellStyle name="Normal 6 3" xfId="327"/>
    <cellStyle name="Normal 6 4" xfId="328"/>
    <cellStyle name="Normal 6 5" xfId="329"/>
    <cellStyle name="Normal 6 6" xfId="330"/>
    <cellStyle name="Normal 6 7" xfId="331"/>
    <cellStyle name="Normal 6 7 2" xfId="633"/>
    <cellStyle name="Normal 6 8" xfId="634"/>
    <cellStyle name="Normal 6 9" xfId="635"/>
    <cellStyle name="Normal 6_SourceWorkbook" xfId="332"/>
    <cellStyle name="Normal 7" xfId="333"/>
    <cellStyle name="Normal 7 2" xfId="334"/>
    <cellStyle name="Normal 7 3" xfId="335"/>
    <cellStyle name="Normal 7 4" xfId="336"/>
    <cellStyle name="Normal 7 5" xfId="337"/>
    <cellStyle name="Normal 7 6" xfId="338"/>
    <cellStyle name="Normal 7 7" xfId="339"/>
    <cellStyle name="Normal 7 8" xfId="636"/>
    <cellStyle name="Normal 7 9" xfId="637"/>
    <cellStyle name="Normal 8" xfId="340"/>
    <cellStyle name="Normal 8 2" xfId="341"/>
    <cellStyle name="Normal 8 3" xfId="638"/>
    <cellStyle name="Normal 9" xfId="342"/>
    <cellStyle name="Normal 9 2" xfId="343"/>
    <cellStyle name="Normal_Attributes for flat-files" xfId="344"/>
    <cellStyle name="Note 2" xfId="639"/>
    <cellStyle name="Note 3" xfId="640"/>
    <cellStyle name="Note 4" xfId="641"/>
    <cellStyle name="Note 5" xfId="642"/>
    <cellStyle name="Note 6" xfId="643"/>
    <cellStyle name="Note 7" xfId="644"/>
    <cellStyle name="Notiz" xfId="345"/>
    <cellStyle name="Output 2" xfId="645"/>
    <cellStyle name="Output 3" xfId="646"/>
    <cellStyle name="Output 4" xfId="647"/>
    <cellStyle name="Output 5" xfId="648"/>
    <cellStyle name="Output 6" xfId="649"/>
    <cellStyle name="Output 7" xfId="650"/>
    <cellStyle name="Schlecht" xfId="346"/>
    <cellStyle name="Standard 2" xfId="347"/>
    <cellStyle name="Standard 3" xfId="348"/>
    <cellStyle name="Standard 4" xfId="349"/>
    <cellStyle name="Standard 4 2" xfId="350"/>
    <cellStyle name="Standard 4 3" xfId="351"/>
    <cellStyle name="Standard 4_International Settings" xfId="352"/>
    <cellStyle name="Standard 5" xfId="353"/>
    <cellStyle name="Standard 5 2" xfId="651"/>
    <cellStyle name="Style 1" xfId="354"/>
    <cellStyle name="Style 1 2" xfId="652"/>
    <cellStyle name="Title 2" xfId="653"/>
    <cellStyle name="Title 3" xfId="654"/>
    <cellStyle name="Title 4" xfId="655"/>
    <cellStyle name="Title 5" xfId="656"/>
    <cellStyle name="Title 6" xfId="657"/>
    <cellStyle name="Title 7" xfId="658"/>
    <cellStyle name="Total 2" xfId="659"/>
    <cellStyle name="Total 3" xfId="660"/>
    <cellStyle name="Total 4" xfId="661"/>
    <cellStyle name="Total 5" xfId="662"/>
    <cellStyle name="Total 6" xfId="663"/>
    <cellStyle name="Total 7" xfId="664"/>
    <cellStyle name="Überschrift" xfId="355"/>
    <cellStyle name="Überschrift 1" xfId="356"/>
    <cellStyle name="Überschrift 2" xfId="357"/>
    <cellStyle name="Überschrift 3" xfId="358"/>
    <cellStyle name="Überschrift 4" xfId="359"/>
    <cellStyle name="Überschrift 5" xfId="665"/>
    <cellStyle name="Verknüpfte Zelle" xfId="360"/>
    <cellStyle name="Warnender Text" xfId="361"/>
    <cellStyle name="Warning Text 2" xfId="666"/>
    <cellStyle name="Warning Text 3" xfId="667"/>
    <cellStyle name="Warning Text 4" xfId="668"/>
    <cellStyle name="Warning Text 5" xfId="669"/>
    <cellStyle name="Warning Text 6" xfId="670"/>
    <cellStyle name="Warning Text 7" xfId="671"/>
    <cellStyle name="Zelle überprüfen" xfId="362"/>
    <cellStyle name="アクセント 1" xfId="363"/>
    <cellStyle name="アクセント 1 2" xfId="672"/>
    <cellStyle name="アクセント 2" xfId="364"/>
    <cellStyle name="アクセント 2 2" xfId="673"/>
    <cellStyle name="アクセント 3" xfId="365"/>
    <cellStyle name="アクセント 3 2" xfId="674"/>
    <cellStyle name="アクセント 4" xfId="366"/>
    <cellStyle name="アクセント 4 2" xfId="675"/>
    <cellStyle name="アクセント 5" xfId="367"/>
    <cellStyle name="アクセント 5 2" xfId="676"/>
    <cellStyle name="アクセント 6" xfId="368"/>
    <cellStyle name="アクセント 6 2" xfId="677"/>
    <cellStyle name="タイトル" xfId="369"/>
    <cellStyle name="タイトル 2" xfId="678"/>
    <cellStyle name="チェック セル" xfId="370"/>
    <cellStyle name="チェック セル 2" xfId="679"/>
    <cellStyle name="どちらでもない" xfId="371"/>
    <cellStyle name="どちらでもない 2" xfId="680"/>
    <cellStyle name="メモ" xfId="372"/>
    <cellStyle name="リンク セル" xfId="373"/>
    <cellStyle name="リンク セル 2" xfId="681"/>
    <cellStyle name="標準_Data Definitions" xfId="374"/>
    <cellStyle name="常规" xfId="0" builtinId="0"/>
    <cellStyle name="常规 2" xfId="9"/>
    <cellStyle name="常规 2 2" xfId="1"/>
    <cellStyle name="常规 2 2 2" xfId="682"/>
    <cellStyle name="常规 2 3" xfId="683"/>
    <cellStyle name="常规 2 4" xfId="684"/>
    <cellStyle name="常规 3" xfId="390"/>
    <cellStyle name="常规 4" xfId="685"/>
    <cellStyle name="常规 5" xfId="686"/>
    <cellStyle name="常规 6" xfId="687"/>
    <cellStyle name="常规 7" xfId="700"/>
    <cellStyle name="常规 8" xfId="2"/>
    <cellStyle name="出力" xfId="375"/>
    <cellStyle name="出力 2" xfId="688"/>
    <cellStyle name="悪い" xfId="376"/>
    <cellStyle name="悪い 2" xfId="689"/>
    <cellStyle name="集計" xfId="377"/>
    <cellStyle name="集計 2" xfId="690"/>
    <cellStyle name="計算" xfId="378"/>
    <cellStyle name="計算 2" xfId="691"/>
    <cellStyle name="見出し 1" xfId="379"/>
    <cellStyle name="見出し 1 2" xfId="692"/>
    <cellStyle name="見出し 2" xfId="380"/>
    <cellStyle name="見出し 2 2" xfId="693"/>
    <cellStyle name="見出し 3" xfId="381"/>
    <cellStyle name="見出し 3 2" xfId="694"/>
    <cellStyle name="見出し 4" xfId="382"/>
    <cellStyle name="見出し 4 2" xfId="695"/>
    <cellStyle name="警告文" xfId="383"/>
    <cellStyle name="警告文 2" xfId="696"/>
    <cellStyle name="良い" xfId="384"/>
    <cellStyle name="良い 2" xfId="697"/>
    <cellStyle name="入力" xfId="385"/>
    <cellStyle name="入力 2" xfId="698"/>
    <cellStyle name="説明文" xfId="386"/>
    <cellStyle name="説明文 2" xfId="699"/>
    <cellStyle name="通貨_Flat.File.Home.JP" xfId="387"/>
    <cellStyle name="一般 2" xfId="7"/>
    <cellStyle name="一般 2 2" xfId="10"/>
    <cellStyle name="一般 2 3" xfId="389"/>
    <cellStyle name="一般 3" xfId="12"/>
    <cellStyle name="一般 6" xfId="38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23.jpeg"/><Relationship Id="rId18" Type="http://schemas.openxmlformats.org/officeDocument/2006/relationships/image" Target="../media/image28.jpeg"/><Relationship Id="rId26" Type="http://schemas.openxmlformats.org/officeDocument/2006/relationships/image" Target="../media/image36.jpeg"/><Relationship Id="rId39" Type="http://schemas.openxmlformats.org/officeDocument/2006/relationships/image" Target="../media/image49.jpeg"/><Relationship Id="rId21" Type="http://schemas.openxmlformats.org/officeDocument/2006/relationships/image" Target="../media/image31.jpeg"/><Relationship Id="rId34" Type="http://schemas.openxmlformats.org/officeDocument/2006/relationships/image" Target="../media/image44.jpeg"/><Relationship Id="rId42" Type="http://schemas.openxmlformats.org/officeDocument/2006/relationships/image" Target="../media/image52.jpeg"/><Relationship Id="rId47" Type="http://schemas.openxmlformats.org/officeDocument/2006/relationships/image" Target="../media/image57.jpeg"/><Relationship Id="rId50" Type="http://schemas.openxmlformats.org/officeDocument/2006/relationships/image" Target="../media/image60.jpeg"/><Relationship Id="rId55" Type="http://schemas.openxmlformats.org/officeDocument/2006/relationships/image" Target="../media/image65.jpeg"/><Relationship Id="rId63" Type="http://schemas.openxmlformats.org/officeDocument/2006/relationships/image" Target="../media/image73.jpeg"/><Relationship Id="rId7" Type="http://schemas.openxmlformats.org/officeDocument/2006/relationships/image" Target="../media/image17.jpeg"/><Relationship Id="rId2" Type="http://schemas.openxmlformats.org/officeDocument/2006/relationships/image" Target="../media/image12.jpeg"/><Relationship Id="rId16" Type="http://schemas.openxmlformats.org/officeDocument/2006/relationships/image" Target="../media/image26.jpeg"/><Relationship Id="rId29" Type="http://schemas.openxmlformats.org/officeDocument/2006/relationships/image" Target="../media/image39.jpeg"/><Relationship Id="rId1" Type="http://schemas.openxmlformats.org/officeDocument/2006/relationships/image" Target="../media/image11.jpeg"/><Relationship Id="rId6" Type="http://schemas.openxmlformats.org/officeDocument/2006/relationships/image" Target="../media/image16.jpeg"/><Relationship Id="rId11" Type="http://schemas.openxmlformats.org/officeDocument/2006/relationships/image" Target="../media/image21.jpeg"/><Relationship Id="rId24" Type="http://schemas.openxmlformats.org/officeDocument/2006/relationships/image" Target="../media/image34.jpeg"/><Relationship Id="rId32" Type="http://schemas.openxmlformats.org/officeDocument/2006/relationships/image" Target="../media/image42.jpeg"/><Relationship Id="rId37" Type="http://schemas.openxmlformats.org/officeDocument/2006/relationships/image" Target="../media/image47.jpeg"/><Relationship Id="rId40" Type="http://schemas.openxmlformats.org/officeDocument/2006/relationships/image" Target="../media/image50.jpeg"/><Relationship Id="rId45" Type="http://schemas.openxmlformats.org/officeDocument/2006/relationships/image" Target="../media/image55.jpeg"/><Relationship Id="rId53" Type="http://schemas.openxmlformats.org/officeDocument/2006/relationships/image" Target="../media/image63.jpeg"/><Relationship Id="rId58" Type="http://schemas.openxmlformats.org/officeDocument/2006/relationships/image" Target="../media/image68.jpeg"/><Relationship Id="rId66" Type="http://schemas.openxmlformats.org/officeDocument/2006/relationships/image" Target="../media/image76.jpeg"/><Relationship Id="rId5" Type="http://schemas.openxmlformats.org/officeDocument/2006/relationships/image" Target="../media/image15.jpeg"/><Relationship Id="rId15" Type="http://schemas.openxmlformats.org/officeDocument/2006/relationships/image" Target="../media/image25.jpeg"/><Relationship Id="rId23" Type="http://schemas.openxmlformats.org/officeDocument/2006/relationships/image" Target="../media/image33.jpeg"/><Relationship Id="rId28" Type="http://schemas.openxmlformats.org/officeDocument/2006/relationships/image" Target="../media/image38.jpeg"/><Relationship Id="rId36" Type="http://schemas.openxmlformats.org/officeDocument/2006/relationships/image" Target="../media/image46.jpeg"/><Relationship Id="rId49" Type="http://schemas.openxmlformats.org/officeDocument/2006/relationships/image" Target="../media/image59.jpeg"/><Relationship Id="rId57" Type="http://schemas.openxmlformats.org/officeDocument/2006/relationships/image" Target="../media/image67.jpeg"/><Relationship Id="rId61" Type="http://schemas.openxmlformats.org/officeDocument/2006/relationships/image" Target="../media/image71.jpeg"/><Relationship Id="rId10" Type="http://schemas.openxmlformats.org/officeDocument/2006/relationships/image" Target="../media/image20.jpeg"/><Relationship Id="rId19" Type="http://schemas.openxmlformats.org/officeDocument/2006/relationships/image" Target="../media/image29.jpeg"/><Relationship Id="rId31" Type="http://schemas.openxmlformats.org/officeDocument/2006/relationships/image" Target="../media/image41.jpeg"/><Relationship Id="rId44" Type="http://schemas.openxmlformats.org/officeDocument/2006/relationships/image" Target="../media/image54.jpeg"/><Relationship Id="rId52" Type="http://schemas.openxmlformats.org/officeDocument/2006/relationships/image" Target="../media/image62.jpeg"/><Relationship Id="rId60" Type="http://schemas.openxmlformats.org/officeDocument/2006/relationships/image" Target="../media/image70.jpeg"/><Relationship Id="rId65" Type="http://schemas.openxmlformats.org/officeDocument/2006/relationships/image" Target="../media/image75.jpeg"/><Relationship Id="rId4" Type="http://schemas.openxmlformats.org/officeDocument/2006/relationships/image" Target="../media/image14.jpeg"/><Relationship Id="rId9" Type="http://schemas.openxmlformats.org/officeDocument/2006/relationships/image" Target="../media/image19.jpeg"/><Relationship Id="rId14" Type="http://schemas.openxmlformats.org/officeDocument/2006/relationships/image" Target="../media/image24.jpeg"/><Relationship Id="rId22" Type="http://schemas.openxmlformats.org/officeDocument/2006/relationships/image" Target="../media/image32.jpeg"/><Relationship Id="rId27" Type="http://schemas.openxmlformats.org/officeDocument/2006/relationships/image" Target="../media/image37.jpeg"/><Relationship Id="rId30" Type="http://schemas.openxmlformats.org/officeDocument/2006/relationships/image" Target="../media/image40.jpeg"/><Relationship Id="rId35" Type="http://schemas.openxmlformats.org/officeDocument/2006/relationships/image" Target="../media/image45.jpeg"/><Relationship Id="rId43" Type="http://schemas.openxmlformats.org/officeDocument/2006/relationships/image" Target="../media/image53.jpeg"/><Relationship Id="rId48" Type="http://schemas.openxmlformats.org/officeDocument/2006/relationships/image" Target="../media/image58.jpeg"/><Relationship Id="rId56" Type="http://schemas.openxmlformats.org/officeDocument/2006/relationships/image" Target="../media/image66.jpeg"/><Relationship Id="rId64" Type="http://schemas.openxmlformats.org/officeDocument/2006/relationships/image" Target="../media/image74.jpeg"/><Relationship Id="rId8" Type="http://schemas.openxmlformats.org/officeDocument/2006/relationships/image" Target="../media/image18.jpeg"/><Relationship Id="rId51" Type="http://schemas.openxmlformats.org/officeDocument/2006/relationships/image" Target="../media/image61.jpeg"/><Relationship Id="rId3" Type="http://schemas.openxmlformats.org/officeDocument/2006/relationships/image" Target="../media/image13.jpeg"/><Relationship Id="rId12" Type="http://schemas.openxmlformats.org/officeDocument/2006/relationships/image" Target="../media/image22.jpeg"/><Relationship Id="rId17" Type="http://schemas.openxmlformats.org/officeDocument/2006/relationships/image" Target="../media/image27.jpeg"/><Relationship Id="rId25" Type="http://schemas.openxmlformats.org/officeDocument/2006/relationships/image" Target="../media/image35.jpeg"/><Relationship Id="rId33" Type="http://schemas.openxmlformats.org/officeDocument/2006/relationships/image" Target="../media/image43.jpeg"/><Relationship Id="rId38" Type="http://schemas.openxmlformats.org/officeDocument/2006/relationships/image" Target="../media/image48.jpeg"/><Relationship Id="rId46" Type="http://schemas.openxmlformats.org/officeDocument/2006/relationships/image" Target="../media/image56.jpeg"/><Relationship Id="rId59" Type="http://schemas.openxmlformats.org/officeDocument/2006/relationships/image" Target="../media/image69.jpeg"/><Relationship Id="rId67" Type="http://schemas.openxmlformats.org/officeDocument/2006/relationships/image" Target="../media/image77.jpeg"/><Relationship Id="rId20" Type="http://schemas.openxmlformats.org/officeDocument/2006/relationships/image" Target="../media/image30.jpeg"/><Relationship Id="rId41" Type="http://schemas.openxmlformats.org/officeDocument/2006/relationships/image" Target="../media/image51.jpeg"/><Relationship Id="rId54" Type="http://schemas.openxmlformats.org/officeDocument/2006/relationships/image" Target="../media/image64.jpeg"/><Relationship Id="rId62" Type="http://schemas.openxmlformats.org/officeDocument/2006/relationships/image" Target="../media/image72.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90.jpeg"/><Relationship Id="rId18" Type="http://schemas.openxmlformats.org/officeDocument/2006/relationships/image" Target="../media/image95.jpeg"/><Relationship Id="rId26" Type="http://schemas.openxmlformats.org/officeDocument/2006/relationships/image" Target="../media/image103.jpeg"/><Relationship Id="rId39" Type="http://schemas.openxmlformats.org/officeDocument/2006/relationships/image" Target="../media/image116.jpeg"/><Relationship Id="rId21" Type="http://schemas.openxmlformats.org/officeDocument/2006/relationships/image" Target="../media/image98.jpeg"/><Relationship Id="rId34" Type="http://schemas.openxmlformats.org/officeDocument/2006/relationships/image" Target="../media/image111.jpeg"/><Relationship Id="rId42" Type="http://schemas.openxmlformats.org/officeDocument/2006/relationships/image" Target="../media/image119.jpeg"/><Relationship Id="rId47" Type="http://schemas.openxmlformats.org/officeDocument/2006/relationships/image" Target="../media/image124.jpeg"/><Relationship Id="rId50" Type="http://schemas.openxmlformats.org/officeDocument/2006/relationships/image" Target="../media/image127.jpeg"/><Relationship Id="rId55" Type="http://schemas.openxmlformats.org/officeDocument/2006/relationships/image" Target="../media/image132.jpeg"/><Relationship Id="rId7" Type="http://schemas.openxmlformats.org/officeDocument/2006/relationships/image" Target="../media/image84.jpeg"/><Relationship Id="rId12" Type="http://schemas.openxmlformats.org/officeDocument/2006/relationships/image" Target="../media/image89.jpeg"/><Relationship Id="rId17" Type="http://schemas.openxmlformats.org/officeDocument/2006/relationships/image" Target="../media/image94.jpeg"/><Relationship Id="rId25" Type="http://schemas.openxmlformats.org/officeDocument/2006/relationships/image" Target="../media/image102.jpeg"/><Relationship Id="rId33" Type="http://schemas.openxmlformats.org/officeDocument/2006/relationships/image" Target="../media/image110.jpeg"/><Relationship Id="rId38" Type="http://schemas.openxmlformats.org/officeDocument/2006/relationships/image" Target="../media/image115.jpeg"/><Relationship Id="rId46" Type="http://schemas.openxmlformats.org/officeDocument/2006/relationships/image" Target="../media/image123.jpeg"/><Relationship Id="rId2" Type="http://schemas.openxmlformats.org/officeDocument/2006/relationships/image" Target="../media/image79.jpeg"/><Relationship Id="rId16" Type="http://schemas.openxmlformats.org/officeDocument/2006/relationships/image" Target="../media/image93.jpeg"/><Relationship Id="rId20" Type="http://schemas.openxmlformats.org/officeDocument/2006/relationships/image" Target="../media/image97.png"/><Relationship Id="rId29" Type="http://schemas.openxmlformats.org/officeDocument/2006/relationships/image" Target="../media/image106.jpeg"/><Relationship Id="rId41" Type="http://schemas.openxmlformats.org/officeDocument/2006/relationships/image" Target="../media/image118.jpeg"/><Relationship Id="rId54" Type="http://schemas.openxmlformats.org/officeDocument/2006/relationships/image" Target="../media/image131.jpeg"/><Relationship Id="rId1" Type="http://schemas.openxmlformats.org/officeDocument/2006/relationships/image" Target="../media/image78.jpeg"/><Relationship Id="rId6" Type="http://schemas.openxmlformats.org/officeDocument/2006/relationships/image" Target="../media/image83.jpeg"/><Relationship Id="rId11" Type="http://schemas.openxmlformats.org/officeDocument/2006/relationships/image" Target="../media/image88.jpeg"/><Relationship Id="rId24" Type="http://schemas.openxmlformats.org/officeDocument/2006/relationships/image" Target="../media/image101.jpeg"/><Relationship Id="rId32" Type="http://schemas.openxmlformats.org/officeDocument/2006/relationships/image" Target="../media/image109.jpeg"/><Relationship Id="rId37" Type="http://schemas.openxmlformats.org/officeDocument/2006/relationships/image" Target="../media/image114.jpeg"/><Relationship Id="rId40" Type="http://schemas.openxmlformats.org/officeDocument/2006/relationships/image" Target="../media/image117.jpeg"/><Relationship Id="rId45" Type="http://schemas.openxmlformats.org/officeDocument/2006/relationships/image" Target="../media/image122.jpeg"/><Relationship Id="rId53" Type="http://schemas.openxmlformats.org/officeDocument/2006/relationships/image" Target="../media/image130.jpeg"/><Relationship Id="rId5" Type="http://schemas.openxmlformats.org/officeDocument/2006/relationships/image" Target="../media/image82.jpeg"/><Relationship Id="rId15" Type="http://schemas.openxmlformats.org/officeDocument/2006/relationships/image" Target="../media/image92.jpeg"/><Relationship Id="rId23" Type="http://schemas.openxmlformats.org/officeDocument/2006/relationships/image" Target="../media/image100.jpeg"/><Relationship Id="rId28" Type="http://schemas.openxmlformats.org/officeDocument/2006/relationships/image" Target="../media/image105.jpeg"/><Relationship Id="rId36" Type="http://schemas.openxmlformats.org/officeDocument/2006/relationships/image" Target="../media/image113.jpeg"/><Relationship Id="rId49" Type="http://schemas.openxmlformats.org/officeDocument/2006/relationships/image" Target="../media/image126.jpeg"/><Relationship Id="rId10" Type="http://schemas.openxmlformats.org/officeDocument/2006/relationships/image" Target="../media/image87.jpeg"/><Relationship Id="rId19" Type="http://schemas.openxmlformats.org/officeDocument/2006/relationships/image" Target="../media/image96.jpeg"/><Relationship Id="rId31" Type="http://schemas.openxmlformats.org/officeDocument/2006/relationships/image" Target="../media/image108.jpeg"/><Relationship Id="rId44" Type="http://schemas.openxmlformats.org/officeDocument/2006/relationships/image" Target="../media/image121.jpeg"/><Relationship Id="rId52" Type="http://schemas.openxmlformats.org/officeDocument/2006/relationships/image" Target="../media/image129.jpeg"/><Relationship Id="rId4" Type="http://schemas.openxmlformats.org/officeDocument/2006/relationships/image" Target="../media/image81.jpeg"/><Relationship Id="rId9" Type="http://schemas.openxmlformats.org/officeDocument/2006/relationships/image" Target="../media/image86.jpeg"/><Relationship Id="rId14" Type="http://schemas.openxmlformats.org/officeDocument/2006/relationships/image" Target="../media/image91.jpeg"/><Relationship Id="rId22" Type="http://schemas.openxmlformats.org/officeDocument/2006/relationships/image" Target="../media/image99.jpeg"/><Relationship Id="rId27" Type="http://schemas.openxmlformats.org/officeDocument/2006/relationships/image" Target="../media/image104.jpeg"/><Relationship Id="rId30" Type="http://schemas.openxmlformats.org/officeDocument/2006/relationships/image" Target="../media/image107.jpeg"/><Relationship Id="rId35" Type="http://schemas.openxmlformats.org/officeDocument/2006/relationships/image" Target="../media/image112.jpeg"/><Relationship Id="rId43" Type="http://schemas.openxmlformats.org/officeDocument/2006/relationships/image" Target="../media/image120.jpeg"/><Relationship Id="rId48" Type="http://schemas.openxmlformats.org/officeDocument/2006/relationships/image" Target="../media/image125.jpeg"/><Relationship Id="rId8" Type="http://schemas.openxmlformats.org/officeDocument/2006/relationships/image" Target="../media/image85.jpeg"/><Relationship Id="rId51" Type="http://schemas.openxmlformats.org/officeDocument/2006/relationships/image" Target="../media/image128.jpeg"/><Relationship Id="rId3" Type="http://schemas.openxmlformats.org/officeDocument/2006/relationships/image" Target="../media/image80.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34.png"/><Relationship Id="rId1" Type="http://schemas.openxmlformats.org/officeDocument/2006/relationships/image" Target="../media/image13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36.jpeg"/><Relationship Id="rId1" Type="http://schemas.openxmlformats.org/officeDocument/2006/relationships/image" Target="../media/image135.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44.jpeg"/><Relationship Id="rId13" Type="http://schemas.openxmlformats.org/officeDocument/2006/relationships/image" Target="../media/image149.jpeg"/><Relationship Id="rId18" Type="http://schemas.openxmlformats.org/officeDocument/2006/relationships/image" Target="../media/image154.jpeg"/><Relationship Id="rId26" Type="http://schemas.openxmlformats.org/officeDocument/2006/relationships/image" Target="../media/image162.jpeg"/><Relationship Id="rId39" Type="http://schemas.openxmlformats.org/officeDocument/2006/relationships/image" Target="../media/image175.jpeg"/><Relationship Id="rId3" Type="http://schemas.openxmlformats.org/officeDocument/2006/relationships/image" Target="../media/image139.jpeg"/><Relationship Id="rId21" Type="http://schemas.openxmlformats.org/officeDocument/2006/relationships/image" Target="../media/image157.jpeg"/><Relationship Id="rId34" Type="http://schemas.openxmlformats.org/officeDocument/2006/relationships/image" Target="../media/image170.jpeg"/><Relationship Id="rId42" Type="http://schemas.openxmlformats.org/officeDocument/2006/relationships/image" Target="../media/image178.jpeg"/><Relationship Id="rId7" Type="http://schemas.openxmlformats.org/officeDocument/2006/relationships/image" Target="../media/image143.jpeg"/><Relationship Id="rId12" Type="http://schemas.openxmlformats.org/officeDocument/2006/relationships/image" Target="../media/image148.jpeg"/><Relationship Id="rId17" Type="http://schemas.openxmlformats.org/officeDocument/2006/relationships/image" Target="../media/image153.jpeg"/><Relationship Id="rId25" Type="http://schemas.openxmlformats.org/officeDocument/2006/relationships/image" Target="../media/image161.jpeg"/><Relationship Id="rId33" Type="http://schemas.openxmlformats.org/officeDocument/2006/relationships/image" Target="../media/image169.jpeg"/><Relationship Id="rId38" Type="http://schemas.openxmlformats.org/officeDocument/2006/relationships/image" Target="../media/image174.jpeg"/><Relationship Id="rId46" Type="http://schemas.openxmlformats.org/officeDocument/2006/relationships/image" Target="../media/image182.jpeg"/><Relationship Id="rId2" Type="http://schemas.openxmlformats.org/officeDocument/2006/relationships/image" Target="../media/image138.jpeg"/><Relationship Id="rId16" Type="http://schemas.openxmlformats.org/officeDocument/2006/relationships/image" Target="../media/image152.jpeg"/><Relationship Id="rId20" Type="http://schemas.openxmlformats.org/officeDocument/2006/relationships/image" Target="../media/image156.jpeg"/><Relationship Id="rId29" Type="http://schemas.openxmlformats.org/officeDocument/2006/relationships/image" Target="../media/image165.jpeg"/><Relationship Id="rId41" Type="http://schemas.openxmlformats.org/officeDocument/2006/relationships/image" Target="../media/image177.jpeg"/><Relationship Id="rId1" Type="http://schemas.openxmlformats.org/officeDocument/2006/relationships/image" Target="../media/image137.jpeg"/><Relationship Id="rId6" Type="http://schemas.openxmlformats.org/officeDocument/2006/relationships/image" Target="../media/image142.jpeg"/><Relationship Id="rId11" Type="http://schemas.openxmlformats.org/officeDocument/2006/relationships/image" Target="../media/image147.jpeg"/><Relationship Id="rId24" Type="http://schemas.openxmlformats.org/officeDocument/2006/relationships/image" Target="../media/image160.jpeg"/><Relationship Id="rId32" Type="http://schemas.openxmlformats.org/officeDocument/2006/relationships/image" Target="../media/image168.jpeg"/><Relationship Id="rId37" Type="http://schemas.openxmlformats.org/officeDocument/2006/relationships/image" Target="../media/image173.jpeg"/><Relationship Id="rId40" Type="http://schemas.openxmlformats.org/officeDocument/2006/relationships/image" Target="../media/image176.jpeg"/><Relationship Id="rId45" Type="http://schemas.openxmlformats.org/officeDocument/2006/relationships/image" Target="../media/image181.jpeg"/><Relationship Id="rId5" Type="http://schemas.openxmlformats.org/officeDocument/2006/relationships/image" Target="../media/image141.jpeg"/><Relationship Id="rId15" Type="http://schemas.openxmlformats.org/officeDocument/2006/relationships/image" Target="../media/image151.jpeg"/><Relationship Id="rId23" Type="http://schemas.openxmlformats.org/officeDocument/2006/relationships/image" Target="../media/image159.jpeg"/><Relationship Id="rId28" Type="http://schemas.openxmlformats.org/officeDocument/2006/relationships/image" Target="../media/image164.jpeg"/><Relationship Id="rId36" Type="http://schemas.openxmlformats.org/officeDocument/2006/relationships/image" Target="../media/image172.jpeg"/><Relationship Id="rId10" Type="http://schemas.openxmlformats.org/officeDocument/2006/relationships/image" Target="../media/image146.jpeg"/><Relationship Id="rId19" Type="http://schemas.openxmlformats.org/officeDocument/2006/relationships/image" Target="../media/image155.jpeg"/><Relationship Id="rId31" Type="http://schemas.openxmlformats.org/officeDocument/2006/relationships/image" Target="../media/image167.jpeg"/><Relationship Id="rId44" Type="http://schemas.openxmlformats.org/officeDocument/2006/relationships/image" Target="../media/image180.jpeg"/><Relationship Id="rId4" Type="http://schemas.openxmlformats.org/officeDocument/2006/relationships/image" Target="../media/image140.jpeg"/><Relationship Id="rId9" Type="http://schemas.openxmlformats.org/officeDocument/2006/relationships/image" Target="../media/image145.jpeg"/><Relationship Id="rId14" Type="http://schemas.openxmlformats.org/officeDocument/2006/relationships/image" Target="../media/image150.jpeg"/><Relationship Id="rId22" Type="http://schemas.openxmlformats.org/officeDocument/2006/relationships/image" Target="../media/image158.jpeg"/><Relationship Id="rId27" Type="http://schemas.openxmlformats.org/officeDocument/2006/relationships/image" Target="../media/image163.jpeg"/><Relationship Id="rId30" Type="http://schemas.openxmlformats.org/officeDocument/2006/relationships/image" Target="../media/image166.jpeg"/><Relationship Id="rId35" Type="http://schemas.openxmlformats.org/officeDocument/2006/relationships/image" Target="../media/image171.jpeg"/><Relationship Id="rId43" Type="http://schemas.openxmlformats.org/officeDocument/2006/relationships/image" Target="../media/image179.jpeg"/></Relationships>
</file>

<file path=xl/drawings/_rels/drawing7.xml.rels><?xml version="1.0" encoding="UTF-8" standalone="yes"?>
<Relationships xmlns="http://schemas.openxmlformats.org/package/2006/relationships"><Relationship Id="rId8" Type="http://schemas.openxmlformats.org/officeDocument/2006/relationships/image" Target="../media/image190.jpeg"/><Relationship Id="rId3" Type="http://schemas.openxmlformats.org/officeDocument/2006/relationships/image" Target="../media/image185.jpeg"/><Relationship Id="rId7" Type="http://schemas.openxmlformats.org/officeDocument/2006/relationships/image" Target="../media/image189.jpeg"/><Relationship Id="rId2" Type="http://schemas.openxmlformats.org/officeDocument/2006/relationships/image" Target="../media/image184.jpeg"/><Relationship Id="rId1" Type="http://schemas.openxmlformats.org/officeDocument/2006/relationships/image" Target="../media/image183.jpeg"/><Relationship Id="rId6" Type="http://schemas.openxmlformats.org/officeDocument/2006/relationships/image" Target="../media/image188.png"/><Relationship Id="rId5" Type="http://schemas.openxmlformats.org/officeDocument/2006/relationships/image" Target="../media/image187.jpeg"/><Relationship Id="rId10" Type="http://schemas.openxmlformats.org/officeDocument/2006/relationships/image" Target="../media/image192.jpeg"/><Relationship Id="rId4" Type="http://schemas.openxmlformats.org/officeDocument/2006/relationships/image" Target="../media/image186.jpeg"/><Relationship Id="rId9" Type="http://schemas.openxmlformats.org/officeDocument/2006/relationships/image" Target="../media/image19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200.jpeg"/><Relationship Id="rId13" Type="http://schemas.openxmlformats.org/officeDocument/2006/relationships/image" Target="../media/image205.jpeg"/><Relationship Id="rId3" Type="http://schemas.openxmlformats.org/officeDocument/2006/relationships/image" Target="../media/image195.png"/><Relationship Id="rId7" Type="http://schemas.openxmlformats.org/officeDocument/2006/relationships/image" Target="../media/image199.png"/><Relationship Id="rId12" Type="http://schemas.openxmlformats.org/officeDocument/2006/relationships/image" Target="../media/image204.png"/><Relationship Id="rId2" Type="http://schemas.openxmlformats.org/officeDocument/2006/relationships/image" Target="../media/image194.png"/><Relationship Id="rId1" Type="http://schemas.openxmlformats.org/officeDocument/2006/relationships/image" Target="../media/image193.png"/><Relationship Id="rId6" Type="http://schemas.openxmlformats.org/officeDocument/2006/relationships/image" Target="../media/image198.png"/><Relationship Id="rId11" Type="http://schemas.openxmlformats.org/officeDocument/2006/relationships/image" Target="../media/image203.jpeg"/><Relationship Id="rId5" Type="http://schemas.openxmlformats.org/officeDocument/2006/relationships/image" Target="../media/image197.png"/><Relationship Id="rId15" Type="http://schemas.openxmlformats.org/officeDocument/2006/relationships/image" Target="../media/image207.jpeg"/><Relationship Id="rId10" Type="http://schemas.openxmlformats.org/officeDocument/2006/relationships/image" Target="../media/image202.jpeg"/><Relationship Id="rId4" Type="http://schemas.openxmlformats.org/officeDocument/2006/relationships/image" Target="../media/image196.png"/><Relationship Id="rId9" Type="http://schemas.openxmlformats.org/officeDocument/2006/relationships/image" Target="../media/image201.png"/><Relationship Id="rId14" Type="http://schemas.openxmlformats.org/officeDocument/2006/relationships/image" Target="../media/image206.jpeg"/></Relationships>
</file>

<file path=xl/drawings/_rels/drawing9.xml.rels><?xml version="1.0" encoding="UTF-8" standalone="yes"?>
<Relationships xmlns="http://schemas.openxmlformats.org/package/2006/relationships"><Relationship Id="rId8" Type="http://schemas.openxmlformats.org/officeDocument/2006/relationships/image" Target="../media/image215.jpeg"/><Relationship Id="rId13" Type="http://schemas.openxmlformats.org/officeDocument/2006/relationships/image" Target="../media/image220.png"/><Relationship Id="rId3" Type="http://schemas.openxmlformats.org/officeDocument/2006/relationships/image" Target="../media/image210.png"/><Relationship Id="rId7" Type="http://schemas.openxmlformats.org/officeDocument/2006/relationships/image" Target="../media/image214.png"/><Relationship Id="rId12" Type="http://schemas.openxmlformats.org/officeDocument/2006/relationships/image" Target="../media/image219.png"/><Relationship Id="rId2" Type="http://schemas.openxmlformats.org/officeDocument/2006/relationships/image" Target="../media/image209.png"/><Relationship Id="rId1" Type="http://schemas.openxmlformats.org/officeDocument/2006/relationships/image" Target="../media/image208.png"/><Relationship Id="rId6" Type="http://schemas.openxmlformats.org/officeDocument/2006/relationships/image" Target="../media/image213.jpeg"/><Relationship Id="rId11" Type="http://schemas.openxmlformats.org/officeDocument/2006/relationships/image" Target="../media/image218.png"/><Relationship Id="rId5" Type="http://schemas.openxmlformats.org/officeDocument/2006/relationships/image" Target="../media/image212.png"/><Relationship Id="rId10" Type="http://schemas.openxmlformats.org/officeDocument/2006/relationships/image" Target="../media/image217.jpeg"/><Relationship Id="rId4" Type="http://schemas.openxmlformats.org/officeDocument/2006/relationships/image" Target="../media/image211.png"/><Relationship Id="rId9" Type="http://schemas.openxmlformats.org/officeDocument/2006/relationships/image" Target="../media/image21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23.jpeg"/><Relationship Id="rId2" Type="http://schemas.openxmlformats.org/officeDocument/2006/relationships/image" Target="../media/image222.jpeg"/><Relationship Id="rId1" Type="http://schemas.openxmlformats.org/officeDocument/2006/relationships/image" Target="../media/image221.jpeg"/><Relationship Id="rId4" Type="http://schemas.openxmlformats.org/officeDocument/2006/relationships/image" Target="../media/image22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25.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1080000</xdr:colOff>
      <xdr:row>1</xdr:row>
      <xdr:rowOff>1118100</xdr:rowOff>
    </xdr:to>
    <xdr:pic>
      <xdr:nvPicPr>
        <xdr:cNvPr id="4" name="图片 3"/>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4848225"/>
          <a:ext cx="1080000" cy="1080000"/>
        </a:xfrm>
        <a:prstGeom prst="rect">
          <a:avLst/>
        </a:prstGeom>
      </xdr:spPr>
    </xdr:pic>
    <xdr:clientData/>
  </xdr:twoCellAnchor>
  <xdr:twoCellAnchor editAs="oneCell">
    <xdr:from>
      <xdr:col>1</xdr:col>
      <xdr:colOff>0</xdr:colOff>
      <xdr:row>2</xdr:row>
      <xdr:rowOff>28575</xdr:rowOff>
    </xdr:from>
    <xdr:to>
      <xdr:col>1</xdr:col>
      <xdr:colOff>1080000</xdr:colOff>
      <xdr:row>2</xdr:row>
      <xdr:rowOff>1108575</xdr:rowOff>
    </xdr:to>
    <xdr:pic>
      <xdr:nvPicPr>
        <xdr:cNvPr id="5" name="图片 4"/>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8267700"/>
          <a:ext cx="1080000" cy="1080000"/>
        </a:xfrm>
        <a:prstGeom prst="rect">
          <a:avLst/>
        </a:prstGeom>
      </xdr:spPr>
    </xdr:pic>
    <xdr:clientData/>
  </xdr:twoCellAnchor>
  <xdr:twoCellAnchor editAs="oneCell">
    <xdr:from>
      <xdr:col>1</xdr:col>
      <xdr:colOff>0</xdr:colOff>
      <xdr:row>4</xdr:row>
      <xdr:rowOff>38100</xdr:rowOff>
    </xdr:from>
    <xdr:to>
      <xdr:col>1</xdr:col>
      <xdr:colOff>1080000</xdr:colOff>
      <xdr:row>4</xdr:row>
      <xdr:rowOff>1118100</xdr:rowOff>
    </xdr:to>
    <xdr:pic>
      <xdr:nvPicPr>
        <xdr:cNvPr id="9" name="图片 8"/>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0" y="21993225"/>
          <a:ext cx="1080000" cy="1080000"/>
        </a:xfrm>
        <a:prstGeom prst="rect">
          <a:avLst/>
        </a:prstGeom>
      </xdr:spPr>
    </xdr:pic>
    <xdr:clientData/>
  </xdr:twoCellAnchor>
  <xdr:twoCellAnchor editAs="oneCell">
    <xdr:from>
      <xdr:col>1</xdr:col>
      <xdr:colOff>0</xdr:colOff>
      <xdr:row>3</xdr:row>
      <xdr:rowOff>32250</xdr:rowOff>
    </xdr:from>
    <xdr:to>
      <xdr:col>1</xdr:col>
      <xdr:colOff>1047750</xdr:colOff>
      <xdr:row>3</xdr:row>
      <xdr:rowOff>1080000</xdr:rowOff>
    </xdr:to>
    <xdr:pic>
      <xdr:nvPicPr>
        <xdr:cNvPr id="36" name="图片 35"/>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9414375"/>
          <a:ext cx="1047750" cy="1047750"/>
        </a:xfrm>
        <a:prstGeom prst="rect">
          <a:avLst/>
        </a:prstGeom>
      </xdr:spPr>
    </xdr:pic>
    <xdr:clientData/>
  </xdr:twoCellAnchor>
  <xdr:twoCellAnchor editAs="oneCell">
    <xdr:from>
      <xdr:col>1</xdr:col>
      <xdr:colOff>0</xdr:colOff>
      <xdr:row>5</xdr:row>
      <xdr:rowOff>19050</xdr:rowOff>
    </xdr:from>
    <xdr:to>
      <xdr:col>1</xdr:col>
      <xdr:colOff>1060950</xdr:colOff>
      <xdr:row>5</xdr:row>
      <xdr:rowOff>1080000</xdr:rowOff>
    </xdr:to>
    <xdr:pic>
      <xdr:nvPicPr>
        <xdr:cNvPr id="56" name="图片 5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0" y="43691175"/>
          <a:ext cx="1060950" cy="1060950"/>
        </a:xfrm>
        <a:prstGeom prst="rect">
          <a:avLst/>
        </a:prstGeom>
      </xdr:spPr>
    </xdr:pic>
    <xdr:clientData/>
  </xdr:twoCellAnchor>
  <xdr:twoCellAnchor editAs="oneCell">
    <xdr:from>
      <xdr:col>1</xdr:col>
      <xdr:colOff>0</xdr:colOff>
      <xdr:row>6</xdr:row>
      <xdr:rowOff>28574</xdr:rowOff>
    </xdr:from>
    <xdr:to>
      <xdr:col>1</xdr:col>
      <xdr:colOff>1051425</xdr:colOff>
      <xdr:row>6</xdr:row>
      <xdr:rowOff>1079999</xdr:rowOff>
    </xdr:to>
    <xdr:pic>
      <xdr:nvPicPr>
        <xdr:cNvPr id="58" name="图片 57"/>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0" y="47129699"/>
          <a:ext cx="1051425" cy="1051425"/>
        </a:xfrm>
        <a:prstGeom prst="rect">
          <a:avLst/>
        </a:prstGeom>
      </xdr:spPr>
    </xdr:pic>
    <xdr:clientData/>
  </xdr:twoCellAnchor>
  <xdr:twoCellAnchor editAs="oneCell">
    <xdr:from>
      <xdr:col>1</xdr:col>
      <xdr:colOff>0</xdr:colOff>
      <xdr:row>7</xdr:row>
      <xdr:rowOff>32250</xdr:rowOff>
    </xdr:from>
    <xdr:to>
      <xdr:col>1</xdr:col>
      <xdr:colOff>1047750</xdr:colOff>
      <xdr:row>7</xdr:row>
      <xdr:rowOff>1080000</xdr:rowOff>
    </xdr:to>
    <xdr:pic>
      <xdr:nvPicPr>
        <xdr:cNvPr id="64" name="图片 63"/>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57420375"/>
          <a:ext cx="1047750" cy="1047750"/>
        </a:xfrm>
        <a:prstGeom prst="rect">
          <a:avLst/>
        </a:prstGeom>
      </xdr:spPr>
    </xdr:pic>
    <xdr:clientData/>
  </xdr:twoCellAnchor>
  <xdr:twoCellAnchor editAs="oneCell">
    <xdr:from>
      <xdr:col>1</xdr:col>
      <xdr:colOff>0</xdr:colOff>
      <xdr:row>8</xdr:row>
      <xdr:rowOff>32250</xdr:rowOff>
    </xdr:from>
    <xdr:to>
      <xdr:col>1</xdr:col>
      <xdr:colOff>1047750</xdr:colOff>
      <xdr:row>8</xdr:row>
      <xdr:rowOff>1080000</xdr:rowOff>
    </xdr:to>
    <xdr:pic>
      <xdr:nvPicPr>
        <xdr:cNvPr id="66" name="图片 65"/>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0" y="60849375"/>
          <a:ext cx="1047750" cy="1047750"/>
        </a:xfrm>
        <a:prstGeom prst="rect">
          <a:avLst/>
        </a:prstGeom>
      </xdr:spPr>
    </xdr:pic>
    <xdr:clientData/>
  </xdr:twoCellAnchor>
  <xdr:twoCellAnchor editAs="oneCell">
    <xdr:from>
      <xdr:col>1</xdr:col>
      <xdr:colOff>28574</xdr:colOff>
      <xdr:row>9</xdr:row>
      <xdr:rowOff>38099</xdr:rowOff>
    </xdr:from>
    <xdr:to>
      <xdr:col>1</xdr:col>
      <xdr:colOff>1095375</xdr:colOff>
      <xdr:row>9</xdr:row>
      <xdr:rowOff>1104900</xdr:rowOff>
    </xdr:to>
    <xdr:pic>
      <xdr:nvPicPr>
        <xdr:cNvPr id="92" name="图片 91"/>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2352674" y="103250999"/>
          <a:ext cx="1066801" cy="1066801"/>
        </a:xfrm>
        <a:prstGeom prst="rect">
          <a:avLst/>
        </a:prstGeom>
      </xdr:spPr>
    </xdr:pic>
    <xdr:clientData/>
  </xdr:twoCellAnchor>
  <xdr:twoCellAnchor editAs="oneCell">
    <xdr:from>
      <xdr:col>1</xdr:col>
      <xdr:colOff>19050</xdr:colOff>
      <xdr:row>10</xdr:row>
      <xdr:rowOff>57150</xdr:rowOff>
    </xdr:from>
    <xdr:to>
      <xdr:col>1</xdr:col>
      <xdr:colOff>1080000</xdr:colOff>
      <xdr:row>10</xdr:row>
      <xdr:rowOff>1118100</xdr:rowOff>
    </xdr:to>
    <xdr:pic>
      <xdr:nvPicPr>
        <xdr:cNvPr id="93" name="图片 92"/>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343150" y="104413050"/>
          <a:ext cx="1060950" cy="1060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65460</xdr:colOff>
      <xdr:row>4</xdr:row>
      <xdr:rowOff>66675</xdr:rowOff>
    </xdr:from>
    <xdr:to>
      <xdr:col>1</xdr:col>
      <xdr:colOff>1178279</xdr:colOff>
      <xdr:row>4</xdr:row>
      <xdr:rowOff>1200150</xdr:rowOff>
    </xdr:to>
    <xdr:pic>
      <xdr:nvPicPr>
        <xdr:cNvPr id="2" name="图片 1" descr="C:\Users\Administrator\AppData\Roaming\Tencent\Users\632976856\QQ\WinTemp\RichOle\PL)9MW{[8H(]%{NB_P]M~67.jpg"/>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856160" y="4124325"/>
          <a:ext cx="1112819"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65307</xdr:colOff>
      <xdr:row>5</xdr:row>
      <xdr:rowOff>66675</xdr:rowOff>
    </xdr:from>
    <xdr:to>
      <xdr:col>1</xdr:col>
      <xdr:colOff>1156885</xdr:colOff>
      <xdr:row>5</xdr:row>
      <xdr:rowOff>1181100</xdr:rowOff>
    </xdr:to>
    <xdr:pic>
      <xdr:nvPicPr>
        <xdr:cNvPr id="3" name="图片 2" descr="C:\Users\Administrator\AppData\Roaming\Tencent\Users\632976856\QQ\WinTemp\RichOle\R~3U(~RGB[92{K{%)T{PC@9.jpg"/>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856007" y="5362575"/>
          <a:ext cx="1091578"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6</xdr:row>
      <xdr:rowOff>47625</xdr:rowOff>
    </xdr:from>
    <xdr:to>
      <xdr:col>1</xdr:col>
      <xdr:colOff>1148728</xdr:colOff>
      <xdr:row>6</xdr:row>
      <xdr:rowOff>1162050</xdr:rowOff>
    </xdr:to>
    <xdr:pic>
      <xdr:nvPicPr>
        <xdr:cNvPr id="4" name="图片 3" descr="C:\Users\Administrator\AppData\Roaming\Tencent\Users\632976856\QQ\WinTemp\RichOle\R~3U(~RGB[92{K{%)T{PC@9.jpg"/>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847850" y="6581775"/>
          <a:ext cx="1091578"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304800</xdr:colOff>
      <xdr:row>7</xdr:row>
      <xdr:rowOff>304800</xdr:rowOff>
    </xdr:to>
    <xdr:sp macro="" textlink="">
      <xdr:nvSpPr>
        <xdr:cNvPr id="11267" name="AutoShape 3" descr="C:\Users\Administrator\AppData\Roaming\Tencent\Users\632976856\QQ\WinTemp\RichOle\V~8(UHZ}NZN69@O]JY$N0.jpg"/>
        <xdr:cNvSpPr>
          <a:spLocks noChangeAspect="1" noChangeArrowheads="1"/>
        </xdr:cNvSpPr>
      </xdr:nvSpPr>
      <xdr:spPr bwMode="auto">
        <a:xfrm>
          <a:off x="1790700" y="777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1</xdr:col>
      <xdr:colOff>304800</xdr:colOff>
      <xdr:row>7</xdr:row>
      <xdr:rowOff>304800</xdr:rowOff>
    </xdr:to>
    <xdr:sp macro="" textlink="">
      <xdr:nvSpPr>
        <xdr:cNvPr id="11268" name="AutoShape 4" descr="C:\Users\Administrator\AppData\Roaming\Tencent\Users\632976856\QQ\WinTemp\RichOle\V~8(UHZ}NZN69@O]JY$N0.jpg"/>
        <xdr:cNvSpPr>
          <a:spLocks noChangeAspect="1" noChangeArrowheads="1"/>
        </xdr:cNvSpPr>
      </xdr:nvSpPr>
      <xdr:spPr bwMode="auto">
        <a:xfrm>
          <a:off x="1790700" y="777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1</xdr:col>
      <xdr:colOff>304800</xdr:colOff>
      <xdr:row>7</xdr:row>
      <xdr:rowOff>304800</xdr:rowOff>
    </xdr:to>
    <xdr:sp macro="" textlink="">
      <xdr:nvSpPr>
        <xdr:cNvPr id="11269" name="AutoShape 5" descr="C:\Users\Administrator\AppData\Roaming\Tencent\Users\632976856\QQ\WinTemp\RichOle\V~8(UHZ}NZN69@O]JY$N0.jpg"/>
        <xdr:cNvSpPr>
          <a:spLocks noChangeAspect="1" noChangeArrowheads="1"/>
        </xdr:cNvSpPr>
      </xdr:nvSpPr>
      <xdr:spPr bwMode="auto">
        <a:xfrm>
          <a:off x="1790700" y="777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1</xdr:col>
      <xdr:colOff>304800</xdr:colOff>
      <xdr:row>7</xdr:row>
      <xdr:rowOff>304800</xdr:rowOff>
    </xdr:to>
    <xdr:sp macro="" textlink="">
      <xdr:nvSpPr>
        <xdr:cNvPr id="11271" name="AutoShape 7" descr="C:\Users\Administrator\AppData\Roaming\Tencent\Users\632976856\QQ\WinTemp\RichOle\V~8(UHZ}NZN69@O]JY$N0.jpg"/>
        <xdr:cNvSpPr>
          <a:spLocks noChangeAspect="1" noChangeArrowheads="1"/>
        </xdr:cNvSpPr>
      </xdr:nvSpPr>
      <xdr:spPr bwMode="auto">
        <a:xfrm>
          <a:off x="1790700" y="7772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66675</xdr:colOff>
      <xdr:row>7</xdr:row>
      <xdr:rowOff>67607</xdr:rowOff>
    </xdr:from>
    <xdr:to>
      <xdr:col>1</xdr:col>
      <xdr:colOff>1183597</xdr:colOff>
      <xdr:row>7</xdr:row>
      <xdr:rowOff>1200150</xdr:rowOff>
    </xdr:to>
    <xdr:pic>
      <xdr:nvPicPr>
        <xdr:cNvPr id="5" name="图片 4"/>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857375" y="7840007"/>
          <a:ext cx="1116922" cy="1132543"/>
        </a:xfrm>
        <a:prstGeom prst="rect">
          <a:avLst/>
        </a:prstGeom>
      </xdr:spPr>
    </xdr:pic>
    <xdr:clientData/>
  </xdr:twoCellAnchor>
  <xdr:twoCellAnchor editAs="oneCell">
    <xdr:from>
      <xdr:col>1</xdr:col>
      <xdr:colOff>76200</xdr:colOff>
      <xdr:row>2</xdr:row>
      <xdr:rowOff>37200</xdr:rowOff>
    </xdr:from>
    <xdr:to>
      <xdr:col>1</xdr:col>
      <xdr:colOff>1200150</xdr:colOff>
      <xdr:row>2</xdr:row>
      <xdr:rowOff>1209675</xdr:rowOff>
    </xdr:to>
    <xdr:pic>
      <xdr:nvPicPr>
        <xdr:cNvPr id="10" name="图片 9"/>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866900" y="1618350"/>
          <a:ext cx="1123950" cy="1172475"/>
        </a:xfrm>
        <a:prstGeom prst="rect">
          <a:avLst/>
        </a:prstGeom>
      </xdr:spPr>
    </xdr:pic>
    <xdr:clientData/>
  </xdr:twoCellAnchor>
  <xdr:twoCellAnchor editAs="oneCell">
    <xdr:from>
      <xdr:col>1</xdr:col>
      <xdr:colOff>48524</xdr:colOff>
      <xdr:row>1</xdr:row>
      <xdr:rowOff>57149</xdr:rowOff>
    </xdr:from>
    <xdr:to>
      <xdr:col>1</xdr:col>
      <xdr:colOff>1171575</xdr:colOff>
      <xdr:row>1</xdr:row>
      <xdr:rowOff>1180200</xdr:rowOff>
    </xdr:to>
    <xdr:pic>
      <xdr:nvPicPr>
        <xdr:cNvPr id="11" name="图片 10"/>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839224" y="400049"/>
          <a:ext cx="1123051" cy="1123051"/>
        </a:xfrm>
        <a:prstGeom prst="rect">
          <a:avLst/>
        </a:prstGeom>
      </xdr:spPr>
    </xdr:pic>
    <xdr:clientData/>
  </xdr:twoCellAnchor>
  <xdr:twoCellAnchor editAs="oneCell">
    <xdr:from>
      <xdr:col>1</xdr:col>
      <xdr:colOff>76200</xdr:colOff>
      <xdr:row>3</xdr:row>
      <xdr:rowOff>84825</xdr:rowOff>
    </xdr:from>
    <xdr:to>
      <xdr:col>1</xdr:col>
      <xdr:colOff>1200150</xdr:colOff>
      <xdr:row>3</xdr:row>
      <xdr:rowOff>1208775</xdr:rowOff>
    </xdr:to>
    <xdr:pic>
      <xdr:nvPicPr>
        <xdr:cNvPr id="12" name="图片 11"/>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866900" y="2904225"/>
          <a:ext cx="1123950" cy="1123950"/>
        </a:xfrm>
        <a:prstGeom prst="rect">
          <a:avLst/>
        </a:prstGeom>
      </xdr:spPr>
    </xdr:pic>
    <xdr:clientData/>
  </xdr:twoCellAnchor>
  <xdr:twoCellAnchor editAs="oneCell">
    <xdr:from>
      <xdr:col>1</xdr:col>
      <xdr:colOff>76199</xdr:colOff>
      <xdr:row>8</xdr:row>
      <xdr:rowOff>342899</xdr:rowOff>
    </xdr:from>
    <xdr:to>
      <xdr:col>1</xdr:col>
      <xdr:colOff>1171574</xdr:colOff>
      <xdr:row>8</xdr:row>
      <xdr:rowOff>1438274</xdr:rowOff>
    </xdr:to>
    <xdr:pic>
      <xdr:nvPicPr>
        <xdr:cNvPr id="13" name="图片 12"/>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866899" y="9353549"/>
          <a:ext cx="1095375" cy="1095375"/>
        </a:xfrm>
        <a:prstGeom prst="rect">
          <a:avLst/>
        </a:prstGeom>
      </xdr:spPr>
    </xdr:pic>
    <xdr:clientData/>
  </xdr:twoCellAnchor>
  <xdr:twoCellAnchor editAs="oneCell">
    <xdr:from>
      <xdr:col>1</xdr:col>
      <xdr:colOff>76200</xdr:colOff>
      <xdr:row>9</xdr:row>
      <xdr:rowOff>57150</xdr:rowOff>
    </xdr:from>
    <xdr:to>
      <xdr:col>1</xdr:col>
      <xdr:colOff>1105800</xdr:colOff>
      <xdr:row>9</xdr:row>
      <xdr:rowOff>1086750</xdr:rowOff>
    </xdr:to>
    <xdr:pic>
      <xdr:nvPicPr>
        <xdr:cNvPr id="14" name="图片 13"/>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819275" y="8991600"/>
          <a:ext cx="1029600" cy="1029600"/>
        </a:xfrm>
        <a:prstGeom prst="rect">
          <a:avLst/>
        </a:prstGeom>
      </xdr:spPr>
    </xdr:pic>
    <xdr:clientData/>
  </xdr:twoCellAnchor>
  <xdr:twoCellAnchor editAs="oneCell">
    <xdr:from>
      <xdr:col>1</xdr:col>
      <xdr:colOff>76200</xdr:colOff>
      <xdr:row>10</xdr:row>
      <xdr:rowOff>28575</xdr:rowOff>
    </xdr:from>
    <xdr:to>
      <xdr:col>1</xdr:col>
      <xdr:colOff>1105800</xdr:colOff>
      <xdr:row>10</xdr:row>
      <xdr:rowOff>1058175</xdr:rowOff>
    </xdr:to>
    <xdr:pic>
      <xdr:nvPicPr>
        <xdr:cNvPr id="15" name="图片 14"/>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819275" y="10058400"/>
          <a:ext cx="1029600" cy="1029600"/>
        </a:xfrm>
        <a:prstGeom prst="rect">
          <a:avLst/>
        </a:prstGeom>
      </xdr:spPr>
    </xdr:pic>
    <xdr:clientData/>
  </xdr:twoCellAnchor>
  <xdr:twoCellAnchor editAs="oneCell">
    <xdr:from>
      <xdr:col>1</xdr:col>
      <xdr:colOff>85725</xdr:colOff>
      <xdr:row>11</xdr:row>
      <xdr:rowOff>47625</xdr:rowOff>
    </xdr:from>
    <xdr:to>
      <xdr:col>1</xdr:col>
      <xdr:colOff>1115325</xdr:colOff>
      <xdr:row>11</xdr:row>
      <xdr:rowOff>1077225</xdr:rowOff>
    </xdr:to>
    <xdr:pic>
      <xdr:nvPicPr>
        <xdr:cNvPr id="16" name="图片 15"/>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828800" y="11172825"/>
          <a:ext cx="1029600" cy="1029600"/>
        </a:xfrm>
        <a:prstGeom prst="rect">
          <a:avLst/>
        </a:prstGeom>
      </xdr:spPr>
    </xdr:pic>
    <xdr:clientData/>
  </xdr:twoCellAnchor>
  <xdr:twoCellAnchor editAs="oneCell">
    <xdr:from>
      <xdr:col>1</xdr:col>
      <xdr:colOff>95250</xdr:colOff>
      <xdr:row>14</xdr:row>
      <xdr:rowOff>47625</xdr:rowOff>
    </xdr:from>
    <xdr:to>
      <xdr:col>1</xdr:col>
      <xdr:colOff>1124850</xdr:colOff>
      <xdr:row>14</xdr:row>
      <xdr:rowOff>1077225</xdr:rowOff>
    </xdr:to>
    <xdr:pic>
      <xdr:nvPicPr>
        <xdr:cNvPr id="17" name="图片 16"/>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838325" y="14458950"/>
          <a:ext cx="1029600" cy="1029600"/>
        </a:xfrm>
        <a:prstGeom prst="rect">
          <a:avLst/>
        </a:prstGeom>
      </xdr:spPr>
    </xdr:pic>
    <xdr:clientData/>
  </xdr:twoCellAnchor>
  <xdr:twoCellAnchor editAs="oneCell">
    <xdr:from>
      <xdr:col>1</xdr:col>
      <xdr:colOff>95250</xdr:colOff>
      <xdr:row>15</xdr:row>
      <xdr:rowOff>47625</xdr:rowOff>
    </xdr:from>
    <xdr:to>
      <xdr:col>1</xdr:col>
      <xdr:colOff>1124850</xdr:colOff>
      <xdr:row>15</xdr:row>
      <xdr:rowOff>1077225</xdr:rowOff>
    </xdr:to>
    <xdr:pic>
      <xdr:nvPicPr>
        <xdr:cNvPr id="18" name="图片 17"/>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838325" y="15554325"/>
          <a:ext cx="1029600" cy="1029600"/>
        </a:xfrm>
        <a:prstGeom prst="rect">
          <a:avLst/>
        </a:prstGeom>
      </xdr:spPr>
    </xdr:pic>
    <xdr:clientData/>
  </xdr:twoCellAnchor>
  <xdr:twoCellAnchor editAs="oneCell">
    <xdr:from>
      <xdr:col>1</xdr:col>
      <xdr:colOff>95250</xdr:colOff>
      <xdr:row>16</xdr:row>
      <xdr:rowOff>47625</xdr:rowOff>
    </xdr:from>
    <xdr:to>
      <xdr:col>1</xdr:col>
      <xdr:colOff>1124850</xdr:colOff>
      <xdr:row>16</xdr:row>
      <xdr:rowOff>1077225</xdr:rowOff>
    </xdr:to>
    <xdr:pic>
      <xdr:nvPicPr>
        <xdr:cNvPr id="19" name="图片 18"/>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838325" y="16649700"/>
          <a:ext cx="1029600" cy="1029600"/>
        </a:xfrm>
        <a:prstGeom prst="rect">
          <a:avLst/>
        </a:prstGeom>
      </xdr:spPr>
    </xdr:pic>
    <xdr:clientData/>
  </xdr:twoCellAnchor>
  <xdr:twoCellAnchor editAs="oneCell">
    <xdr:from>
      <xdr:col>1</xdr:col>
      <xdr:colOff>104775</xdr:colOff>
      <xdr:row>18</xdr:row>
      <xdr:rowOff>38100</xdr:rowOff>
    </xdr:from>
    <xdr:to>
      <xdr:col>1</xdr:col>
      <xdr:colOff>1134375</xdr:colOff>
      <xdr:row>18</xdr:row>
      <xdr:rowOff>1067700</xdr:rowOff>
    </xdr:to>
    <xdr:pic>
      <xdr:nvPicPr>
        <xdr:cNvPr id="20" name="图片 19"/>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847850" y="18830925"/>
          <a:ext cx="1029600" cy="1029600"/>
        </a:xfrm>
        <a:prstGeom prst="rect">
          <a:avLst/>
        </a:prstGeom>
      </xdr:spPr>
    </xdr:pic>
    <xdr:clientData/>
  </xdr:twoCellAnchor>
  <xdr:twoCellAnchor editAs="oneCell">
    <xdr:from>
      <xdr:col>1</xdr:col>
      <xdr:colOff>85725</xdr:colOff>
      <xdr:row>20</xdr:row>
      <xdr:rowOff>38100</xdr:rowOff>
    </xdr:from>
    <xdr:to>
      <xdr:col>1</xdr:col>
      <xdr:colOff>1115325</xdr:colOff>
      <xdr:row>20</xdr:row>
      <xdr:rowOff>1067700</xdr:rowOff>
    </xdr:to>
    <xdr:pic>
      <xdr:nvPicPr>
        <xdr:cNvPr id="21" name="图片 20"/>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828800" y="21021675"/>
          <a:ext cx="1029600" cy="1029600"/>
        </a:xfrm>
        <a:prstGeom prst="rect">
          <a:avLst/>
        </a:prstGeom>
      </xdr:spPr>
    </xdr:pic>
    <xdr:clientData/>
  </xdr:twoCellAnchor>
  <xdr:twoCellAnchor editAs="oneCell">
    <xdr:from>
      <xdr:col>1</xdr:col>
      <xdr:colOff>76200</xdr:colOff>
      <xdr:row>21</xdr:row>
      <xdr:rowOff>38100</xdr:rowOff>
    </xdr:from>
    <xdr:to>
      <xdr:col>1</xdr:col>
      <xdr:colOff>1105800</xdr:colOff>
      <xdr:row>21</xdr:row>
      <xdr:rowOff>1067700</xdr:rowOff>
    </xdr:to>
    <xdr:pic>
      <xdr:nvPicPr>
        <xdr:cNvPr id="22" name="图片 21"/>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819275" y="22117050"/>
          <a:ext cx="1029600" cy="1029600"/>
        </a:xfrm>
        <a:prstGeom prst="rect">
          <a:avLst/>
        </a:prstGeom>
      </xdr:spPr>
    </xdr:pic>
    <xdr:clientData/>
  </xdr:twoCellAnchor>
  <xdr:twoCellAnchor editAs="oneCell">
    <xdr:from>
      <xdr:col>1</xdr:col>
      <xdr:colOff>104775</xdr:colOff>
      <xdr:row>23</xdr:row>
      <xdr:rowOff>47625</xdr:rowOff>
    </xdr:from>
    <xdr:to>
      <xdr:col>1</xdr:col>
      <xdr:colOff>1134375</xdr:colOff>
      <xdr:row>23</xdr:row>
      <xdr:rowOff>1077225</xdr:rowOff>
    </xdr:to>
    <xdr:pic>
      <xdr:nvPicPr>
        <xdr:cNvPr id="23" name="图片 22"/>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847850" y="24317325"/>
          <a:ext cx="1029600" cy="1029600"/>
        </a:xfrm>
        <a:prstGeom prst="rect">
          <a:avLst/>
        </a:prstGeom>
      </xdr:spPr>
    </xdr:pic>
    <xdr:clientData/>
  </xdr:twoCellAnchor>
  <xdr:twoCellAnchor editAs="oneCell">
    <xdr:from>
      <xdr:col>1</xdr:col>
      <xdr:colOff>95250</xdr:colOff>
      <xdr:row>24</xdr:row>
      <xdr:rowOff>57150</xdr:rowOff>
    </xdr:from>
    <xdr:to>
      <xdr:col>1</xdr:col>
      <xdr:colOff>1124850</xdr:colOff>
      <xdr:row>24</xdr:row>
      <xdr:rowOff>1086750</xdr:rowOff>
    </xdr:to>
    <xdr:pic>
      <xdr:nvPicPr>
        <xdr:cNvPr id="24" name="图片 23"/>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838325" y="25422225"/>
          <a:ext cx="1029600" cy="1029600"/>
        </a:xfrm>
        <a:prstGeom prst="rect">
          <a:avLst/>
        </a:prstGeom>
      </xdr:spPr>
    </xdr:pic>
    <xdr:clientData/>
  </xdr:twoCellAnchor>
  <xdr:twoCellAnchor editAs="oneCell">
    <xdr:from>
      <xdr:col>1</xdr:col>
      <xdr:colOff>114300</xdr:colOff>
      <xdr:row>25</xdr:row>
      <xdr:rowOff>19050</xdr:rowOff>
    </xdr:from>
    <xdr:to>
      <xdr:col>1</xdr:col>
      <xdr:colOff>1143900</xdr:colOff>
      <xdr:row>25</xdr:row>
      <xdr:rowOff>1048650</xdr:rowOff>
    </xdr:to>
    <xdr:pic>
      <xdr:nvPicPr>
        <xdr:cNvPr id="25" name="图片 24"/>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857375" y="26479500"/>
          <a:ext cx="1029600" cy="1029600"/>
        </a:xfrm>
        <a:prstGeom prst="rect">
          <a:avLst/>
        </a:prstGeom>
      </xdr:spPr>
    </xdr:pic>
    <xdr:clientData/>
  </xdr:twoCellAnchor>
  <xdr:twoCellAnchor editAs="oneCell">
    <xdr:from>
      <xdr:col>1</xdr:col>
      <xdr:colOff>104775</xdr:colOff>
      <xdr:row>26</xdr:row>
      <xdr:rowOff>28575</xdr:rowOff>
    </xdr:from>
    <xdr:to>
      <xdr:col>1</xdr:col>
      <xdr:colOff>1134375</xdr:colOff>
      <xdr:row>26</xdr:row>
      <xdr:rowOff>1058175</xdr:rowOff>
    </xdr:to>
    <xdr:pic>
      <xdr:nvPicPr>
        <xdr:cNvPr id="26" name="图片 25"/>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847850" y="27584400"/>
          <a:ext cx="1029600" cy="1029600"/>
        </a:xfrm>
        <a:prstGeom prst="rect">
          <a:avLst/>
        </a:prstGeom>
      </xdr:spPr>
    </xdr:pic>
    <xdr:clientData/>
  </xdr:twoCellAnchor>
  <xdr:twoCellAnchor editAs="oneCell">
    <xdr:from>
      <xdr:col>1</xdr:col>
      <xdr:colOff>95250</xdr:colOff>
      <xdr:row>29</xdr:row>
      <xdr:rowOff>47625</xdr:rowOff>
    </xdr:from>
    <xdr:to>
      <xdr:col>1</xdr:col>
      <xdr:colOff>1124850</xdr:colOff>
      <xdr:row>29</xdr:row>
      <xdr:rowOff>1077225</xdr:rowOff>
    </xdr:to>
    <xdr:pic>
      <xdr:nvPicPr>
        <xdr:cNvPr id="27" name="图片 26"/>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838325" y="30889575"/>
          <a:ext cx="1029600" cy="1029600"/>
        </a:xfrm>
        <a:prstGeom prst="rect">
          <a:avLst/>
        </a:prstGeom>
      </xdr:spPr>
    </xdr:pic>
    <xdr:clientData/>
  </xdr:twoCellAnchor>
  <xdr:twoCellAnchor editAs="oneCell">
    <xdr:from>
      <xdr:col>1</xdr:col>
      <xdr:colOff>114300</xdr:colOff>
      <xdr:row>30</xdr:row>
      <xdr:rowOff>47625</xdr:rowOff>
    </xdr:from>
    <xdr:to>
      <xdr:col>1</xdr:col>
      <xdr:colOff>1143900</xdr:colOff>
      <xdr:row>30</xdr:row>
      <xdr:rowOff>1077225</xdr:rowOff>
    </xdr:to>
    <xdr:pic>
      <xdr:nvPicPr>
        <xdr:cNvPr id="28" name="图片 27"/>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857375" y="31984950"/>
          <a:ext cx="1029600" cy="1029600"/>
        </a:xfrm>
        <a:prstGeom prst="rect">
          <a:avLst/>
        </a:prstGeom>
      </xdr:spPr>
    </xdr:pic>
    <xdr:clientData/>
  </xdr:twoCellAnchor>
  <xdr:twoCellAnchor editAs="oneCell">
    <xdr:from>
      <xdr:col>1</xdr:col>
      <xdr:colOff>114300</xdr:colOff>
      <xdr:row>31</xdr:row>
      <xdr:rowOff>28575</xdr:rowOff>
    </xdr:from>
    <xdr:to>
      <xdr:col>1</xdr:col>
      <xdr:colOff>1143900</xdr:colOff>
      <xdr:row>31</xdr:row>
      <xdr:rowOff>1058175</xdr:rowOff>
    </xdr:to>
    <xdr:pic>
      <xdr:nvPicPr>
        <xdr:cNvPr id="29" name="图片 28"/>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857375" y="33061275"/>
          <a:ext cx="1029600" cy="1029600"/>
        </a:xfrm>
        <a:prstGeom prst="rect">
          <a:avLst/>
        </a:prstGeom>
      </xdr:spPr>
    </xdr:pic>
    <xdr:clientData/>
  </xdr:twoCellAnchor>
  <xdr:twoCellAnchor editAs="oneCell">
    <xdr:from>
      <xdr:col>1</xdr:col>
      <xdr:colOff>104775</xdr:colOff>
      <xdr:row>33</xdr:row>
      <xdr:rowOff>38100</xdr:rowOff>
    </xdr:from>
    <xdr:to>
      <xdr:col>1</xdr:col>
      <xdr:colOff>1134375</xdr:colOff>
      <xdr:row>33</xdr:row>
      <xdr:rowOff>1067700</xdr:rowOff>
    </xdr:to>
    <xdr:pic>
      <xdr:nvPicPr>
        <xdr:cNvPr id="30" name="图片 29"/>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847850" y="35261550"/>
          <a:ext cx="1029600" cy="1029600"/>
        </a:xfrm>
        <a:prstGeom prst="rect">
          <a:avLst/>
        </a:prstGeom>
      </xdr:spPr>
    </xdr:pic>
    <xdr:clientData/>
  </xdr:twoCellAnchor>
  <xdr:twoCellAnchor editAs="oneCell">
    <xdr:from>
      <xdr:col>1</xdr:col>
      <xdr:colOff>114300</xdr:colOff>
      <xdr:row>34</xdr:row>
      <xdr:rowOff>28575</xdr:rowOff>
    </xdr:from>
    <xdr:to>
      <xdr:col>1</xdr:col>
      <xdr:colOff>1143900</xdr:colOff>
      <xdr:row>34</xdr:row>
      <xdr:rowOff>1058175</xdr:rowOff>
    </xdr:to>
    <xdr:pic>
      <xdr:nvPicPr>
        <xdr:cNvPr id="31" name="图片 30"/>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857375" y="36347400"/>
          <a:ext cx="1029600" cy="1029600"/>
        </a:xfrm>
        <a:prstGeom prst="rect">
          <a:avLst/>
        </a:prstGeom>
      </xdr:spPr>
    </xdr:pic>
    <xdr:clientData/>
  </xdr:twoCellAnchor>
  <xdr:twoCellAnchor editAs="oneCell">
    <xdr:from>
      <xdr:col>1</xdr:col>
      <xdr:colOff>114300</xdr:colOff>
      <xdr:row>35</xdr:row>
      <xdr:rowOff>38100</xdr:rowOff>
    </xdr:from>
    <xdr:to>
      <xdr:col>1</xdr:col>
      <xdr:colOff>1143900</xdr:colOff>
      <xdr:row>35</xdr:row>
      <xdr:rowOff>1067700</xdr:rowOff>
    </xdr:to>
    <xdr:pic>
      <xdr:nvPicPr>
        <xdr:cNvPr id="32" name="图片 31"/>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857375" y="37452300"/>
          <a:ext cx="1029600" cy="1029600"/>
        </a:xfrm>
        <a:prstGeom prst="rect">
          <a:avLst/>
        </a:prstGeom>
      </xdr:spPr>
    </xdr:pic>
    <xdr:clientData/>
  </xdr:twoCellAnchor>
  <xdr:twoCellAnchor editAs="oneCell">
    <xdr:from>
      <xdr:col>1</xdr:col>
      <xdr:colOff>95250</xdr:colOff>
      <xdr:row>36</xdr:row>
      <xdr:rowOff>47625</xdr:rowOff>
    </xdr:from>
    <xdr:to>
      <xdr:col>1</xdr:col>
      <xdr:colOff>1124850</xdr:colOff>
      <xdr:row>36</xdr:row>
      <xdr:rowOff>1077225</xdr:rowOff>
    </xdr:to>
    <xdr:pic>
      <xdr:nvPicPr>
        <xdr:cNvPr id="33" name="图片 32"/>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838325" y="38557200"/>
          <a:ext cx="1029600" cy="1029600"/>
        </a:xfrm>
        <a:prstGeom prst="rect">
          <a:avLst/>
        </a:prstGeom>
      </xdr:spPr>
    </xdr:pic>
    <xdr:clientData/>
  </xdr:twoCellAnchor>
  <xdr:twoCellAnchor editAs="oneCell">
    <xdr:from>
      <xdr:col>1</xdr:col>
      <xdr:colOff>85725</xdr:colOff>
      <xdr:row>37</xdr:row>
      <xdr:rowOff>66675</xdr:rowOff>
    </xdr:from>
    <xdr:to>
      <xdr:col>1</xdr:col>
      <xdr:colOff>1115325</xdr:colOff>
      <xdr:row>38</xdr:row>
      <xdr:rowOff>900</xdr:rowOff>
    </xdr:to>
    <xdr:pic>
      <xdr:nvPicPr>
        <xdr:cNvPr id="34" name="图片 33"/>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828800" y="39671625"/>
          <a:ext cx="1029600" cy="1029600"/>
        </a:xfrm>
        <a:prstGeom prst="rect">
          <a:avLst/>
        </a:prstGeom>
      </xdr:spPr>
    </xdr:pic>
    <xdr:clientData/>
  </xdr:twoCellAnchor>
  <xdr:twoCellAnchor editAs="oneCell">
    <xdr:from>
      <xdr:col>1</xdr:col>
      <xdr:colOff>76200</xdr:colOff>
      <xdr:row>38</xdr:row>
      <xdr:rowOff>28575</xdr:rowOff>
    </xdr:from>
    <xdr:to>
      <xdr:col>1</xdr:col>
      <xdr:colOff>1105800</xdr:colOff>
      <xdr:row>38</xdr:row>
      <xdr:rowOff>1058175</xdr:rowOff>
    </xdr:to>
    <xdr:pic>
      <xdr:nvPicPr>
        <xdr:cNvPr id="35" name="图片 34"/>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819275" y="40728900"/>
          <a:ext cx="1029600" cy="1029600"/>
        </a:xfrm>
        <a:prstGeom prst="rect">
          <a:avLst/>
        </a:prstGeom>
      </xdr:spPr>
    </xdr:pic>
    <xdr:clientData/>
  </xdr:twoCellAnchor>
  <xdr:twoCellAnchor editAs="oneCell">
    <xdr:from>
      <xdr:col>1</xdr:col>
      <xdr:colOff>85725</xdr:colOff>
      <xdr:row>39</xdr:row>
      <xdr:rowOff>47625</xdr:rowOff>
    </xdr:from>
    <xdr:to>
      <xdr:col>1</xdr:col>
      <xdr:colOff>1115325</xdr:colOff>
      <xdr:row>39</xdr:row>
      <xdr:rowOff>1077225</xdr:rowOff>
    </xdr:to>
    <xdr:pic>
      <xdr:nvPicPr>
        <xdr:cNvPr id="36" name="图片 35"/>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828800" y="41843325"/>
          <a:ext cx="1029600" cy="1029600"/>
        </a:xfrm>
        <a:prstGeom prst="rect">
          <a:avLst/>
        </a:prstGeom>
      </xdr:spPr>
    </xdr:pic>
    <xdr:clientData/>
  </xdr:twoCellAnchor>
  <xdr:twoCellAnchor editAs="oneCell">
    <xdr:from>
      <xdr:col>1</xdr:col>
      <xdr:colOff>95250</xdr:colOff>
      <xdr:row>40</xdr:row>
      <xdr:rowOff>38100</xdr:rowOff>
    </xdr:from>
    <xdr:to>
      <xdr:col>1</xdr:col>
      <xdr:colOff>1124850</xdr:colOff>
      <xdr:row>40</xdr:row>
      <xdr:rowOff>1067700</xdr:rowOff>
    </xdr:to>
    <xdr:pic>
      <xdr:nvPicPr>
        <xdr:cNvPr id="37" name="图片 36"/>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838325" y="42929175"/>
          <a:ext cx="1029600" cy="1029600"/>
        </a:xfrm>
        <a:prstGeom prst="rect">
          <a:avLst/>
        </a:prstGeom>
      </xdr:spPr>
    </xdr:pic>
    <xdr:clientData/>
  </xdr:twoCellAnchor>
  <xdr:twoCellAnchor editAs="oneCell">
    <xdr:from>
      <xdr:col>1</xdr:col>
      <xdr:colOff>114300</xdr:colOff>
      <xdr:row>42</xdr:row>
      <xdr:rowOff>47625</xdr:rowOff>
    </xdr:from>
    <xdr:to>
      <xdr:col>1</xdr:col>
      <xdr:colOff>1143900</xdr:colOff>
      <xdr:row>42</xdr:row>
      <xdr:rowOff>1077225</xdr:rowOff>
    </xdr:to>
    <xdr:pic>
      <xdr:nvPicPr>
        <xdr:cNvPr id="38" name="图片 37"/>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857375" y="45129450"/>
          <a:ext cx="1029600" cy="1029600"/>
        </a:xfrm>
        <a:prstGeom prst="rect">
          <a:avLst/>
        </a:prstGeom>
      </xdr:spPr>
    </xdr:pic>
    <xdr:clientData/>
  </xdr:twoCellAnchor>
  <xdr:twoCellAnchor editAs="oneCell">
    <xdr:from>
      <xdr:col>1</xdr:col>
      <xdr:colOff>104775</xdr:colOff>
      <xdr:row>46</xdr:row>
      <xdr:rowOff>38100</xdr:rowOff>
    </xdr:from>
    <xdr:to>
      <xdr:col>1</xdr:col>
      <xdr:colOff>1134375</xdr:colOff>
      <xdr:row>46</xdr:row>
      <xdr:rowOff>1067700</xdr:rowOff>
    </xdr:to>
    <xdr:pic>
      <xdr:nvPicPr>
        <xdr:cNvPr id="39" name="图片 38"/>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847850" y="49501425"/>
          <a:ext cx="1029600" cy="1029600"/>
        </a:xfrm>
        <a:prstGeom prst="rect">
          <a:avLst/>
        </a:prstGeom>
      </xdr:spPr>
    </xdr:pic>
    <xdr:clientData/>
  </xdr:twoCellAnchor>
  <xdr:twoCellAnchor editAs="oneCell">
    <xdr:from>
      <xdr:col>1</xdr:col>
      <xdr:colOff>104775</xdr:colOff>
      <xdr:row>48</xdr:row>
      <xdr:rowOff>47625</xdr:rowOff>
    </xdr:from>
    <xdr:to>
      <xdr:col>1</xdr:col>
      <xdr:colOff>1134375</xdr:colOff>
      <xdr:row>48</xdr:row>
      <xdr:rowOff>1077225</xdr:rowOff>
    </xdr:to>
    <xdr:pic>
      <xdr:nvPicPr>
        <xdr:cNvPr id="40" name="图片 39"/>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847850" y="51701700"/>
          <a:ext cx="1029600" cy="1029600"/>
        </a:xfrm>
        <a:prstGeom prst="rect">
          <a:avLst/>
        </a:prstGeom>
      </xdr:spPr>
    </xdr:pic>
    <xdr:clientData/>
  </xdr:twoCellAnchor>
  <xdr:twoCellAnchor editAs="oneCell">
    <xdr:from>
      <xdr:col>1</xdr:col>
      <xdr:colOff>114300</xdr:colOff>
      <xdr:row>49</xdr:row>
      <xdr:rowOff>47625</xdr:rowOff>
    </xdr:from>
    <xdr:to>
      <xdr:col>1</xdr:col>
      <xdr:colOff>1143900</xdr:colOff>
      <xdr:row>49</xdr:row>
      <xdr:rowOff>1077225</xdr:rowOff>
    </xdr:to>
    <xdr:pic>
      <xdr:nvPicPr>
        <xdr:cNvPr id="41" name="图片 40"/>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857375" y="52797075"/>
          <a:ext cx="1029600" cy="1029600"/>
        </a:xfrm>
        <a:prstGeom prst="rect">
          <a:avLst/>
        </a:prstGeom>
      </xdr:spPr>
    </xdr:pic>
    <xdr:clientData/>
  </xdr:twoCellAnchor>
  <xdr:twoCellAnchor editAs="oneCell">
    <xdr:from>
      <xdr:col>1</xdr:col>
      <xdr:colOff>123825</xdr:colOff>
      <xdr:row>50</xdr:row>
      <xdr:rowOff>47625</xdr:rowOff>
    </xdr:from>
    <xdr:to>
      <xdr:col>1</xdr:col>
      <xdr:colOff>1153425</xdr:colOff>
      <xdr:row>50</xdr:row>
      <xdr:rowOff>1077225</xdr:rowOff>
    </xdr:to>
    <xdr:pic>
      <xdr:nvPicPr>
        <xdr:cNvPr id="42" name="图片 41"/>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866900" y="53892450"/>
          <a:ext cx="1029600" cy="1029600"/>
        </a:xfrm>
        <a:prstGeom prst="rect">
          <a:avLst/>
        </a:prstGeom>
      </xdr:spPr>
    </xdr:pic>
    <xdr:clientData/>
  </xdr:twoCellAnchor>
  <xdr:twoCellAnchor editAs="oneCell">
    <xdr:from>
      <xdr:col>1</xdr:col>
      <xdr:colOff>133350</xdr:colOff>
      <xdr:row>51</xdr:row>
      <xdr:rowOff>47625</xdr:rowOff>
    </xdr:from>
    <xdr:to>
      <xdr:col>1</xdr:col>
      <xdr:colOff>1162950</xdr:colOff>
      <xdr:row>51</xdr:row>
      <xdr:rowOff>1077225</xdr:rowOff>
    </xdr:to>
    <xdr:pic>
      <xdr:nvPicPr>
        <xdr:cNvPr id="43" name="图片 42"/>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876425" y="54987825"/>
          <a:ext cx="1029600" cy="1029600"/>
        </a:xfrm>
        <a:prstGeom prst="rect">
          <a:avLst/>
        </a:prstGeom>
      </xdr:spPr>
    </xdr:pic>
    <xdr:clientData/>
  </xdr:twoCellAnchor>
  <xdr:twoCellAnchor editAs="oneCell">
    <xdr:from>
      <xdr:col>1</xdr:col>
      <xdr:colOff>104775</xdr:colOff>
      <xdr:row>52</xdr:row>
      <xdr:rowOff>28575</xdr:rowOff>
    </xdr:from>
    <xdr:to>
      <xdr:col>1</xdr:col>
      <xdr:colOff>1134375</xdr:colOff>
      <xdr:row>52</xdr:row>
      <xdr:rowOff>1058175</xdr:rowOff>
    </xdr:to>
    <xdr:pic>
      <xdr:nvPicPr>
        <xdr:cNvPr id="44" name="图片 43"/>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847850" y="56064150"/>
          <a:ext cx="1029600" cy="1029600"/>
        </a:xfrm>
        <a:prstGeom prst="rect">
          <a:avLst/>
        </a:prstGeom>
      </xdr:spPr>
    </xdr:pic>
    <xdr:clientData/>
  </xdr:twoCellAnchor>
  <xdr:twoCellAnchor editAs="oneCell">
    <xdr:from>
      <xdr:col>1</xdr:col>
      <xdr:colOff>95250</xdr:colOff>
      <xdr:row>53</xdr:row>
      <xdr:rowOff>28575</xdr:rowOff>
    </xdr:from>
    <xdr:to>
      <xdr:col>1</xdr:col>
      <xdr:colOff>1124850</xdr:colOff>
      <xdr:row>53</xdr:row>
      <xdr:rowOff>1058175</xdr:rowOff>
    </xdr:to>
    <xdr:pic>
      <xdr:nvPicPr>
        <xdr:cNvPr id="45" name="图片 44"/>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838325" y="57159525"/>
          <a:ext cx="1029600" cy="1029600"/>
        </a:xfrm>
        <a:prstGeom prst="rect">
          <a:avLst/>
        </a:prstGeom>
      </xdr:spPr>
    </xdr:pic>
    <xdr:clientData/>
  </xdr:twoCellAnchor>
  <xdr:twoCellAnchor editAs="oneCell">
    <xdr:from>
      <xdr:col>1</xdr:col>
      <xdr:colOff>85725</xdr:colOff>
      <xdr:row>55</xdr:row>
      <xdr:rowOff>57150</xdr:rowOff>
    </xdr:from>
    <xdr:to>
      <xdr:col>1</xdr:col>
      <xdr:colOff>1115325</xdr:colOff>
      <xdr:row>55</xdr:row>
      <xdr:rowOff>1086750</xdr:rowOff>
    </xdr:to>
    <xdr:pic>
      <xdr:nvPicPr>
        <xdr:cNvPr id="46" name="图片 45"/>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828800" y="59378850"/>
          <a:ext cx="1029600" cy="1029600"/>
        </a:xfrm>
        <a:prstGeom prst="rect">
          <a:avLst/>
        </a:prstGeom>
      </xdr:spPr>
    </xdr:pic>
    <xdr:clientData/>
  </xdr:twoCellAnchor>
  <xdr:twoCellAnchor editAs="oneCell">
    <xdr:from>
      <xdr:col>1</xdr:col>
      <xdr:colOff>85725</xdr:colOff>
      <xdr:row>56</xdr:row>
      <xdr:rowOff>57150</xdr:rowOff>
    </xdr:from>
    <xdr:to>
      <xdr:col>1</xdr:col>
      <xdr:colOff>1115325</xdr:colOff>
      <xdr:row>56</xdr:row>
      <xdr:rowOff>1086750</xdr:rowOff>
    </xdr:to>
    <xdr:pic>
      <xdr:nvPicPr>
        <xdr:cNvPr id="47" name="图片 46"/>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828800" y="60474225"/>
          <a:ext cx="1029600" cy="1029600"/>
        </a:xfrm>
        <a:prstGeom prst="rect">
          <a:avLst/>
        </a:prstGeom>
      </xdr:spPr>
    </xdr:pic>
    <xdr:clientData/>
  </xdr:twoCellAnchor>
  <xdr:twoCellAnchor editAs="oneCell">
    <xdr:from>
      <xdr:col>1</xdr:col>
      <xdr:colOff>95250</xdr:colOff>
      <xdr:row>57</xdr:row>
      <xdr:rowOff>47625</xdr:rowOff>
    </xdr:from>
    <xdr:to>
      <xdr:col>1</xdr:col>
      <xdr:colOff>1124850</xdr:colOff>
      <xdr:row>57</xdr:row>
      <xdr:rowOff>1077225</xdr:rowOff>
    </xdr:to>
    <xdr:pic>
      <xdr:nvPicPr>
        <xdr:cNvPr id="48" name="图片 47"/>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838325" y="61560075"/>
          <a:ext cx="1029600" cy="1029600"/>
        </a:xfrm>
        <a:prstGeom prst="rect">
          <a:avLst/>
        </a:prstGeom>
      </xdr:spPr>
    </xdr:pic>
    <xdr:clientData/>
  </xdr:twoCellAnchor>
  <xdr:twoCellAnchor editAs="oneCell">
    <xdr:from>
      <xdr:col>1</xdr:col>
      <xdr:colOff>95250</xdr:colOff>
      <xdr:row>58</xdr:row>
      <xdr:rowOff>47625</xdr:rowOff>
    </xdr:from>
    <xdr:to>
      <xdr:col>1</xdr:col>
      <xdr:colOff>1124850</xdr:colOff>
      <xdr:row>58</xdr:row>
      <xdr:rowOff>1077225</xdr:rowOff>
    </xdr:to>
    <xdr:pic>
      <xdr:nvPicPr>
        <xdr:cNvPr id="49" name="图片 48"/>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838325" y="62655450"/>
          <a:ext cx="1029600" cy="1029600"/>
        </a:xfrm>
        <a:prstGeom prst="rect">
          <a:avLst/>
        </a:prstGeom>
      </xdr:spPr>
    </xdr:pic>
    <xdr:clientData/>
  </xdr:twoCellAnchor>
  <xdr:twoCellAnchor editAs="oneCell">
    <xdr:from>
      <xdr:col>1</xdr:col>
      <xdr:colOff>104775</xdr:colOff>
      <xdr:row>59</xdr:row>
      <xdr:rowOff>19050</xdr:rowOff>
    </xdr:from>
    <xdr:to>
      <xdr:col>1</xdr:col>
      <xdr:colOff>1134375</xdr:colOff>
      <xdr:row>59</xdr:row>
      <xdr:rowOff>1048650</xdr:rowOff>
    </xdr:to>
    <xdr:pic>
      <xdr:nvPicPr>
        <xdr:cNvPr id="50" name="图片 49"/>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1847850" y="63722250"/>
          <a:ext cx="1029600" cy="1029600"/>
        </a:xfrm>
        <a:prstGeom prst="rect">
          <a:avLst/>
        </a:prstGeom>
      </xdr:spPr>
    </xdr:pic>
    <xdr:clientData/>
  </xdr:twoCellAnchor>
  <xdr:twoCellAnchor editAs="oneCell">
    <xdr:from>
      <xdr:col>1</xdr:col>
      <xdr:colOff>104775</xdr:colOff>
      <xdr:row>60</xdr:row>
      <xdr:rowOff>38100</xdr:rowOff>
    </xdr:from>
    <xdr:to>
      <xdr:col>1</xdr:col>
      <xdr:colOff>1134375</xdr:colOff>
      <xdr:row>60</xdr:row>
      <xdr:rowOff>1067700</xdr:rowOff>
    </xdr:to>
    <xdr:pic>
      <xdr:nvPicPr>
        <xdr:cNvPr id="51" name="图片 50"/>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847850" y="64836675"/>
          <a:ext cx="1029600" cy="1029600"/>
        </a:xfrm>
        <a:prstGeom prst="rect">
          <a:avLst/>
        </a:prstGeom>
      </xdr:spPr>
    </xdr:pic>
    <xdr:clientData/>
  </xdr:twoCellAnchor>
  <xdr:twoCellAnchor editAs="oneCell">
    <xdr:from>
      <xdr:col>1</xdr:col>
      <xdr:colOff>85725</xdr:colOff>
      <xdr:row>61</xdr:row>
      <xdr:rowOff>57150</xdr:rowOff>
    </xdr:from>
    <xdr:to>
      <xdr:col>1</xdr:col>
      <xdr:colOff>1115325</xdr:colOff>
      <xdr:row>61</xdr:row>
      <xdr:rowOff>1086750</xdr:rowOff>
    </xdr:to>
    <xdr:pic>
      <xdr:nvPicPr>
        <xdr:cNvPr id="52" name="图片 51"/>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828800" y="65951100"/>
          <a:ext cx="1029600" cy="1029600"/>
        </a:xfrm>
        <a:prstGeom prst="rect">
          <a:avLst/>
        </a:prstGeom>
      </xdr:spPr>
    </xdr:pic>
    <xdr:clientData/>
  </xdr:twoCellAnchor>
  <xdr:twoCellAnchor editAs="oneCell">
    <xdr:from>
      <xdr:col>1</xdr:col>
      <xdr:colOff>76200</xdr:colOff>
      <xdr:row>62</xdr:row>
      <xdr:rowOff>57150</xdr:rowOff>
    </xdr:from>
    <xdr:to>
      <xdr:col>1</xdr:col>
      <xdr:colOff>1105800</xdr:colOff>
      <xdr:row>62</xdr:row>
      <xdr:rowOff>1086750</xdr:rowOff>
    </xdr:to>
    <xdr:pic>
      <xdr:nvPicPr>
        <xdr:cNvPr id="53" name="图片 52"/>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819275" y="67046475"/>
          <a:ext cx="1029600" cy="1029600"/>
        </a:xfrm>
        <a:prstGeom prst="rect">
          <a:avLst/>
        </a:prstGeom>
      </xdr:spPr>
    </xdr:pic>
    <xdr:clientData/>
  </xdr:twoCellAnchor>
  <xdr:twoCellAnchor editAs="oneCell">
    <xdr:from>
      <xdr:col>1</xdr:col>
      <xdr:colOff>85725</xdr:colOff>
      <xdr:row>64</xdr:row>
      <xdr:rowOff>28575</xdr:rowOff>
    </xdr:from>
    <xdr:to>
      <xdr:col>1</xdr:col>
      <xdr:colOff>1115325</xdr:colOff>
      <xdr:row>64</xdr:row>
      <xdr:rowOff>1058175</xdr:rowOff>
    </xdr:to>
    <xdr:pic>
      <xdr:nvPicPr>
        <xdr:cNvPr id="54" name="图片 53"/>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828800" y="69208650"/>
          <a:ext cx="1029600" cy="1029600"/>
        </a:xfrm>
        <a:prstGeom prst="rect">
          <a:avLst/>
        </a:prstGeom>
      </xdr:spPr>
    </xdr:pic>
    <xdr:clientData/>
  </xdr:twoCellAnchor>
  <xdr:twoCellAnchor editAs="oneCell">
    <xdr:from>
      <xdr:col>1</xdr:col>
      <xdr:colOff>76200</xdr:colOff>
      <xdr:row>65</xdr:row>
      <xdr:rowOff>47625</xdr:rowOff>
    </xdr:from>
    <xdr:to>
      <xdr:col>1</xdr:col>
      <xdr:colOff>1105800</xdr:colOff>
      <xdr:row>65</xdr:row>
      <xdr:rowOff>1077225</xdr:rowOff>
    </xdr:to>
    <xdr:pic>
      <xdr:nvPicPr>
        <xdr:cNvPr id="55" name="图片 54"/>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1819275" y="70323075"/>
          <a:ext cx="1029600" cy="1029600"/>
        </a:xfrm>
        <a:prstGeom prst="rect">
          <a:avLst/>
        </a:prstGeom>
      </xdr:spPr>
    </xdr:pic>
    <xdr:clientData/>
  </xdr:twoCellAnchor>
  <xdr:twoCellAnchor editAs="oneCell">
    <xdr:from>
      <xdr:col>1</xdr:col>
      <xdr:colOff>76200</xdr:colOff>
      <xdr:row>66</xdr:row>
      <xdr:rowOff>19050</xdr:rowOff>
    </xdr:from>
    <xdr:to>
      <xdr:col>1</xdr:col>
      <xdr:colOff>1105800</xdr:colOff>
      <xdr:row>66</xdr:row>
      <xdr:rowOff>1048650</xdr:rowOff>
    </xdr:to>
    <xdr:pic>
      <xdr:nvPicPr>
        <xdr:cNvPr id="56" name="图片 55"/>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1819275" y="71389875"/>
          <a:ext cx="1029600" cy="1029600"/>
        </a:xfrm>
        <a:prstGeom prst="rect">
          <a:avLst/>
        </a:prstGeom>
      </xdr:spPr>
    </xdr:pic>
    <xdr:clientData/>
  </xdr:twoCellAnchor>
  <xdr:twoCellAnchor editAs="oneCell">
    <xdr:from>
      <xdr:col>1</xdr:col>
      <xdr:colOff>85725</xdr:colOff>
      <xdr:row>67</xdr:row>
      <xdr:rowOff>57150</xdr:rowOff>
    </xdr:from>
    <xdr:to>
      <xdr:col>1</xdr:col>
      <xdr:colOff>1115325</xdr:colOff>
      <xdr:row>67</xdr:row>
      <xdr:rowOff>1086750</xdr:rowOff>
    </xdr:to>
    <xdr:pic>
      <xdr:nvPicPr>
        <xdr:cNvPr id="57" name="图片 56"/>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828800" y="72523350"/>
          <a:ext cx="1029600" cy="1029600"/>
        </a:xfrm>
        <a:prstGeom prst="rect">
          <a:avLst/>
        </a:prstGeom>
      </xdr:spPr>
    </xdr:pic>
    <xdr:clientData/>
  </xdr:twoCellAnchor>
  <xdr:twoCellAnchor editAs="oneCell">
    <xdr:from>
      <xdr:col>1</xdr:col>
      <xdr:colOff>66675</xdr:colOff>
      <xdr:row>68</xdr:row>
      <xdr:rowOff>38100</xdr:rowOff>
    </xdr:from>
    <xdr:to>
      <xdr:col>1</xdr:col>
      <xdr:colOff>1096275</xdr:colOff>
      <xdr:row>68</xdr:row>
      <xdr:rowOff>1067700</xdr:rowOff>
    </xdr:to>
    <xdr:pic>
      <xdr:nvPicPr>
        <xdr:cNvPr id="58" name="图片 57"/>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809750" y="73599675"/>
          <a:ext cx="1029600" cy="1029600"/>
        </a:xfrm>
        <a:prstGeom prst="rect">
          <a:avLst/>
        </a:prstGeom>
      </xdr:spPr>
    </xdr:pic>
    <xdr:clientData/>
  </xdr:twoCellAnchor>
  <xdr:twoCellAnchor editAs="oneCell">
    <xdr:from>
      <xdr:col>1</xdr:col>
      <xdr:colOff>76200</xdr:colOff>
      <xdr:row>69</xdr:row>
      <xdr:rowOff>47625</xdr:rowOff>
    </xdr:from>
    <xdr:to>
      <xdr:col>1</xdr:col>
      <xdr:colOff>1105800</xdr:colOff>
      <xdr:row>69</xdr:row>
      <xdr:rowOff>1077225</xdr:rowOff>
    </xdr:to>
    <xdr:pic>
      <xdr:nvPicPr>
        <xdr:cNvPr id="59" name="图片 58"/>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819275" y="74704575"/>
          <a:ext cx="1029600" cy="1029600"/>
        </a:xfrm>
        <a:prstGeom prst="rect">
          <a:avLst/>
        </a:prstGeom>
      </xdr:spPr>
    </xdr:pic>
    <xdr:clientData/>
  </xdr:twoCellAnchor>
  <xdr:twoCellAnchor editAs="oneCell">
    <xdr:from>
      <xdr:col>1</xdr:col>
      <xdr:colOff>85725</xdr:colOff>
      <xdr:row>70</xdr:row>
      <xdr:rowOff>38100</xdr:rowOff>
    </xdr:from>
    <xdr:to>
      <xdr:col>1</xdr:col>
      <xdr:colOff>1115325</xdr:colOff>
      <xdr:row>70</xdr:row>
      <xdr:rowOff>1067700</xdr:rowOff>
    </xdr:to>
    <xdr:pic>
      <xdr:nvPicPr>
        <xdr:cNvPr id="60" name="图片 59"/>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1828800" y="75790425"/>
          <a:ext cx="1029600" cy="1029600"/>
        </a:xfrm>
        <a:prstGeom prst="rect">
          <a:avLst/>
        </a:prstGeom>
      </xdr:spPr>
    </xdr:pic>
    <xdr:clientData/>
  </xdr:twoCellAnchor>
  <xdr:twoCellAnchor editAs="oneCell">
    <xdr:from>
      <xdr:col>1</xdr:col>
      <xdr:colOff>95250</xdr:colOff>
      <xdr:row>12</xdr:row>
      <xdr:rowOff>38100</xdr:rowOff>
    </xdr:from>
    <xdr:to>
      <xdr:col>1</xdr:col>
      <xdr:colOff>1124850</xdr:colOff>
      <xdr:row>12</xdr:row>
      <xdr:rowOff>1067700</xdr:rowOff>
    </xdr:to>
    <xdr:pic>
      <xdr:nvPicPr>
        <xdr:cNvPr id="61" name="图片 60"/>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1838325" y="12258675"/>
          <a:ext cx="1029600" cy="1029600"/>
        </a:xfrm>
        <a:prstGeom prst="rect">
          <a:avLst/>
        </a:prstGeom>
      </xdr:spPr>
    </xdr:pic>
    <xdr:clientData/>
  </xdr:twoCellAnchor>
  <xdr:twoCellAnchor editAs="oneCell">
    <xdr:from>
      <xdr:col>1</xdr:col>
      <xdr:colOff>66675</xdr:colOff>
      <xdr:row>19</xdr:row>
      <xdr:rowOff>38100</xdr:rowOff>
    </xdr:from>
    <xdr:to>
      <xdr:col>1</xdr:col>
      <xdr:colOff>1096275</xdr:colOff>
      <xdr:row>19</xdr:row>
      <xdr:rowOff>1067700</xdr:rowOff>
    </xdr:to>
    <xdr:pic>
      <xdr:nvPicPr>
        <xdr:cNvPr id="62" name="图片 61"/>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809750" y="19926300"/>
          <a:ext cx="1029600" cy="1029600"/>
        </a:xfrm>
        <a:prstGeom prst="rect">
          <a:avLst/>
        </a:prstGeom>
      </xdr:spPr>
    </xdr:pic>
    <xdr:clientData/>
  </xdr:twoCellAnchor>
  <xdr:twoCellAnchor editAs="oneCell">
    <xdr:from>
      <xdr:col>1</xdr:col>
      <xdr:colOff>95250</xdr:colOff>
      <xdr:row>17</xdr:row>
      <xdr:rowOff>47625</xdr:rowOff>
    </xdr:from>
    <xdr:to>
      <xdr:col>1</xdr:col>
      <xdr:colOff>1124850</xdr:colOff>
      <xdr:row>17</xdr:row>
      <xdr:rowOff>1077225</xdr:rowOff>
    </xdr:to>
    <xdr:pic>
      <xdr:nvPicPr>
        <xdr:cNvPr id="63" name="图片 62"/>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1838325" y="17745075"/>
          <a:ext cx="1029600" cy="1029600"/>
        </a:xfrm>
        <a:prstGeom prst="rect">
          <a:avLst/>
        </a:prstGeom>
      </xdr:spPr>
    </xdr:pic>
    <xdr:clientData/>
  </xdr:twoCellAnchor>
  <xdr:twoCellAnchor editAs="oneCell">
    <xdr:from>
      <xdr:col>1</xdr:col>
      <xdr:colOff>57150</xdr:colOff>
      <xdr:row>63</xdr:row>
      <xdr:rowOff>19050</xdr:rowOff>
    </xdr:from>
    <xdr:to>
      <xdr:col>1</xdr:col>
      <xdr:colOff>1086750</xdr:colOff>
      <xdr:row>63</xdr:row>
      <xdr:rowOff>1048650</xdr:rowOff>
    </xdr:to>
    <xdr:pic>
      <xdr:nvPicPr>
        <xdr:cNvPr id="64" name="图片 63"/>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1800225" y="68103750"/>
          <a:ext cx="1029600" cy="1029600"/>
        </a:xfrm>
        <a:prstGeom prst="rect">
          <a:avLst/>
        </a:prstGeom>
      </xdr:spPr>
    </xdr:pic>
    <xdr:clientData/>
  </xdr:twoCellAnchor>
  <xdr:twoCellAnchor editAs="oneCell">
    <xdr:from>
      <xdr:col>1</xdr:col>
      <xdr:colOff>85725</xdr:colOff>
      <xdr:row>54</xdr:row>
      <xdr:rowOff>47625</xdr:rowOff>
    </xdr:from>
    <xdr:to>
      <xdr:col>1</xdr:col>
      <xdr:colOff>1115325</xdr:colOff>
      <xdr:row>54</xdr:row>
      <xdr:rowOff>1077225</xdr:rowOff>
    </xdr:to>
    <xdr:pic>
      <xdr:nvPicPr>
        <xdr:cNvPr id="65" name="图片 64"/>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828800" y="58273950"/>
          <a:ext cx="1029600" cy="1029600"/>
        </a:xfrm>
        <a:prstGeom prst="rect">
          <a:avLst/>
        </a:prstGeom>
      </xdr:spPr>
    </xdr:pic>
    <xdr:clientData/>
  </xdr:twoCellAnchor>
  <xdr:twoCellAnchor editAs="oneCell">
    <xdr:from>
      <xdr:col>1</xdr:col>
      <xdr:colOff>76200</xdr:colOff>
      <xdr:row>32</xdr:row>
      <xdr:rowOff>28575</xdr:rowOff>
    </xdr:from>
    <xdr:to>
      <xdr:col>1</xdr:col>
      <xdr:colOff>1105800</xdr:colOff>
      <xdr:row>32</xdr:row>
      <xdr:rowOff>1058175</xdr:rowOff>
    </xdr:to>
    <xdr:pic>
      <xdr:nvPicPr>
        <xdr:cNvPr id="66" name="图片 65"/>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819275" y="34156650"/>
          <a:ext cx="1029600" cy="1029600"/>
        </a:xfrm>
        <a:prstGeom prst="rect">
          <a:avLst/>
        </a:prstGeom>
      </xdr:spPr>
    </xdr:pic>
    <xdr:clientData/>
  </xdr:twoCellAnchor>
  <xdr:twoCellAnchor editAs="oneCell">
    <xdr:from>
      <xdr:col>1</xdr:col>
      <xdr:colOff>47625</xdr:colOff>
      <xdr:row>45</xdr:row>
      <xdr:rowOff>57150</xdr:rowOff>
    </xdr:from>
    <xdr:to>
      <xdr:col>1</xdr:col>
      <xdr:colOff>1077225</xdr:colOff>
      <xdr:row>45</xdr:row>
      <xdr:rowOff>1086750</xdr:rowOff>
    </xdr:to>
    <xdr:pic>
      <xdr:nvPicPr>
        <xdr:cNvPr id="67" name="图片 66"/>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1790700" y="48425100"/>
          <a:ext cx="1029600" cy="1029600"/>
        </a:xfrm>
        <a:prstGeom prst="rect">
          <a:avLst/>
        </a:prstGeom>
      </xdr:spPr>
    </xdr:pic>
    <xdr:clientData/>
  </xdr:twoCellAnchor>
  <xdr:twoCellAnchor editAs="oneCell">
    <xdr:from>
      <xdr:col>1</xdr:col>
      <xdr:colOff>95250</xdr:colOff>
      <xdr:row>43</xdr:row>
      <xdr:rowOff>38100</xdr:rowOff>
    </xdr:from>
    <xdr:to>
      <xdr:col>1</xdr:col>
      <xdr:colOff>1124850</xdr:colOff>
      <xdr:row>43</xdr:row>
      <xdr:rowOff>1067700</xdr:rowOff>
    </xdr:to>
    <xdr:pic>
      <xdr:nvPicPr>
        <xdr:cNvPr id="68" name="图片 67"/>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1838325" y="46215300"/>
          <a:ext cx="1029600" cy="1029600"/>
        </a:xfrm>
        <a:prstGeom prst="rect">
          <a:avLst/>
        </a:prstGeom>
      </xdr:spPr>
    </xdr:pic>
    <xdr:clientData/>
  </xdr:twoCellAnchor>
  <xdr:twoCellAnchor editAs="oneCell">
    <xdr:from>
      <xdr:col>1</xdr:col>
      <xdr:colOff>85725</xdr:colOff>
      <xdr:row>47</xdr:row>
      <xdr:rowOff>38100</xdr:rowOff>
    </xdr:from>
    <xdr:to>
      <xdr:col>1</xdr:col>
      <xdr:colOff>1115325</xdr:colOff>
      <xdr:row>47</xdr:row>
      <xdr:rowOff>1067700</xdr:rowOff>
    </xdr:to>
    <xdr:pic>
      <xdr:nvPicPr>
        <xdr:cNvPr id="69" name="图片 68"/>
        <xdr:cNvPicPr>
          <a:picLocks noChangeAspect="1"/>
        </xdr:cNvPicPr>
      </xdr:nvPicPr>
      <xdr:blipFill>
        <a:blip xmlns:r="http://schemas.openxmlformats.org/officeDocument/2006/relationships" r:embed="rId61" cstate="email">
          <a:extLst>
            <a:ext uri="{28A0092B-C50C-407E-A947-70E740481C1C}">
              <a14:useLocalDpi xmlns:a14="http://schemas.microsoft.com/office/drawing/2010/main"/>
            </a:ext>
          </a:extLst>
        </a:blip>
        <a:stretch>
          <a:fillRect/>
        </a:stretch>
      </xdr:blipFill>
      <xdr:spPr>
        <a:xfrm>
          <a:off x="1828800" y="50596800"/>
          <a:ext cx="1029600" cy="1029600"/>
        </a:xfrm>
        <a:prstGeom prst="rect">
          <a:avLst/>
        </a:prstGeom>
      </xdr:spPr>
    </xdr:pic>
    <xdr:clientData/>
  </xdr:twoCellAnchor>
  <xdr:twoCellAnchor editAs="oneCell">
    <xdr:from>
      <xdr:col>1</xdr:col>
      <xdr:colOff>76200</xdr:colOff>
      <xdr:row>22</xdr:row>
      <xdr:rowOff>47625</xdr:rowOff>
    </xdr:from>
    <xdr:to>
      <xdr:col>1</xdr:col>
      <xdr:colOff>1105800</xdr:colOff>
      <xdr:row>22</xdr:row>
      <xdr:rowOff>1077225</xdr:rowOff>
    </xdr:to>
    <xdr:pic>
      <xdr:nvPicPr>
        <xdr:cNvPr id="70" name="图片 69"/>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1819275" y="23221950"/>
          <a:ext cx="1029600" cy="1029600"/>
        </a:xfrm>
        <a:prstGeom prst="rect">
          <a:avLst/>
        </a:prstGeom>
      </xdr:spPr>
    </xdr:pic>
    <xdr:clientData/>
  </xdr:twoCellAnchor>
  <xdr:twoCellAnchor editAs="oneCell">
    <xdr:from>
      <xdr:col>1</xdr:col>
      <xdr:colOff>104775</xdr:colOff>
      <xdr:row>41</xdr:row>
      <xdr:rowOff>47625</xdr:rowOff>
    </xdr:from>
    <xdr:to>
      <xdr:col>1</xdr:col>
      <xdr:colOff>1134375</xdr:colOff>
      <xdr:row>41</xdr:row>
      <xdr:rowOff>1077225</xdr:rowOff>
    </xdr:to>
    <xdr:pic>
      <xdr:nvPicPr>
        <xdr:cNvPr id="71" name="图片 70"/>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1847850" y="44034075"/>
          <a:ext cx="1029600" cy="1029600"/>
        </a:xfrm>
        <a:prstGeom prst="rect">
          <a:avLst/>
        </a:prstGeom>
      </xdr:spPr>
    </xdr:pic>
    <xdr:clientData/>
  </xdr:twoCellAnchor>
  <xdr:twoCellAnchor editAs="oneCell">
    <xdr:from>
      <xdr:col>1</xdr:col>
      <xdr:colOff>76200</xdr:colOff>
      <xdr:row>13</xdr:row>
      <xdr:rowOff>38100</xdr:rowOff>
    </xdr:from>
    <xdr:to>
      <xdr:col>1</xdr:col>
      <xdr:colOff>1105800</xdr:colOff>
      <xdr:row>13</xdr:row>
      <xdr:rowOff>1067700</xdr:rowOff>
    </xdr:to>
    <xdr:pic>
      <xdr:nvPicPr>
        <xdr:cNvPr id="72" name="图片 71"/>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1819275" y="13354050"/>
          <a:ext cx="1029600" cy="1029600"/>
        </a:xfrm>
        <a:prstGeom prst="rect">
          <a:avLst/>
        </a:prstGeom>
      </xdr:spPr>
    </xdr:pic>
    <xdr:clientData/>
  </xdr:twoCellAnchor>
  <xdr:twoCellAnchor editAs="oneCell">
    <xdr:from>
      <xdr:col>1</xdr:col>
      <xdr:colOff>95250</xdr:colOff>
      <xdr:row>27</xdr:row>
      <xdr:rowOff>47625</xdr:rowOff>
    </xdr:from>
    <xdr:to>
      <xdr:col>1</xdr:col>
      <xdr:colOff>1124850</xdr:colOff>
      <xdr:row>27</xdr:row>
      <xdr:rowOff>1077225</xdr:rowOff>
    </xdr:to>
    <xdr:pic>
      <xdr:nvPicPr>
        <xdr:cNvPr id="73" name="图片 72"/>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1838325" y="28698825"/>
          <a:ext cx="1029600" cy="1029600"/>
        </a:xfrm>
        <a:prstGeom prst="rect">
          <a:avLst/>
        </a:prstGeom>
      </xdr:spPr>
    </xdr:pic>
    <xdr:clientData/>
  </xdr:twoCellAnchor>
  <xdr:twoCellAnchor editAs="oneCell">
    <xdr:from>
      <xdr:col>1</xdr:col>
      <xdr:colOff>76200</xdr:colOff>
      <xdr:row>28</xdr:row>
      <xdr:rowOff>28575</xdr:rowOff>
    </xdr:from>
    <xdr:to>
      <xdr:col>1</xdr:col>
      <xdr:colOff>1105800</xdr:colOff>
      <xdr:row>28</xdr:row>
      <xdr:rowOff>1058175</xdr:rowOff>
    </xdr:to>
    <xdr:pic>
      <xdr:nvPicPr>
        <xdr:cNvPr id="74" name="图片 73"/>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1819275" y="29775150"/>
          <a:ext cx="1029600" cy="1029600"/>
        </a:xfrm>
        <a:prstGeom prst="rect">
          <a:avLst/>
        </a:prstGeom>
      </xdr:spPr>
    </xdr:pic>
    <xdr:clientData/>
  </xdr:twoCellAnchor>
  <xdr:twoCellAnchor editAs="oneCell">
    <xdr:from>
      <xdr:col>1</xdr:col>
      <xdr:colOff>76200</xdr:colOff>
      <xdr:row>44</xdr:row>
      <xdr:rowOff>47625</xdr:rowOff>
    </xdr:from>
    <xdr:to>
      <xdr:col>1</xdr:col>
      <xdr:colOff>1105800</xdr:colOff>
      <xdr:row>44</xdr:row>
      <xdr:rowOff>1077225</xdr:rowOff>
    </xdr:to>
    <xdr:pic>
      <xdr:nvPicPr>
        <xdr:cNvPr id="75" name="图片 74"/>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1819275" y="47320200"/>
          <a:ext cx="1029600" cy="102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74844</xdr:colOff>
      <xdr:row>44</xdr:row>
      <xdr:rowOff>57150</xdr:rowOff>
    </xdr:from>
    <xdr:to>
      <xdr:col>1</xdr:col>
      <xdr:colOff>1723567</xdr:colOff>
      <xdr:row>44</xdr:row>
      <xdr:rowOff>1533150</xdr:rowOff>
    </xdr:to>
    <xdr:pic>
      <xdr:nvPicPr>
        <xdr:cNvPr id="24" name="图片 5"/>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1513119" y="11468100"/>
          <a:ext cx="1648723"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83521</xdr:colOff>
      <xdr:row>45</xdr:row>
      <xdr:rowOff>57150</xdr:rowOff>
    </xdr:from>
    <xdr:to>
      <xdr:col>1</xdr:col>
      <xdr:colOff>1714889</xdr:colOff>
      <xdr:row>45</xdr:row>
      <xdr:rowOff>1533150</xdr:rowOff>
    </xdr:to>
    <xdr:pic>
      <xdr:nvPicPr>
        <xdr:cNvPr id="25" name="图片 7"/>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1521796" y="13049250"/>
          <a:ext cx="1631368"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61830</xdr:colOff>
      <xdr:row>46</xdr:row>
      <xdr:rowOff>57150</xdr:rowOff>
    </xdr:from>
    <xdr:to>
      <xdr:col>1</xdr:col>
      <xdr:colOff>1736580</xdr:colOff>
      <xdr:row>46</xdr:row>
      <xdr:rowOff>1533150</xdr:rowOff>
    </xdr:to>
    <xdr:pic>
      <xdr:nvPicPr>
        <xdr:cNvPr id="26" name="图片 9"/>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1500105" y="14630400"/>
          <a:ext cx="1674750"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21805</xdr:colOff>
      <xdr:row>47</xdr:row>
      <xdr:rowOff>57150</xdr:rowOff>
    </xdr:from>
    <xdr:to>
      <xdr:col>2</xdr:col>
      <xdr:colOff>14480</xdr:colOff>
      <xdr:row>47</xdr:row>
      <xdr:rowOff>1533150</xdr:rowOff>
    </xdr:to>
    <xdr:pic>
      <xdr:nvPicPr>
        <xdr:cNvPr id="27" name="图片 10"/>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1460080" y="16211550"/>
          <a:ext cx="1754800"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47666</xdr:colOff>
      <xdr:row>48</xdr:row>
      <xdr:rowOff>57150</xdr:rowOff>
    </xdr:from>
    <xdr:to>
      <xdr:col>1</xdr:col>
      <xdr:colOff>1750745</xdr:colOff>
      <xdr:row>48</xdr:row>
      <xdr:rowOff>1533150</xdr:rowOff>
    </xdr:to>
    <xdr:pic>
      <xdr:nvPicPr>
        <xdr:cNvPr id="42" name="图片 14"/>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1485941" y="17792700"/>
          <a:ext cx="1703079"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65968</xdr:colOff>
      <xdr:row>49</xdr:row>
      <xdr:rowOff>57150</xdr:rowOff>
    </xdr:from>
    <xdr:to>
      <xdr:col>1</xdr:col>
      <xdr:colOff>1732442</xdr:colOff>
      <xdr:row>49</xdr:row>
      <xdr:rowOff>1533150</xdr:rowOff>
    </xdr:to>
    <xdr:pic>
      <xdr:nvPicPr>
        <xdr:cNvPr id="43" name="图片 16"/>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1504243" y="19373850"/>
          <a:ext cx="1666474"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92996</xdr:colOff>
      <xdr:row>50</xdr:row>
      <xdr:rowOff>57150</xdr:rowOff>
    </xdr:from>
    <xdr:to>
      <xdr:col>1</xdr:col>
      <xdr:colOff>1705415</xdr:colOff>
      <xdr:row>50</xdr:row>
      <xdr:rowOff>1533150</xdr:rowOff>
    </xdr:to>
    <xdr:pic>
      <xdr:nvPicPr>
        <xdr:cNvPr id="44" name="图片 17"/>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a:off x="1531271" y="20955000"/>
          <a:ext cx="1612419"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105053</xdr:colOff>
      <xdr:row>51</xdr:row>
      <xdr:rowOff>57150</xdr:rowOff>
    </xdr:from>
    <xdr:to>
      <xdr:col>1</xdr:col>
      <xdr:colOff>1693357</xdr:colOff>
      <xdr:row>51</xdr:row>
      <xdr:rowOff>1533150</xdr:rowOff>
    </xdr:to>
    <xdr:pic>
      <xdr:nvPicPr>
        <xdr:cNvPr id="45" name="图片 19"/>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1543328" y="22536150"/>
          <a:ext cx="1588304"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75551</xdr:colOff>
      <xdr:row>53</xdr:row>
      <xdr:rowOff>57150</xdr:rowOff>
    </xdr:from>
    <xdr:to>
      <xdr:col>1</xdr:col>
      <xdr:colOff>1722859</xdr:colOff>
      <xdr:row>53</xdr:row>
      <xdr:rowOff>1533150</xdr:rowOff>
    </xdr:to>
    <xdr:pic>
      <xdr:nvPicPr>
        <xdr:cNvPr id="46" name="图片 20"/>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513826" y="25698450"/>
          <a:ext cx="1647308"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130131</xdr:colOff>
      <xdr:row>54</xdr:row>
      <xdr:rowOff>57150</xdr:rowOff>
    </xdr:from>
    <xdr:to>
      <xdr:col>1</xdr:col>
      <xdr:colOff>1668280</xdr:colOff>
      <xdr:row>54</xdr:row>
      <xdr:rowOff>1533150</xdr:rowOff>
    </xdr:to>
    <xdr:pic>
      <xdr:nvPicPr>
        <xdr:cNvPr id="47" name="图片 23"/>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rcRect/>
        <a:stretch>
          <a:fillRect/>
        </a:stretch>
      </xdr:blipFill>
      <xdr:spPr bwMode="auto">
        <a:xfrm>
          <a:off x="1568406" y="27279600"/>
          <a:ext cx="1538149"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72966</xdr:colOff>
      <xdr:row>55</xdr:row>
      <xdr:rowOff>57150</xdr:rowOff>
    </xdr:from>
    <xdr:to>
      <xdr:col>1</xdr:col>
      <xdr:colOff>1725444</xdr:colOff>
      <xdr:row>55</xdr:row>
      <xdr:rowOff>1533150</xdr:rowOff>
    </xdr:to>
    <xdr:pic>
      <xdr:nvPicPr>
        <xdr:cNvPr id="48" name="图片 24"/>
        <xdr:cNvPicPr>
          <a:picLocks noChangeAspect="1"/>
        </xdr:cNvPicPr>
      </xdr:nvPicPr>
      <xdr:blipFill>
        <a:blip xmlns:r="http://schemas.openxmlformats.org/officeDocument/2006/relationships" r:embed="rId11" cstate="screen">
          <a:extLst>
            <a:ext uri="{28A0092B-C50C-407E-A947-70E740481C1C}">
              <a14:useLocalDpi xmlns:a14="http://schemas.microsoft.com/office/drawing/2010/main"/>
            </a:ext>
          </a:extLst>
        </a:blip>
        <a:srcRect/>
        <a:stretch>
          <a:fillRect/>
        </a:stretch>
      </xdr:blipFill>
      <xdr:spPr bwMode="auto">
        <a:xfrm>
          <a:off x="1507319" y="78408679"/>
          <a:ext cx="1652478"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161205</xdr:colOff>
      <xdr:row>5</xdr:row>
      <xdr:rowOff>57150</xdr:rowOff>
    </xdr:from>
    <xdr:to>
      <xdr:col>1</xdr:col>
      <xdr:colOff>1637205</xdr:colOff>
      <xdr:row>5</xdr:row>
      <xdr:rowOff>1533150</xdr:rowOff>
    </xdr:to>
    <xdr:pic>
      <xdr:nvPicPr>
        <xdr:cNvPr id="2" name="图片 1"/>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599480" y="400050"/>
          <a:ext cx="1476000" cy="1476000"/>
        </a:xfrm>
        <a:prstGeom prst="rect">
          <a:avLst/>
        </a:prstGeom>
      </xdr:spPr>
    </xdr:pic>
    <xdr:clientData/>
  </xdr:twoCellAnchor>
  <xdr:twoCellAnchor editAs="oneCell">
    <xdr:from>
      <xdr:col>1</xdr:col>
      <xdr:colOff>161205</xdr:colOff>
      <xdr:row>28</xdr:row>
      <xdr:rowOff>57150</xdr:rowOff>
    </xdr:from>
    <xdr:to>
      <xdr:col>1</xdr:col>
      <xdr:colOff>1637205</xdr:colOff>
      <xdr:row>29</xdr:row>
      <xdr:rowOff>9150</xdr:rowOff>
    </xdr:to>
    <xdr:pic>
      <xdr:nvPicPr>
        <xdr:cNvPr id="4" name="图片 3"/>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599480" y="5143500"/>
          <a:ext cx="1476000" cy="1476000"/>
        </a:xfrm>
        <a:prstGeom prst="rect">
          <a:avLst/>
        </a:prstGeom>
      </xdr:spPr>
    </xdr:pic>
    <xdr:clientData/>
  </xdr:twoCellAnchor>
  <xdr:twoCellAnchor editAs="oneCell">
    <xdr:from>
      <xdr:col>1</xdr:col>
      <xdr:colOff>161205</xdr:colOff>
      <xdr:row>6</xdr:row>
      <xdr:rowOff>57150</xdr:rowOff>
    </xdr:from>
    <xdr:to>
      <xdr:col>1</xdr:col>
      <xdr:colOff>1637205</xdr:colOff>
      <xdr:row>6</xdr:row>
      <xdr:rowOff>1533150</xdr:rowOff>
    </xdr:to>
    <xdr:pic>
      <xdr:nvPicPr>
        <xdr:cNvPr id="6" name="图片 5"/>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599480" y="1981200"/>
          <a:ext cx="1476000" cy="1476000"/>
        </a:xfrm>
        <a:prstGeom prst="rect">
          <a:avLst/>
        </a:prstGeom>
      </xdr:spPr>
    </xdr:pic>
    <xdr:clientData/>
  </xdr:twoCellAnchor>
  <xdr:twoCellAnchor editAs="oneCell">
    <xdr:from>
      <xdr:col>1</xdr:col>
      <xdr:colOff>161205</xdr:colOff>
      <xdr:row>35</xdr:row>
      <xdr:rowOff>57150</xdr:rowOff>
    </xdr:from>
    <xdr:to>
      <xdr:col>1</xdr:col>
      <xdr:colOff>1637205</xdr:colOff>
      <xdr:row>35</xdr:row>
      <xdr:rowOff>1533150</xdr:rowOff>
    </xdr:to>
    <xdr:pic>
      <xdr:nvPicPr>
        <xdr:cNvPr id="7" name="图片 6"/>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99480" y="6724650"/>
          <a:ext cx="1476000" cy="1476000"/>
        </a:xfrm>
        <a:prstGeom prst="rect">
          <a:avLst/>
        </a:prstGeom>
      </xdr:spPr>
    </xdr:pic>
    <xdr:clientData/>
  </xdr:twoCellAnchor>
  <xdr:twoCellAnchor editAs="oneCell">
    <xdr:from>
      <xdr:col>1</xdr:col>
      <xdr:colOff>161205</xdr:colOff>
      <xdr:row>42</xdr:row>
      <xdr:rowOff>57150</xdr:rowOff>
    </xdr:from>
    <xdr:to>
      <xdr:col>1</xdr:col>
      <xdr:colOff>1637205</xdr:colOff>
      <xdr:row>42</xdr:row>
      <xdr:rowOff>1533150</xdr:rowOff>
    </xdr:to>
    <xdr:pic>
      <xdr:nvPicPr>
        <xdr:cNvPr id="8" name="图片 7"/>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599480" y="8305800"/>
          <a:ext cx="1476000" cy="1476000"/>
        </a:xfrm>
        <a:prstGeom prst="rect">
          <a:avLst/>
        </a:prstGeom>
      </xdr:spPr>
    </xdr:pic>
    <xdr:clientData/>
  </xdr:twoCellAnchor>
  <xdr:twoCellAnchor editAs="oneCell">
    <xdr:from>
      <xdr:col>1</xdr:col>
      <xdr:colOff>161205</xdr:colOff>
      <xdr:row>52</xdr:row>
      <xdr:rowOff>57150</xdr:rowOff>
    </xdr:from>
    <xdr:to>
      <xdr:col>1</xdr:col>
      <xdr:colOff>1637205</xdr:colOff>
      <xdr:row>52</xdr:row>
      <xdr:rowOff>1533150</xdr:rowOff>
    </xdr:to>
    <xdr:pic>
      <xdr:nvPicPr>
        <xdr:cNvPr id="9" name="图片 8"/>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599480" y="24117300"/>
          <a:ext cx="1476000" cy="1476000"/>
        </a:xfrm>
        <a:prstGeom prst="rect">
          <a:avLst/>
        </a:prstGeom>
      </xdr:spPr>
    </xdr:pic>
    <xdr:clientData/>
  </xdr:twoCellAnchor>
  <xdr:twoCellAnchor editAs="oneCell">
    <xdr:from>
      <xdr:col>1</xdr:col>
      <xdr:colOff>161205</xdr:colOff>
      <xdr:row>43</xdr:row>
      <xdr:rowOff>57150</xdr:rowOff>
    </xdr:from>
    <xdr:to>
      <xdr:col>1</xdr:col>
      <xdr:colOff>1637205</xdr:colOff>
      <xdr:row>43</xdr:row>
      <xdr:rowOff>1533150</xdr:rowOff>
    </xdr:to>
    <xdr:pic>
      <xdr:nvPicPr>
        <xdr:cNvPr id="10" name="图片 9"/>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599480" y="9886950"/>
          <a:ext cx="1476000" cy="1476000"/>
        </a:xfrm>
        <a:prstGeom prst="rect">
          <a:avLst/>
        </a:prstGeom>
      </xdr:spPr>
    </xdr:pic>
    <xdr:clientData/>
  </xdr:twoCellAnchor>
  <xdr:twoCellAnchor editAs="oneCell">
    <xdr:from>
      <xdr:col>1</xdr:col>
      <xdr:colOff>161205</xdr:colOff>
      <xdr:row>7</xdr:row>
      <xdr:rowOff>57150</xdr:rowOff>
    </xdr:from>
    <xdr:to>
      <xdr:col>1</xdr:col>
      <xdr:colOff>1637205</xdr:colOff>
      <xdr:row>7</xdr:row>
      <xdr:rowOff>1533150</xdr:rowOff>
    </xdr:to>
    <xdr:pic>
      <xdr:nvPicPr>
        <xdr:cNvPr id="11" name="图片 10"/>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599480" y="3562350"/>
          <a:ext cx="1476000" cy="1476000"/>
        </a:xfrm>
        <a:prstGeom prst="rect">
          <a:avLst/>
        </a:prstGeom>
      </xdr:spPr>
    </xdr:pic>
    <xdr:clientData/>
  </xdr:twoCellAnchor>
  <xdr:twoCellAnchor editAs="oneCell">
    <xdr:from>
      <xdr:col>1</xdr:col>
      <xdr:colOff>0</xdr:colOff>
      <xdr:row>8</xdr:row>
      <xdr:rowOff>0</xdr:rowOff>
    </xdr:from>
    <xdr:to>
      <xdr:col>2</xdr:col>
      <xdr:colOff>9525</xdr:colOff>
      <xdr:row>8</xdr:row>
      <xdr:rowOff>1554615</xdr:rowOff>
    </xdr:to>
    <xdr:pic>
      <xdr:nvPicPr>
        <xdr:cNvPr id="5" name="图片 4"/>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438275" y="30384750"/>
          <a:ext cx="1771650" cy="1554615"/>
        </a:xfrm>
        <a:prstGeom prst="rect">
          <a:avLst/>
        </a:prstGeom>
      </xdr:spPr>
    </xdr:pic>
    <xdr:clientData/>
  </xdr:twoCellAnchor>
  <xdr:twoCellAnchor editAs="oneCell">
    <xdr:from>
      <xdr:col>1</xdr:col>
      <xdr:colOff>0</xdr:colOff>
      <xdr:row>9</xdr:row>
      <xdr:rowOff>0</xdr:rowOff>
    </xdr:from>
    <xdr:to>
      <xdr:col>2</xdr:col>
      <xdr:colOff>9525</xdr:colOff>
      <xdr:row>9</xdr:row>
      <xdr:rowOff>1565461</xdr:rowOff>
    </xdr:to>
    <xdr:pic>
      <xdr:nvPicPr>
        <xdr:cNvPr id="32" name="图片 5"/>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1434353" y="6667500"/>
          <a:ext cx="1768848" cy="156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28576</xdr:colOff>
      <xdr:row>20</xdr:row>
      <xdr:rowOff>19050</xdr:rowOff>
    </xdr:from>
    <xdr:to>
      <xdr:col>1</xdr:col>
      <xdr:colOff>1724026</xdr:colOff>
      <xdr:row>20</xdr:row>
      <xdr:rowOff>1524343</xdr:rowOff>
    </xdr:to>
    <xdr:pic>
      <xdr:nvPicPr>
        <xdr:cNvPr id="33" name="图片 5"/>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466851" y="47463075"/>
          <a:ext cx="1695450" cy="1505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xdr:row>
      <xdr:rowOff>0</xdr:rowOff>
    </xdr:from>
    <xdr:to>
      <xdr:col>1</xdr:col>
      <xdr:colOff>1733550</xdr:colOff>
      <xdr:row>11</xdr:row>
      <xdr:rowOff>1567143</xdr:rowOff>
    </xdr:to>
    <xdr:pic>
      <xdr:nvPicPr>
        <xdr:cNvPr id="35" name="图片 7"/>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438275" y="33508950"/>
          <a:ext cx="1733550"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12</xdr:row>
      <xdr:rowOff>0</xdr:rowOff>
    </xdr:from>
    <xdr:to>
      <xdr:col>1</xdr:col>
      <xdr:colOff>1743075</xdr:colOff>
      <xdr:row>12</xdr:row>
      <xdr:rowOff>1567143</xdr:rowOff>
    </xdr:to>
    <xdr:pic>
      <xdr:nvPicPr>
        <xdr:cNvPr id="37" name="图片 8"/>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438275" y="35061525"/>
          <a:ext cx="17430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xdr:colOff>
      <xdr:row>13</xdr:row>
      <xdr:rowOff>0</xdr:rowOff>
    </xdr:from>
    <xdr:to>
      <xdr:col>2</xdr:col>
      <xdr:colOff>9526</xdr:colOff>
      <xdr:row>13</xdr:row>
      <xdr:rowOff>1557617</xdr:rowOff>
    </xdr:to>
    <xdr:pic>
      <xdr:nvPicPr>
        <xdr:cNvPr id="39" name="图片 9"/>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438276" y="36614100"/>
          <a:ext cx="1771650"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15</xdr:row>
      <xdr:rowOff>0</xdr:rowOff>
    </xdr:from>
    <xdr:to>
      <xdr:col>2</xdr:col>
      <xdr:colOff>0</xdr:colOff>
      <xdr:row>16</xdr:row>
      <xdr:rowOff>9525</xdr:rowOff>
    </xdr:to>
    <xdr:pic>
      <xdr:nvPicPr>
        <xdr:cNvPr id="41" name="图片 11"/>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1438275" y="38176200"/>
          <a:ext cx="17621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xdr:colOff>
      <xdr:row>16</xdr:row>
      <xdr:rowOff>0</xdr:rowOff>
    </xdr:from>
    <xdr:to>
      <xdr:col>1</xdr:col>
      <xdr:colOff>1752601</xdr:colOff>
      <xdr:row>16</xdr:row>
      <xdr:rowOff>1567142</xdr:rowOff>
    </xdr:to>
    <xdr:pic>
      <xdr:nvPicPr>
        <xdr:cNvPr id="50" name="图片 25"/>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438276" y="39757350"/>
          <a:ext cx="17526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1</xdr:col>
      <xdr:colOff>1743075</xdr:colOff>
      <xdr:row>18</xdr:row>
      <xdr:rowOff>1571625</xdr:rowOff>
    </xdr:to>
    <xdr:pic>
      <xdr:nvPicPr>
        <xdr:cNvPr id="51" name="图片 24"/>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438275" y="41319450"/>
          <a:ext cx="174307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xdr:row>
      <xdr:rowOff>0</xdr:rowOff>
    </xdr:from>
    <xdr:to>
      <xdr:col>2</xdr:col>
      <xdr:colOff>19050</xdr:colOff>
      <xdr:row>19</xdr:row>
      <xdr:rowOff>1504950</xdr:rowOff>
    </xdr:to>
    <xdr:pic>
      <xdr:nvPicPr>
        <xdr:cNvPr id="53" name="图片 1"/>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438275" y="42900600"/>
          <a:ext cx="178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14</xdr:row>
      <xdr:rowOff>0</xdr:rowOff>
    </xdr:from>
    <xdr:to>
      <xdr:col>1</xdr:col>
      <xdr:colOff>1752600</xdr:colOff>
      <xdr:row>14</xdr:row>
      <xdr:rowOff>1524000</xdr:rowOff>
    </xdr:to>
    <xdr:pic>
      <xdr:nvPicPr>
        <xdr:cNvPr id="55" name="图片 2"/>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1438275" y="44424600"/>
          <a:ext cx="17526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xdr:colOff>
      <xdr:row>17</xdr:row>
      <xdr:rowOff>1</xdr:rowOff>
    </xdr:from>
    <xdr:to>
      <xdr:col>1</xdr:col>
      <xdr:colOff>1752601</xdr:colOff>
      <xdr:row>17</xdr:row>
      <xdr:rowOff>1499908</xdr:rowOff>
    </xdr:to>
    <xdr:pic>
      <xdr:nvPicPr>
        <xdr:cNvPr id="57" name="图片 3"/>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1438276" y="45948601"/>
          <a:ext cx="17526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1756724</xdr:colOff>
      <xdr:row>10</xdr:row>
      <xdr:rowOff>1522800</xdr:rowOff>
    </xdr:to>
    <xdr:pic>
      <xdr:nvPicPr>
        <xdr:cNvPr id="16" name="图片 15"/>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457325" y="48987075"/>
          <a:ext cx="1737674" cy="1522800"/>
        </a:xfrm>
        <a:prstGeom prst="rect">
          <a:avLst/>
        </a:prstGeom>
      </xdr:spPr>
    </xdr:pic>
    <xdr:clientData/>
  </xdr:twoCellAnchor>
  <xdr:twoCellAnchor editAs="oneCell">
    <xdr:from>
      <xdr:col>1</xdr:col>
      <xdr:colOff>128587</xdr:colOff>
      <xdr:row>21</xdr:row>
      <xdr:rowOff>38100</xdr:rowOff>
    </xdr:from>
    <xdr:to>
      <xdr:col>1</xdr:col>
      <xdr:colOff>1622587</xdr:colOff>
      <xdr:row>21</xdr:row>
      <xdr:rowOff>1532100</xdr:rowOff>
    </xdr:to>
    <xdr:pic>
      <xdr:nvPicPr>
        <xdr:cNvPr id="65" name="图片 1"/>
        <xdr:cNvPicPr preferRelativeResize="0">
          <a:picLocks/>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1566862" y="50568225"/>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xdr:colOff>
      <xdr:row>22</xdr:row>
      <xdr:rowOff>36513</xdr:rowOff>
    </xdr:from>
    <xdr:to>
      <xdr:col>1</xdr:col>
      <xdr:colOff>1622587</xdr:colOff>
      <xdr:row>22</xdr:row>
      <xdr:rowOff>1530513</xdr:rowOff>
    </xdr:to>
    <xdr:pic>
      <xdr:nvPicPr>
        <xdr:cNvPr id="66" name="图片 2"/>
        <xdr:cNvPicPr preferRelativeResize="0">
          <a:picLocks/>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566862" y="52109688"/>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xdr:colOff>
      <xdr:row>29</xdr:row>
      <xdr:rowOff>34926</xdr:rowOff>
    </xdr:from>
    <xdr:to>
      <xdr:col>1</xdr:col>
      <xdr:colOff>1622587</xdr:colOff>
      <xdr:row>30</xdr:row>
      <xdr:rowOff>0</xdr:rowOff>
    </xdr:to>
    <xdr:pic>
      <xdr:nvPicPr>
        <xdr:cNvPr id="67" name="图片 5"/>
        <xdr:cNvPicPr preferRelativeResize="0">
          <a:picLocks/>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1566862" y="53651151"/>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xdr:colOff>
      <xdr:row>31</xdr:row>
      <xdr:rowOff>33339</xdr:rowOff>
    </xdr:from>
    <xdr:to>
      <xdr:col>1</xdr:col>
      <xdr:colOff>1622587</xdr:colOff>
      <xdr:row>31</xdr:row>
      <xdr:rowOff>1527339</xdr:rowOff>
    </xdr:to>
    <xdr:pic>
      <xdr:nvPicPr>
        <xdr:cNvPr id="68" name="图片 7"/>
        <xdr:cNvPicPr preferRelativeResize="0">
          <a:picLocks/>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1566862" y="55192614"/>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xdr:colOff>
      <xdr:row>32</xdr:row>
      <xdr:rowOff>31752</xdr:rowOff>
    </xdr:from>
    <xdr:to>
      <xdr:col>1</xdr:col>
      <xdr:colOff>1622587</xdr:colOff>
      <xdr:row>32</xdr:row>
      <xdr:rowOff>1525752</xdr:rowOff>
    </xdr:to>
    <xdr:pic>
      <xdr:nvPicPr>
        <xdr:cNvPr id="69" name="图片 8"/>
        <xdr:cNvPicPr preferRelativeResize="0">
          <a:picLocks/>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566862" y="56734077"/>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xdr:colOff>
      <xdr:row>33</xdr:row>
      <xdr:rowOff>30164</xdr:rowOff>
    </xdr:from>
    <xdr:to>
      <xdr:col>1</xdr:col>
      <xdr:colOff>1622587</xdr:colOff>
      <xdr:row>33</xdr:row>
      <xdr:rowOff>1524000</xdr:rowOff>
    </xdr:to>
    <xdr:pic>
      <xdr:nvPicPr>
        <xdr:cNvPr id="70" name="图片 9"/>
        <xdr:cNvPicPr preferRelativeResize="0">
          <a:picLocks/>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1566862" y="58275539"/>
          <a:ext cx="1494000" cy="149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21571</xdr:colOff>
      <xdr:row>2</xdr:row>
      <xdr:rowOff>33616</xdr:rowOff>
    </xdr:from>
    <xdr:to>
      <xdr:col>1</xdr:col>
      <xdr:colOff>1755121</xdr:colOff>
      <xdr:row>2</xdr:row>
      <xdr:rowOff>1509616</xdr:rowOff>
    </xdr:to>
    <xdr:pic>
      <xdr:nvPicPr>
        <xdr:cNvPr id="61" name="图片 4"/>
        <xdr:cNvPicPr preferRelativeResize="0">
          <a:picLocks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455924" y="79931557"/>
          <a:ext cx="1733550"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21571</xdr:colOff>
      <xdr:row>1</xdr:row>
      <xdr:rowOff>50426</xdr:rowOff>
    </xdr:from>
    <xdr:to>
      <xdr:col>1</xdr:col>
      <xdr:colOff>1755121</xdr:colOff>
      <xdr:row>1</xdr:row>
      <xdr:rowOff>1526426</xdr:rowOff>
    </xdr:to>
    <xdr:pic>
      <xdr:nvPicPr>
        <xdr:cNvPr id="62" name="图片 1"/>
        <xdr:cNvPicPr preferRelativeResize="0">
          <a:picLocks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1455924" y="83041191"/>
          <a:ext cx="1733550"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21571</xdr:colOff>
      <xdr:row>4</xdr:row>
      <xdr:rowOff>58832</xdr:rowOff>
    </xdr:from>
    <xdr:to>
      <xdr:col>1</xdr:col>
      <xdr:colOff>1755121</xdr:colOff>
      <xdr:row>4</xdr:row>
      <xdr:rowOff>1534832</xdr:rowOff>
    </xdr:to>
    <xdr:pic>
      <xdr:nvPicPr>
        <xdr:cNvPr id="63" name="图片 1"/>
        <xdr:cNvPicPr preferRelativeResize="0">
          <a:picLocks/>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455924" y="84596008"/>
          <a:ext cx="1733550" cy="14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134471</xdr:colOff>
      <xdr:row>23</xdr:row>
      <xdr:rowOff>33618</xdr:rowOff>
    </xdr:from>
    <xdr:to>
      <xdr:col>1</xdr:col>
      <xdr:colOff>1646471</xdr:colOff>
      <xdr:row>23</xdr:row>
      <xdr:rowOff>1545618</xdr:rowOff>
    </xdr:to>
    <xdr:pic>
      <xdr:nvPicPr>
        <xdr:cNvPr id="3" name="图片 2"/>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1568824" y="28821530"/>
          <a:ext cx="1512000" cy="1512000"/>
        </a:xfrm>
        <a:prstGeom prst="rect">
          <a:avLst/>
        </a:prstGeom>
      </xdr:spPr>
    </xdr:pic>
    <xdr:clientData/>
  </xdr:twoCellAnchor>
  <xdr:twoCellAnchor editAs="oneCell">
    <xdr:from>
      <xdr:col>1</xdr:col>
      <xdr:colOff>123264</xdr:colOff>
      <xdr:row>24</xdr:row>
      <xdr:rowOff>33618</xdr:rowOff>
    </xdr:from>
    <xdr:to>
      <xdr:col>1</xdr:col>
      <xdr:colOff>1635264</xdr:colOff>
      <xdr:row>24</xdr:row>
      <xdr:rowOff>1545618</xdr:rowOff>
    </xdr:to>
    <xdr:pic>
      <xdr:nvPicPr>
        <xdr:cNvPr id="12" name="图片 11"/>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557617" y="30401559"/>
          <a:ext cx="1512000" cy="1512000"/>
        </a:xfrm>
        <a:prstGeom prst="rect">
          <a:avLst/>
        </a:prstGeom>
      </xdr:spPr>
    </xdr:pic>
    <xdr:clientData/>
  </xdr:twoCellAnchor>
  <xdr:twoCellAnchor editAs="oneCell">
    <xdr:from>
      <xdr:col>1</xdr:col>
      <xdr:colOff>123265</xdr:colOff>
      <xdr:row>25</xdr:row>
      <xdr:rowOff>33618</xdr:rowOff>
    </xdr:from>
    <xdr:to>
      <xdr:col>1</xdr:col>
      <xdr:colOff>1635265</xdr:colOff>
      <xdr:row>25</xdr:row>
      <xdr:rowOff>1545618</xdr:rowOff>
    </xdr:to>
    <xdr:pic>
      <xdr:nvPicPr>
        <xdr:cNvPr id="13" name="图片 12"/>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557618" y="31981589"/>
          <a:ext cx="1512000" cy="1512000"/>
        </a:xfrm>
        <a:prstGeom prst="rect">
          <a:avLst/>
        </a:prstGeom>
      </xdr:spPr>
    </xdr:pic>
    <xdr:clientData/>
  </xdr:twoCellAnchor>
  <xdr:twoCellAnchor editAs="oneCell">
    <xdr:from>
      <xdr:col>1</xdr:col>
      <xdr:colOff>123265</xdr:colOff>
      <xdr:row>26</xdr:row>
      <xdr:rowOff>33618</xdr:rowOff>
    </xdr:from>
    <xdr:to>
      <xdr:col>1</xdr:col>
      <xdr:colOff>1635265</xdr:colOff>
      <xdr:row>26</xdr:row>
      <xdr:rowOff>1545618</xdr:rowOff>
    </xdr:to>
    <xdr:pic>
      <xdr:nvPicPr>
        <xdr:cNvPr id="14" name="图片 13"/>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557618" y="33528000"/>
          <a:ext cx="1512000" cy="1512000"/>
        </a:xfrm>
        <a:prstGeom prst="rect">
          <a:avLst/>
        </a:prstGeom>
      </xdr:spPr>
    </xdr:pic>
    <xdr:clientData/>
  </xdr:twoCellAnchor>
  <xdr:twoCellAnchor editAs="oneCell">
    <xdr:from>
      <xdr:col>1</xdr:col>
      <xdr:colOff>112059</xdr:colOff>
      <xdr:row>27</xdr:row>
      <xdr:rowOff>33618</xdr:rowOff>
    </xdr:from>
    <xdr:to>
      <xdr:col>1</xdr:col>
      <xdr:colOff>1624059</xdr:colOff>
      <xdr:row>27</xdr:row>
      <xdr:rowOff>1545618</xdr:rowOff>
    </xdr:to>
    <xdr:pic>
      <xdr:nvPicPr>
        <xdr:cNvPr id="15" name="图片 14"/>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546412" y="35085618"/>
          <a:ext cx="1512000" cy="1512000"/>
        </a:xfrm>
        <a:prstGeom prst="rect">
          <a:avLst/>
        </a:prstGeom>
      </xdr:spPr>
    </xdr:pic>
    <xdr:clientData/>
  </xdr:twoCellAnchor>
  <xdr:twoCellAnchor editAs="oneCell">
    <xdr:from>
      <xdr:col>1</xdr:col>
      <xdr:colOff>134470</xdr:colOff>
      <xdr:row>30</xdr:row>
      <xdr:rowOff>33618</xdr:rowOff>
    </xdr:from>
    <xdr:to>
      <xdr:col>1</xdr:col>
      <xdr:colOff>1646470</xdr:colOff>
      <xdr:row>31</xdr:row>
      <xdr:rowOff>55236</xdr:rowOff>
    </xdr:to>
    <xdr:pic>
      <xdr:nvPicPr>
        <xdr:cNvPr id="17" name="图片 16"/>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1568823" y="39780883"/>
          <a:ext cx="1512000" cy="1512000"/>
        </a:xfrm>
        <a:prstGeom prst="rect">
          <a:avLst/>
        </a:prstGeom>
      </xdr:spPr>
    </xdr:pic>
    <xdr:clientData/>
  </xdr:twoCellAnchor>
  <xdr:twoCellAnchor editAs="oneCell">
    <xdr:from>
      <xdr:col>1</xdr:col>
      <xdr:colOff>123265</xdr:colOff>
      <xdr:row>34</xdr:row>
      <xdr:rowOff>0</xdr:rowOff>
    </xdr:from>
    <xdr:to>
      <xdr:col>1</xdr:col>
      <xdr:colOff>1635265</xdr:colOff>
      <xdr:row>34</xdr:row>
      <xdr:rowOff>1512000</xdr:rowOff>
    </xdr:to>
    <xdr:pic>
      <xdr:nvPicPr>
        <xdr:cNvPr id="18" name="图片 17"/>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1557618" y="45932912"/>
          <a:ext cx="1512000" cy="1512000"/>
        </a:xfrm>
        <a:prstGeom prst="rect">
          <a:avLst/>
        </a:prstGeom>
      </xdr:spPr>
    </xdr:pic>
    <xdr:clientData/>
  </xdr:twoCellAnchor>
  <xdr:twoCellAnchor editAs="oneCell">
    <xdr:from>
      <xdr:col>1</xdr:col>
      <xdr:colOff>134471</xdr:colOff>
      <xdr:row>36</xdr:row>
      <xdr:rowOff>22412</xdr:rowOff>
    </xdr:from>
    <xdr:to>
      <xdr:col>1</xdr:col>
      <xdr:colOff>1646471</xdr:colOff>
      <xdr:row>36</xdr:row>
      <xdr:rowOff>1534412</xdr:rowOff>
    </xdr:to>
    <xdr:pic>
      <xdr:nvPicPr>
        <xdr:cNvPr id="19" name="图片 18"/>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1568824" y="48992118"/>
          <a:ext cx="1512000" cy="1512000"/>
        </a:xfrm>
        <a:prstGeom prst="rect">
          <a:avLst/>
        </a:prstGeom>
      </xdr:spPr>
    </xdr:pic>
    <xdr:clientData/>
  </xdr:twoCellAnchor>
  <xdr:twoCellAnchor editAs="oneCell">
    <xdr:from>
      <xdr:col>1</xdr:col>
      <xdr:colOff>123266</xdr:colOff>
      <xdr:row>37</xdr:row>
      <xdr:rowOff>22412</xdr:rowOff>
    </xdr:from>
    <xdr:to>
      <xdr:col>1</xdr:col>
      <xdr:colOff>1635266</xdr:colOff>
      <xdr:row>37</xdr:row>
      <xdr:rowOff>1534412</xdr:rowOff>
    </xdr:to>
    <xdr:pic>
      <xdr:nvPicPr>
        <xdr:cNvPr id="20" name="图片 19"/>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557619" y="50538530"/>
          <a:ext cx="1512000" cy="1512000"/>
        </a:xfrm>
        <a:prstGeom prst="rect">
          <a:avLst/>
        </a:prstGeom>
      </xdr:spPr>
    </xdr:pic>
    <xdr:clientData/>
  </xdr:twoCellAnchor>
  <xdr:twoCellAnchor editAs="oneCell">
    <xdr:from>
      <xdr:col>1</xdr:col>
      <xdr:colOff>123264</xdr:colOff>
      <xdr:row>38</xdr:row>
      <xdr:rowOff>22412</xdr:rowOff>
    </xdr:from>
    <xdr:to>
      <xdr:col>1</xdr:col>
      <xdr:colOff>1635264</xdr:colOff>
      <xdr:row>38</xdr:row>
      <xdr:rowOff>1534412</xdr:rowOff>
    </xdr:to>
    <xdr:pic>
      <xdr:nvPicPr>
        <xdr:cNvPr id="21" name="图片 20"/>
        <xdr:cNvPicPr>
          <a:picLocks noChangeAspect="1"/>
        </xdr:cNvPicPr>
      </xdr:nvPicPr>
      <xdr:blipFill>
        <a:blip xmlns:r="http://schemas.openxmlformats.org/officeDocument/2006/relationships" r:embed="rId51" cstate="email">
          <a:extLst>
            <a:ext uri="{28A0092B-C50C-407E-A947-70E740481C1C}">
              <a14:useLocalDpi xmlns:a14="http://schemas.microsoft.com/office/drawing/2010/main"/>
            </a:ext>
          </a:extLst>
        </a:blip>
        <a:stretch>
          <a:fillRect/>
        </a:stretch>
      </xdr:blipFill>
      <xdr:spPr>
        <a:xfrm>
          <a:off x="1557617" y="52084941"/>
          <a:ext cx="1512000" cy="1512000"/>
        </a:xfrm>
        <a:prstGeom prst="rect">
          <a:avLst/>
        </a:prstGeom>
      </xdr:spPr>
    </xdr:pic>
    <xdr:clientData/>
  </xdr:twoCellAnchor>
  <xdr:twoCellAnchor editAs="oneCell">
    <xdr:from>
      <xdr:col>1</xdr:col>
      <xdr:colOff>123264</xdr:colOff>
      <xdr:row>39</xdr:row>
      <xdr:rowOff>22411</xdr:rowOff>
    </xdr:from>
    <xdr:to>
      <xdr:col>1</xdr:col>
      <xdr:colOff>1635264</xdr:colOff>
      <xdr:row>39</xdr:row>
      <xdr:rowOff>1534411</xdr:rowOff>
    </xdr:to>
    <xdr:pic>
      <xdr:nvPicPr>
        <xdr:cNvPr id="22" name="图片 21"/>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1557617" y="53631352"/>
          <a:ext cx="1512000" cy="1512000"/>
        </a:xfrm>
        <a:prstGeom prst="rect">
          <a:avLst/>
        </a:prstGeom>
      </xdr:spPr>
    </xdr:pic>
    <xdr:clientData/>
  </xdr:twoCellAnchor>
  <xdr:twoCellAnchor editAs="oneCell">
    <xdr:from>
      <xdr:col>1</xdr:col>
      <xdr:colOff>134470</xdr:colOff>
      <xdr:row>40</xdr:row>
      <xdr:rowOff>22411</xdr:rowOff>
    </xdr:from>
    <xdr:to>
      <xdr:col>1</xdr:col>
      <xdr:colOff>1646470</xdr:colOff>
      <xdr:row>40</xdr:row>
      <xdr:rowOff>1534411</xdr:rowOff>
    </xdr:to>
    <xdr:pic>
      <xdr:nvPicPr>
        <xdr:cNvPr id="23" name="图片 22"/>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1568823" y="55177764"/>
          <a:ext cx="1512000" cy="1512000"/>
        </a:xfrm>
        <a:prstGeom prst="rect">
          <a:avLst/>
        </a:prstGeom>
      </xdr:spPr>
    </xdr:pic>
    <xdr:clientData/>
  </xdr:twoCellAnchor>
  <xdr:twoCellAnchor editAs="oneCell">
    <xdr:from>
      <xdr:col>1</xdr:col>
      <xdr:colOff>145677</xdr:colOff>
      <xdr:row>41</xdr:row>
      <xdr:rowOff>22412</xdr:rowOff>
    </xdr:from>
    <xdr:to>
      <xdr:col>1</xdr:col>
      <xdr:colOff>1657677</xdr:colOff>
      <xdr:row>41</xdr:row>
      <xdr:rowOff>1534412</xdr:rowOff>
    </xdr:to>
    <xdr:pic>
      <xdr:nvPicPr>
        <xdr:cNvPr id="28" name="图片 27"/>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580030" y="56724177"/>
          <a:ext cx="1512000" cy="1512000"/>
        </a:xfrm>
        <a:prstGeom prst="rect">
          <a:avLst/>
        </a:prstGeom>
      </xdr:spPr>
    </xdr:pic>
    <xdr:clientData/>
  </xdr:twoCellAnchor>
  <xdr:twoCellAnchor editAs="oneCell">
    <xdr:from>
      <xdr:col>1</xdr:col>
      <xdr:colOff>134470</xdr:colOff>
      <xdr:row>3</xdr:row>
      <xdr:rowOff>22412</xdr:rowOff>
    </xdr:from>
    <xdr:to>
      <xdr:col>1</xdr:col>
      <xdr:colOff>1646470</xdr:colOff>
      <xdr:row>3</xdr:row>
      <xdr:rowOff>1534412</xdr:rowOff>
    </xdr:to>
    <xdr:pic>
      <xdr:nvPicPr>
        <xdr:cNvPr id="29" name="图片 28"/>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1568823" y="81466765"/>
          <a:ext cx="1512000" cy="151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1</xdr:row>
      <xdr:rowOff>70768</xdr:rowOff>
    </xdr:from>
    <xdr:to>
      <xdr:col>2</xdr:col>
      <xdr:colOff>1333500</xdr:colOff>
      <xdr:row>7</xdr:row>
      <xdr:rowOff>136993</xdr:rowOff>
    </xdr:to>
    <xdr:pic>
      <xdr:nvPicPr>
        <xdr:cNvPr id="3" name="图片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857500" y="413668"/>
          <a:ext cx="1304925" cy="1275900"/>
        </a:xfrm>
        <a:prstGeom prst="rect">
          <a:avLst/>
        </a:prstGeom>
      </xdr:spPr>
    </xdr:pic>
    <xdr:clientData/>
  </xdr:twoCellAnchor>
  <xdr:twoCellAnchor editAs="oneCell">
    <xdr:from>
      <xdr:col>2</xdr:col>
      <xdr:colOff>34754</xdr:colOff>
      <xdr:row>9</xdr:row>
      <xdr:rowOff>95250</xdr:rowOff>
    </xdr:from>
    <xdr:to>
      <xdr:col>2</xdr:col>
      <xdr:colOff>1304925</xdr:colOff>
      <xdr:row>15</xdr:row>
      <xdr:rowOff>66675</xdr:rowOff>
    </xdr:to>
    <xdr:pic>
      <xdr:nvPicPr>
        <xdr:cNvPr id="5" name="图片 4"/>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863679" y="1809750"/>
          <a:ext cx="1270171" cy="1219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9523</xdr:colOff>
      <xdr:row>1</xdr:row>
      <xdr:rowOff>38100</xdr:rowOff>
    </xdr:from>
    <xdr:to>
      <xdr:col>1</xdr:col>
      <xdr:colOff>1247774</xdr:colOff>
      <xdr:row>2</xdr:row>
      <xdr:rowOff>0</xdr:rowOff>
    </xdr:to>
    <xdr:pic>
      <xdr:nvPicPr>
        <xdr:cNvPr id="2" name="图片 1" descr="rs-cft001_s.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781173" y="390525"/>
          <a:ext cx="1238251"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38099</xdr:colOff>
      <xdr:row>2</xdr:row>
      <xdr:rowOff>19050</xdr:rowOff>
    </xdr:from>
    <xdr:to>
      <xdr:col>1</xdr:col>
      <xdr:colOff>1257300</xdr:colOff>
      <xdr:row>3</xdr:row>
      <xdr:rowOff>0</xdr:rowOff>
    </xdr:to>
    <xdr:pic>
      <xdr:nvPicPr>
        <xdr:cNvPr id="3" name="图片 2" descr="rs-cft001_s.jpg"/>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809749" y="1638300"/>
          <a:ext cx="1219201"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261937</xdr:colOff>
      <xdr:row>1</xdr:row>
      <xdr:rowOff>85725</xdr:rowOff>
    </xdr:from>
    <xdr:to>
      <xdr:col>1</xdr:col>
      <xdr:colOff>1629937</xdr:colOff>
      <xdr:row>1</xdr:row>
      <xdr:rowOff>1453725</xdr:rowOff>
    </xdr:to>
    <xdr:pic>
      <xdr:nvPicPr>
        <xdr:cNvPr id="2" name="图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38287" y="428625"/>
          <a:ext cx="1368000" cy="1368000"/>
        </a:xfrm>
        <a:prstGeom prst="rect">
          <a:avLst/>
        </a:prstGeom>
      </xdr:spPr>
    </xdr:pic>
    <xdr:clientData/>
  </xdr:twoCellAnchor>
  <xdr:twoCellAnchor editAs="oneCell">
    <xdr:from>
      <xdr:col>1</xdr:col>
      <xdr:colOff>261937</xdr:colOff>
      <xdr:row>2</xdr:row>
      <xdr:rowOff>85725</xdr:rowOff>
    </xdr:from>
    <xdr:to>
      <xdr:col>1</xdr:col>
      <xdr:colOff>1629937</xdr:colOff>
      <xdr:row>2</xdr:row>
      <xdr:rowOff>1453725</xdr:rowOff>
    </xdr:to>
    <xdr:pic>
      <xdr:nvPicPr>
        <xdr:cNvPr id="3" name="图片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538287" y="1962150"/>
          <a:ext cx="1368000" cy="1368000"/>
        </a:xfrm>
        <a:prstGeom prst="rect">
          <a:avLst/>
        </a:prstGeom>
      </xdr:spPr>
    </xdr:pic>
    <xdr:clientData/>
  </xdr:twoCellAnchor>
  <xdr:twoCellAnchor editAs="oneCell">
    <xdr:from>
      <xdr:col>1</xdr:col>
      <xdr:colOff>261937</xdr:colOff>
      <xdr:row>3</xdr:row>
      <xdr:rowOff>85725</xdr:rowOff>
    </xdr:from>
    <xdr:to>
      <xdr:col>1</xdr:col>
      <xdr:colOff>1629937</xdr:colOff>
      <xdr:row>3</xdr:row>
      <xdr:rowOff>1453725</xdr:rowOff>
    </xdr:to>
    <xdr:pic>
      <xdr:nvPicPr>
        <xdr:cNvPr id="4" name="图片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538287" y="3495675"/>
          <a:ext cx="1368000" cy="1368000"/>
        </a:xfrm>
        <a:prstGeom prst="rect">
          <a:avLst/>
        </a:prstGeom>
      </xdr:spPr>
    </xdr:pic>
    <xdr:clientData/>
  </xdr:twoCellAnchor>
  <xdr:twoCellAnchor editAs="oneCell">
    <xdr:from>
      <xdr:col>1</xdr:col>
      <xdr:colOff>261937</xdr:colOff>
      <xdr:row>4</xdr:row>
      <xdr:rowOff>85725</xdr:rowOff>
    </xdr:from>
    <xdr:to>
      <xdr:col>1</xdr:col>
      <xdr:colOff>1629937</xdr:colOff>
      <xdr:row>4</xdr:row>
      <xdr:rowOff>1453725</xdr:rowOff>
    </xdr:to>
    <xdr:pic>
      <xdr:nvPicPr>
        <xdr:cNvPr id="5" name="图片 4"/>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538287" y="5029200"/>
          <a:ext cx="1368000" cy="1368000"/>
        </a:xfrm>
        <a:prstGeom prst="rect">
          <a:avLst/>
        </a:prstGeom>
      </xdr:spPr>
    </xdr:pic>
    <xdr:clientData/>
  </xdr:twoCellAnchor>
  <xdr:twoCellAnchor editAs="oneCell">
    <xdr:from>
      <xdr:col>1</xdr:col>
      <xdr:colOff>261937</xdr:colOff>
      <xdr:row>5</xdr:row>
      <xdr:rowOff>85725</xdr:rowOff>
    </xdr:from>
    <xdr:to>
      <xdr:col>1</xdr:col>
      <xdr:colOff>1629937</xdr:colOff>
      <xdr:row>5</xdr:row>
      <xdr:rowOff>1453725</xdr:rowOff>
    </xdr:to>
    <xdr:pic>
      <xdr:nvPicPr>
        <xdr:cNvPr id="6" name="图片 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538287" y="6562725"/>
          <a:ext cx="1368000" cy="1368000"/>
        </a:xfrm>
        <a:prstGeom prst="rect">
          <a:avLst/>
        </a:prstGeom>
      </xdr:spPr>
    </xdr:pic>
    <xdr:clientData/>
  </xdr:twoCellAnchor>
  <xdr:twoCellAnchor editAs="oneCell">
    <xdr:from>
      <xdr:col>1</xdr:col>
      <xdr:colOff>261937</xdr:colOff>
      <xdr:row>6</xdr:row>
      <xdr:rowOff>85725</xdr:rowOff>
    </xdr:from>
    <xdr:to>
      <xdr:col>1</xdr:col>
      <xdr:colOff>1629937</xdr:colOff>
      <xdr:row>6</xdr:row>
      <xdr:rowOff>1453725</xdr:rowOff>
    </xdr:to>
    <xdr:pic>
      <xdr:nvPicPr>
        <xdr:cNvPr id="7" name="图片 6"/>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538287" y="8096250"/>
          <a:ext cx="1368000" cy="1368000"/>
        </a:xfrm>
        <a:prstGeom prst="rect">
          <a:avLst/>
        </a:prstGeom>
      </xdr:spPr>
    </xdr:pic>
    <xdr:clientData/>
  </xdr:twoCellAnchor>
  <xdr:twoCellAnchor editAs="oneCell">
    <xdr:from>
      <xdr:col>1</xdr:col>
      <xdr:colOff>261937</xdr:colOff>
      <xdr:row>7</xdr:row>
      <xdr:rowOff>85725</xdr:rowOff>
    </xdr:from>
    <xdr:to>
      <xdr:col>1</xdr:col>
      <xdr:colOff>1629937</xdr:colOff>
      <xdr:row>7</xdr:row>
      <xdr:rowOff>1453725</xdr:rowOff>
    </xdr:to>
    <xdr:pic>
      <xdr:nvPicPr>
        <xdr:cNvPr id="8" name="图片 7"/>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538287" y="9629775"/>
          <a:ext cx="1368000" cy="1368000"/>
        </a:xfrm>
        <a:prstGeom prst="rect">
          <a:avLst/>
        </a:prstGeom>
      </xdr:spPr>
    </xdr:pic>
    <xdr:clientData/>
  </xdr:twoCellAnchor>
  <xdr:twoCellAnchor editAs="oneCell">
    <xdr:from>
      <xdr:col>1</xdr:col>
      <xdr:colOff>261937</xdr:colOff>
      <xdr:row>8</xdr:row>
      <xdr:rowOff>85725</xdr:rowOff>
    </xdr:from>
    <xdr:to>
      <xdr:col>1</xdr:col>
      <xdr:colOff>1629937</xdr:colOff>
      <xdr:row>8</xdr:row>
      <xdr:rowOff>1453725</xdr:rowOff>
    </xdr:to>
    <xdr:pic>
      <xdr:nvPicPr>
        <xdr:cNvPr id="9" name="图片 8"/>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538287" y="11163300"/>
          <a:ext cx="1368000" cy="1368000"/>
        </a:xfrm>
        <a:prstGeom prst="rect">
          <a:avLst/>
        </a:prstGeom>
      </xdr:spPr>
    </xdr:pic>
    <xdr:clientData/>
  </xdr:twoCellAnchor>
  <xdr:twoCellAnchor editAs="oneCell">
    <xdr:from>
      <xdr:col>1</xdr:col>
      <xdr:colOff>261937</xdr:colOff>
      <xdr:row>9</xdr:row>
      <xdr:rowOff>85725</xdr:rowOff>
    </xdr:from>
    <xdr:to>
      <xdr:col>1</xdr:col>
      <xdr:colOff>1629937</xdr:colOff>
      <xdr:row>9</xdr:row>
      <xdr:rowOff>1453725</xdr:rowOff>
    </xdr:to>
    <xdr:pic>
      <xdr:nvPicPr>
        <xdr:cNvPr id="10" name="图片 9"/>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538287" y="12696825"/>
          <a:ext cx="1368000" cy="1368000"/>
        </a:xfrm>
        <a:prstGeom prst="rect">
          <a:avLst/>
        </a:prstGeom>
      </xdr:spPr>
    </xdr:pic>
    <xdr:clientData/>
  </xdr:twoCellAnchor>
  <xdr:twoCellAnchor editAs="oneCell">
    <xdr:from>
      <xdr:col>1</xdr:col>
      <xdr:colOff>261937</xdr:colOff>
      <xdr:row>10</xdr:row>
      <xdr:rowOff>85725</xdr:rowOff>
    </xdr:from>
    <xdr:to>
      <xdr:col>1</xdr:col>
      <xdr:colOff>1629937</xdr:colOff>
      <xdr:row>10</xdr:row>
      <xdr:rowOff>1453725</xdr:rowOff>
    </xdr:to>
    <xdr:pic>
      <xdr:nvPicPr>
        <xdr:cNvPr id="11" name="图片 10"/>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538287" y="14230350"/>
          <a:ext cx="1368000" cy="1368000"/>
        </a:xfrm>
        <a:prstGeom prst="rect">
          <a:avLst/>
        </a:prstGeom>
      </xdr:spPr>
    </xdr:pic>
    <xdr:clientData/>
  </xdr:twoCellAnchor>
  <xdr:twoCellAnchor editAs="oneCell">
    <xdr:from>
      <xdr:col>1</xdr:col>
      <xdr:colOff>261937</xdr:colOff>
      <xdr:row>11</xdr:row>
      <xdr:rowOff>85725</xdr:rowOff>
    </xdr:from>
    <xdr:to>
      <xdr:col>1</xdr:col>
      <xdr:colOff>1629937</xdr:colOff>
      <xdr:row>11</xdr:row>
      <xdr:rowOff>1453725</xdr:rowOff>
    </xdr:to>
    <xdr:pic>
      <xdr:nvPicPr>
        <xdr:cNvPr id="12" name="图片 11"/>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1538287" y="15763875"/>
          <a:ext cx="1368000" cy="1368000"/>
        </a:xfrm>
        <a:prstGeom prst="rect">
          <a:avLst/>
        </a:prstGeom>
      </xdr:spPr>
    </xdr:pic>
    <xdr:clientData/>
  </xdr:twoCellAnchor>
  <xdr:twoCellAnchor editAs="oneCell">
    <xdr:from>
      <xdr:col>1</xdr:col>
      <xdr:colOff>261937</xdr:colOff>
      <xdr:row>12</xdr:row>
      <xdr:rowOff>85725</xdr:rowOff>
    </xdr:from>
    <xdr:to>
      <xdr:col>1</xdr:col>
      <xdr:colOff>1629937</xdr:colOff>
      <xdr:row>12</xdr:row>
      <xdr:rowOff>1453725</xdr:rowOff>
    </xdr:to>
    <xdr:pic>
      <xdr:nvPicPr>
        <xdr:cNvPr id="13" name="图片 12"/>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538287" y="17297400"/>
          <a:ext cx="1368000" cy="1368000"/>
        </a:xfrm>
        <a:prstGeom prst="rect">
          <a:avLst/>
        </a:prstGeom>
      </xdr:spPr>
    </xdr:pic>
    <xdr:clientData/>
  </xdr:twoCellAnchor>
  <xdr:twoCellAnchor editAs="oneCell">
    <xdr:from>
      <xdr:col>1</xdr:col>
      <xdr:colOff>261937</xdr:colOff>
      <xdr:row>13</xdr:row>
      <xdr:rowOff>85725</xdr:rowOff>
    </xdr:from>
    <xdr:to>
      <xdr:col>1</xdr:col>
      <xdr:colOff>1629937</xdr:colOff>
      <xdr:row>13</xdr:row>
      <xdr:rowOff>1453725</xdr:rowOff>
    </xdr:to>
    <xdr:pic>
      <xdr:nvPicPr>
        <xdr:cNvPr id="14" name="图片 13"/>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538287" y="18830925"/>
          <a:ext cx="1368000" cy="1368000"/>
        </a:xfrm>
        <a:prstGeom prst="rect">
          <a:avLst/>
        </a:prstGeom>
      </xdr:spPr>
    </xdr:pic>
    <xdr:clientData/>
  </xdr:twoCellAnchor>
  <xdr:twoCellAnchor editAs="oneCell">
    <xdr:from>
      <xdr:col>1</xdr:col>
      <xdr:colOff>261937</xdr:colOff>
      <xdr:row>14</xdr:row>
      <xdr:rowOff>85725</xdr:rowOff>
    </xdr:from>
    <xdr:to>
      <xdr:col>1</xdr:col>
      <xdr:colOff>1629937</xdr:colOff>
      <xdr:row>14</xdr:row>
      <xdr:rowOff>1453725</xdr:rowOff>
    </xdr:to>
    <xdr:pic>
      <xdr:nvPicPr>
        <xdr:cNvPr id="15" name="图片 14"/>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538287" y="20364450"/>
          <a:ext cx="1368000" cy="1368000"/>
        </a:xfrm>
        <a:prstGeom prst="rect">
          <a:avLst/>
        </a:prstGeom>
      </xdr:spPr>
    </xdr:pic>
    <xdr:clientData/>
  </xdr:twoCellAnchor>
  <xdr:twoCellAnchor editAs="oneCell">
    <xdr:from>
      <xdr:col>1</xdr:col>
      <xdr:colOff>261937</xdr:colOff>
      <xdr:row>15</xdr:row>
      <xdr:rowOff>85725</xdr:rowOff>
    </xdr:from>
    <xdr:to>
      <xdr:col>1</xdr:col>
      <xdr:colOff>1629937</xdr:colOff>
      <xdr:row>15</xdr:row>
      <xdr:rowOff>1453725</xdr:rowOff>
    </xdr:to>
    <xdr:pic>
      <xdr:nvPicPr>
        <xdr:cNvPr id="16" name="图片 15"/>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38287" y="21897975"/>
          <a:ext cx="1368000" cy="1368000"/>
        </a:xfrm>
        <a:prstGeom prst="rect">
          <a:avLst/>
        </a:prstGeom>
      </xdr:spPr>
    </xdr:pic>
    <xdr:clientData/>
  </xdr:twoCellAnchor>
  <xdr:twoCellAnchor editAs="oneCell">
    <xdr:from>
      <xdr:col>1</xdr:col>
      <xdr:colOff>261937</xdr:colOff>
      <xdr:row>16</xdr:row>
      <xdr:rowOff>85725</xdr:rowOff>
    </xdr:from>
    <xdr:to>
      <xdr:col>1</xdr:col>
      <xdr:colOff>1629937</xdr:colOff>
      <xdr:row>16</xdr:row>
      <xdr:rowOff>1453725</xdr:rowOff>
    </xdr:to>
    <xdr:pic>
      <xdr:nvPicPr>
        <xdr:cNvPr id="17" name="图片 16"/>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1538287" y="23431500"/>
          <a:ext cx="1368000" cy="1368000"/>
        </a:xfrm>
        <a:prstGeom prst="rect">
          <a:avLst/>
        </a:prstGeom>
      </xdr:spPr>
    </xdr:pic>
    <xdr:clientData/>
  </xdr:twoCellAnchor>
  <xdr:twoCellAnchor editAs="oneCell">
    <xdr:from>
      <xdr:col>1</xdr:col>
      <xdr:colOff>261937</xdr:colOff>
      <xdr:row>17</xdr:row>
      <xdr:rowOff>85725</xdr:rowOff>
    </xdr:from>
    <xdr:to>
      <xdr:col>1</xdr:col>
      <xdr:colOff>1629937</xdr:colOff>
      <xdr:row>17</xdr:row>
      <xdr:rowOff>1453725</xdr:rowOff>
    </xdr:to>
    <xdr:pic>
      <xdr:nvPicPr>
        <xdr:cNvPr id="18" name="图片 17"/>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538287" y="24965025"/>
          <a:ext cx="1368000" cy="1368000"/>
        </a:xfrm>
        <a:prstGeom prst="rect">
          <a:avLst/>
        </a:prstGeom>
      </xdr:spPr>
    </xdr:pic>
    <xdr:clientData/>
  </xdr:twoCellAnchor>
  <xdr:twoCellAnchor editAs="oneCell">
    <xdr:from>
      <xdr:col>1</xdr:col>
      <xdr:colOff>261937</xdr:colOff>
      <xdr:row>18</xdr:row>
      <xdr:rowOff>85725</xdr:rowOff>
    </xdr:from>
    <xdr:to>
      <xdr:col>1</xdr:col>
      <xdr:colOff>1629937</xdr:colOff>
      <xdr:row>18</xdr:row>
      <xdr:rowOff>1453725</xdr:rowOff>
    </xdr:to>
    <xdr:pic>
      <xdr:nvPicPr>
        <xdr:cNvPr id="19" name="图片 18"/>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538287" y="26498550"/>
          <a:ext cx="1368000" cy="1368000"/>
        </a:xfrm>
        <a:prstGeom prst="rect">
          <a:avLst/>
        </a:prstGeom>
      </xdr:spPr>
    </xdr:pic>
    <xdr:clientData/>
  </xdr:twoCellAnchor>
  <xdr:twoCellAnchor editAs="oneCell">
    <xdr:from>
      <xdr:col>1</xdr:col>
      <xdr:colOff>261937</xdr:colOff>
      <xdr:row>19</xdr:row>
      <xdr:rowOff>85725</xdr:rowOff>
    </xdr:from>
    <xdr:to>
      <xdr:col>1</xdr:col>
      <xdr:colOff>1629937</xdr:colOff>
      <xdr:row>19</xdr:row>
      <xdr:rowOff>1453725</xdr:rowOff>
    </xdr:to>
    <xdr:pic>
      <xdr:nvPicPr>
        <xdr:cNvPr id="20" name="图片 19"/>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538287" y="28032075"/>
          <a:ext cx="1368000" cy="1368000"/>
        </a:xfrm>
        <a:prstGeom prst="rect">
          <a:avLst/>
        </a:prstGeom>
      </xdr:spPr>
    </xdr:pic>
    <xdr:clientData/>
  </xdr:twoCellAnchor>
  <xdr:twoCellAnchor editAs="oneCell">
    <xdr:from>
      <xdr:col>1</xdr:col>
      <xdr:colOff>261937</xdr:colOff>
      <xdr:row>20</xdr:row>
      <xdr:rowOff>85725</xdr:rowOff>
    </xdr:from>
    <xdr:to>
      <xdr:col>1</xdr:col>
      <xdr:colOff>1629937</xdr:colOff>
      <xdr:row>20</xdr:row>
      <xdr:rowOff>1453725</xdr:rowOff>
    </xdr:to>
    <xdr:pic>
      <xdr:nvPicPr>
        <xdr:cNvPr id="21" name="图片 20"/>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538287" y="29565600"/>
          <a:ext cx="1368000" cy="1368000"/>
        </a:xfrm>
        <a:prstGeom prst="rect">
          <a:avLst/>
        </a:prstGeom>
      </xdr:spPr>
    </xdr:pic>
    <xdr:clientData/>
  </xdr:twoCellAnchor>
  <xdr:twoCellAnchor editAs="oneCell">
    <xdr:from>
      <xdr:col>1</xdr:col>
      <xdr:colOff>261937</xdr:colOff>
      <xdr:row>21</xdr:row>
      <xdr:rowOff>85725</xdr:rowOff>
    </xdr:from>
    <xdr:to>
      <xdr:col>1</xdr:col>
      <xdr:colOff>1629937</xdr:colOff>
      <xdr:row>21</xdr:row>
      <xdr:rowOff>1453725</xdr:rowOff>
    </xdr:to>
    <xdr:pic>
      <xdr:nvPicPr>
        <xdr:cNvPr id="22" name="图片 21"/>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1538287" y="31099125"/>
          <a:ext cx="1368000" cy="1368000"/>
        </a:xfrm>
        <a:prstGeom prst="rect">
          <a:avLst/>
        </a:prstGeom>
      </xdr:spPr>
    </xdr:pic>
    <xdr:clientData/>
  </xdr:twoCellAnchor>
  <xdr:twoCellAnchor editAs="oneCell">
    <xdr:from>
      <xdr:col>1</xdr:col>
      <xdr:colOff>261937</xdr:colOff>
      <xdr:row>22</xdr:row>
      <xdr:rowOff>85725</xdr:rowOff>
    </xdr:from>
    <xdr:to>
      <xdr:col>1</xdr:col>
      <xdr:colOff>1629937</xdr:colOff>
      <xdr:row>22</xdr:row>
      <xdr:rowOff>1453725</xdr:rowOff>
    </xdr:to>
    <xdr:pic>
      <xdr:nvPicPr>
        <xdr:cNvPr id="23" name="图片 22"/>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1538287" y="32632650"/>
          <a:ext cx="1368000" cy="1368000"/>
        </a:xfrm>
        <a:prstGeom prst="rect">
          <a:avLst/>
        </a:prstGeom>
      </xdr:spPr>
    </xdr:pic>
    <xdr:clientData/>
  </xdr:twoCellAnchor>
  <xdr:twoCellAnchor editAs="oneCell">
    <xdr:from>
      <xdr:col>1</xdr:col>
      <xdr:colOff>261937</xdr:colOff>
      <xdr:row>23</xdr:row>
      <xdr:rowOff>85725</xdr:rowOff>
    </xdr:from>
    <xdr:to>
      <xdr:col>1</xdr:col>
      <xdr:colOff>1629937</xdr:colOff>
      <xdr:row>23</xdr:row>
      <xdr:rowOff>1453725</xdr:rowOff>
    </xdr:to>
    <xdr:pic>
      <xdr:nvPicPr>
        <xdr:cNvPr id="24" name="图片 23"/>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538287" y="34166175"/>
          <a:ext cx="1368000" cy="1368000"/>
        </a:xfrm>
        <a:prstGeom prst="rect">
          <a:avLst/>
        </a:prstGeom>
      </xdr:spPr>
    </xdr:pic>
    <xdr:clientData/>
  </xdr:twoCellAnchor>
  <xdr:twoCellAnchor editAs="oneCell">
    <xdr:from>
      <xdr:col>1</xdr:col>
      <xdr:colOff>261937</xdr:colOff>
      <xdr:row>24</xdr:row>
      <xdr:rowOff>85725</xdr:rowOff>
    </xdr:from>
    <xdr:to>
      <xdr:col>1</xdr:col>
      <xdr:colOff>1629937</xdr:colOff>
      <xdr:row>24</xdr:row>
      <xdr:rowOff>1453725</xdr:rowOff>
    </xdr:to>
    <xdr:pic>
      <xdr:nvPicPr>
        <xdr:cNvPr id="25" name="图片 24"/>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538287" y="35699700"/>
          <a:ext cx="1368000" cy="1368000"/>
        </a:xfrm>
        <a:prstGeom prst="rect">
          <a:avLst/>
        </a:prstGeom>
      </xdr:spPr>
    </xdr:pic>
    <xdr:clientData/>
  </xdr:twoCellAnchor>
  <xdr:twoCellAnchor editAs="oneCell">
    <xdr:from>
      <xdr:col>1</xdr:col>
      <xdr:colOff>261937</xdr:colOff>
      <xdr:row>25</xdr:row>
      <xdr:rowOff>85725</xdr:rowOff>
    </xdr:from>
    <xdr:to>
      <xdr:col>1</xdr:col>
      <xdr:colOff>1629937</xdr:colOff>
      <xdr:row>25</xdr:row>
      <xdr:rowOff>1453725</xdr:rowOff>
    </xdr:to>
    <xdr:pic>
      <xdr:nvPicPr>
        <xdr:cNvPr id="26" name="图片 25"/>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538287" y="37233225"/>
          <a:ext cx="1368000" cy="1368000"/>
        </a:xfrm>
        <a:prstGeom prst="rect">
          <a:avLst/>
        </a:prstGeom>
      </xdr:spPr>
    </xdr:pic>
    <xdr:clientData/>
  </xdr:twoCellAnchor>
  <xdr:twoCellAnchor editAs="oneCell">
    <xdr:from>
      <xdr:col>1</xdr:col>
      <xdr:colOff>261937</xdr:colOff>
      <xdr:row>26</xdr:row>
      <xdr:rowOff>85725</xdr:rowOff>
    </xdr:from>
    <xdr:to>
      <xdr:col>1</xdr:col>
      <xdr:colOff>1629937</xdr:colOff>
      <xdr:row>26</xdr:row>
      <xdr:rowOff>1453725</xdr:rowOff>
    </xdr:to>
    <xdr:pic>
      <xdr:nvPicPr>
        <xdr:cNvPr id="27" name="图片 26"/>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538287" y="38766750"/>
          <a:ext cx="1368000" cy="1368000"/>
        </a:xfrm>
        <a:prstGeom prst="rect">
          <a:avLst/>
        </a:prstGeom>
      </xdr:spPr>
    </xdr:pic>
    <xdr:clientData/>
  </xdr:twoCellAnchor>
  <xdr:twoCellAnchor editAs="oneCell">
    <xdr:from>
      <xdr:col>1</xdr:col>
      <xdr:colOff>261937</xdr:colOff>
      <xdr:row>27</xdr:row>
      <xdr:rowOff>85725</xdr:rowOff>
    </xdr:from>
    <xdr:to>
      <xdr:col>1</xdr:col>
      <xdr:colOff>1629937</xdr:colOff>
      <xdr:row>27</xdr:row>
      <xdr:rowOff>1453725</xdr:rowOff>
    </xdr:to>
    <xdr:pic>
      <xdr:nvPicPr>
        <xdr:cNvPr id="28" name="图片 27"/>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538287" y="40300275"/>
          <a:ext cx="1368000" cy="1368000"/>
        </a:xfrm>
        <a:prstGeom prst="rect">
          <a:avLst/>
        </a:prstGeom>
      </xdr:spPr>
    </xdr:pic>
    <xdr:clientData/>
  </xdr:twoCellAnchor>
  <xdr:twoCellAnchor editAs="oneCell">
    <xdr:from>
      <xdr:col>1</xdr:col>
      <xdr:colOff>261937</xdr:colOff>
      <xdr:row>28</xdr:row>
      <xdr:rowOff>85725</xdr:rowOff>
    </xdr:from>
    <xdr:to>
      <xdr:col>1</xdr:col>
      <xdr:colOff>1629937</xdr:colOff>
      <xdr:row>28</xdr:row>
      <xdr:rowOff>1453725</xdr:rowOff>
    </xdr:to>
    <xdr:pic>
      <xdr:nvPicPr>
        <xdr:cNvPr id="29" name="图片 28"/>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538287" y="41833800"/>
          <a:ext cx="1368000" cy="1368000"/>
        </a:xfrm>
        <a:prstGeom prst="rect">
          <a:avLst/>
        </a:prstGeom>
      </xdr:spPr>
    </xdr:pic>
    <xdr:clientData/>
  </xdr:twoCellAnchor>
  <xdr:twoCellAnchor editAs="oneCell">
    <xdr:from>
      <xdr:col>1</xdr:col>
      <xdr:colOff>261937</xdr:colOff>
      <xdr:row>29</xdr:row>
      <xdr:rowOff>85725</xdr:rowOff>
    </xdr:from>
    <xdr:to>
      <xdr:col>1</xdr:col>
      <xdr:colOff>1629937</xdr:colOff>
      <xdr:row>29</xdr:row>
      <xdr:rowOff>1453725</xdr:rowOff>
    </xdr:to>
    <xdr:pic>
      <xdr:nvPicPr>
        <xdr:cNvPr id="30" name="图片 29"/>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1538287" y="43367325"/>
          <a:ext cx="1368000" cy="1368000"/>
        </a:xfrm>
        <a:prstGeom prst="rect">
          <a:avLst/>
        </a:prstGeom>
      </xdr:spPr>
    </xdr:pic>
    <xdr:clientData/>
  </xdr:twoCellAnchor>
  <xdr:twoCellAnchor editAs="oneCell">
    <xdr:from>
      <xdr:col>1</xdr:col>
      <xdr:colOff>261937</xdr:colOff>
      <xdr:row>30</xdr:row>
      <xdr:rowOff>85725</xdr:rowOff>
    </xdr:from>
    <xdr:to>
      <xdr:col>1</xdr:col>
      <xdr:colOff>1629937</xdr:colOff>
      <xdr:row>30</xdr:row>
      <xdr:rowOff>1453725</xdr:rowOff>
    </xdr:to>
    <xdr:pic>
      <xdr:nvPicPr>
        <xdr:cNvPr id="31" name="图片 30"/>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1538287" y="44900850"/>
          <a:ext cx="1368000" cy="1368000"/>
        </a:xfrm>
        <a:prstGeom prst="rect">
          <a:avLst/>
        </a:prstGeom>
      </xdr:spPr>
    </xdr:pic>
    <xdr:clientData/>
  </xdr:twoCellAnchor>
  <xdr:twoCellAnchor editAs="oneCell">
    <xdr:from>
      <xdr:col>1</xdr:col>
      <xdr:colOff>261937</xdr:colOff>
      <xdr:row>31</xdr:row>
      <xdr:rowOff>85725</xdr:rowOff>
    </xdr:from>
    <xdr:to>
      <xdr:col>1</xdr:col>
      <xdr:colOff>1629937</xdr:colOff>
      <xdr:row>31</xdr:row>
      <xdr:rowOff>1453725</xdr:rowOff>
    </xdr:to>
    <xdr:pic>
      <xdr:nvPicPr>
        <xdr:cNvPr id="32" name="图片 31"/>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1538287" y="46434375"/>
          <a:ext cx="1368000" cy="1368000"/>
        </a:xfrm>
        <a:prstGeom prst="rect">
          <a:avLst/>
        </a:prstGeom>
      </xdr:spPr>
    </xdr:pic>
    <xdr:clientData/>
  </xdr:twoCellAnchor>
  <xdr:twoCellAnchor editAs="oneCell">
    <xdr:from>
      <xdr:col>1</xdr:col>
      <xdr:colOff>261937</xdr:colOff>
      <xdr:row>32</xdr:row>
      <xdr:rowOff>85725</xdr:rowOff>
    </xdr:from>
    <xdr:to>
      <xdr:col>1</xdr:col>
      <xdr:colOff>1629937</xdr:colOff>
      <xdr:row>32</xdr:row>
      <xdr:rowOff>1453725</xdr:rowOff>
    </xdr:to>
    <xdr:pic>
      <xdr:nvPicPr>
        <xdr:cNvPr id="33" name="图片 32"/>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1538287" y="47967900"/>
          <a:ext cx="1368000" cy="1368000"/>
        </a:xfrm>
        <a:prstGeom prst="rect">
          <a:avLst/>
        </a:prstGeom>
      </xdr:spPr>
    </xdr:pic>
    <xdr:clientData/>
  </xdr:twoCellAnchor>
  <xdr:twoCellAnchor editAs="oneCell">
    <xdr:from>
      <xdr:col>1</xdr:col>
      <xdr:colOff>261937</xdr:colOff>
      <xdr:row>33</xdr:row>
      <xdr:rowOff>85725</xdr:rowOff>
    </xdr:from>
    <xdr:to>
      <xdr:col>1</xdr:col>
      <xdr:colOff>1629937</xdr:colOff>
      <xdr:row>33</xdr:row>
      <xdr:rowOff>1453725</xdr:rowOff>
    </xdr:to>
    <xdr:pic>
      <xdr:nvPicPr>
        <xdr:cNvPr id="34" name="图片 33"/>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538287" y="49501425"/>
          <a:ext cx="1368000" cy="1368000"/>
        </a:xfrm>
        <a:prstGeom prst="rect">
          <a:avLst/>
        </a:prstGeom>
      </xdr:spPr>
    </xdr:pic>
    <xdr:clientData/>
  </xdr:twoCellAnchor>
  <xdr:twoCellAnchor editAs="oneCell">
    <xdr:from>
      <xdr:col>1</xdr:col>
      <xdr:colOff>261937</xdr:colOff>
      <xdr:row>34</xdr:row>
      <xdr:rowOff>85725</xdr:rowOff>
    </xdr:from>
    <xdr:to>
      <xdr:col>1</xdr:col>
      <xdr:colOff>1629937</xdr:colOff>
      <xdr:row>34</xdr:row>
      <xdr:rowOff>1453725</xdr:rowOff>
    </xdr:to>
    <xdr:pic>
      <xdr:nvPicPr>
        <xdr:cNvPr id="35" name="图片 34"/>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1538287" y="51034950"/>
          <a:ext cx="1368000" cy="1368000"/>
        </a:xfrm>
        <a:prstGeom prst="rect">
          <a:avLst/>
        </a:prstGeom>
      </xdr:spPr>
    </xdr:pic>
    <xdr:clientData/>
  </xdr:twoCellAnchor>
  <xdr:twoCellAnchor editAs="oneCell">
    <xdr:from>
      <xdr:col>1</xdr:col>
      <xdr:colOff>261937</xdr:colOff>
      <xdr:row>35</xdr:row>
      <xdr:rowOff>85725</xdr:rowOff>
    </xdr:from>
    <xdr:to>
      <xdr:col>1</xdr:col>
      <xdr:colOff>1629937</xdr:colOff>
      <xdr:row>35</xdr:row>
      <xdr:rowOff>1453725</xdr:rowOff>
    </xdr:to>
    <xdr:pic>
      <xdr:nvPicPr>
        <xdr:cNvPr id="36" name="图片 35"/>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1538287" y="52568475"/>
          <a:ext cx="1368000" cy="1368000"/>
        </a:xfrm>
        <a:prstGeom prst="rect">
          <a:avLst/>
        </a:prstGeom>
      </xdr:spPr>
    </xdr:pic>
    <xdr:clientData/>
  </xdr:twoCellAnchor>
  <xdr:twoCellAnchor editAs="oneCell">
    <xdr:from>
      <xdr:col>1</xdr:col>
      <xdr:colOff>261937</xdr:colOff>
      <xdr:row>36</xdr:row>
      <xdr:rowOff>85725</xdr:rowOff>
    </xdr:from>
    <xdr:to>
      <xdr:col>1</xdr:col>
      <xdr:colOff>1629937</xdr:colOff>
      <xdr:row>36</xdr:row>
      <xdr:rowOff>1453725</xdr:rowOff>
    </xdr:to>
    <xdr:pic>
      <xdr:nvPicPr>
        <xdr:cNvPr id="37" name="图片 36"/>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1538287" y="54102000"/>
          <a:ext cx="1368000" cy="1368000"/>
        </a:xfrm>
        <a:prstGeom prst="rect">
          <a:avLst/>
        </a:prstGeom>
      </xdr:spPr>
    </xdr:pic>
    <xdr:clientData/>
  </xdr:twoCellAnchor>
  <xdr:twoCellAnchor editAs="oneCell">
    <xdr:from>
      <xdr:col>1</xdr:col>
      <xdr:colOff>261937</xdr:colOff>
      <xdr:row>37</xdr:row>
      <xdr:rowOff>85725</xdr:rowOff>
    </xdr:from>
    <xdr:to>
      <xdr:col>1</xdr:col>
      <xdr:colOff>1629937</xdr:colOff>
      <xdr:row>37</xdr:row>
      <xdr:rowOff>1453725</xdr:rowOff>
    </xdr:to>
    <xdr:pic>
      <xdr:nvPicPr>
        <xdr:cNvPr id="38" name="图片 37"/>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1538287" y="55635525"/>
          <a:ext cx="1368000" cy="1368000"/>
        </a:xfrm>
        <a:prstGeom prst="rect">
          <a:avLst/>
        </a:prstGeom>
      </xdr:spPr>
    </xdr:pic>
    <xdr:clientData/>
  </xdr:twoCellAnchor>
  <xdr:twoCellAnchor editAs="oneCell">
    <xdr:from>
      <xdr:col>1</xdr:col>
      <xdr:colOff>261937</xdr:colOff>
      <xdr:row>38</xdr:row>
      <xdr:rowOff>85725</xdr:rowOff>
    </xdr:from>
    <xdr:to>
      <xdr:col>1</xdr:col>
      <xdr:colOff>1629937</xdr:colOff>
      <xdr:row>38</xdr:row>
      <xdr:rowOff>1453725</xdr:rowOff>
    </xdr:to>
    <xdr:pic>
      <xdr:nvPicPr>
        <xdr:cNvPr id="39" name="图片 38"/>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538287" y="57169050"/>
          <a:ext cx="1368000" cy="1368000"/>
        </a:xfrm>
        <a:prstGeom prst="rect">
          <a:avLst/>
        </a:prstGeom>
      </xdr:spPr>
    </xdr:pic>
    <xdr:clientData/>
  </xdr:twoCellAnchor>
  <xdr:twoCellAnchor editAs="oneCell">
    <xdr:from>
      <xdr:col>1</xdr:col>
      <xdr:colOff>261937</xdr:colOff>
      <xdr:row>39</xdr:row>
      <xdr:rowOff>85725</xdr:rowOff>
    </xdr:from>
    <xdr:to>
      <xdr:col>1</xdr:col>
      <xdr:colOff>1629937</xdr:colOff>
      <xdr:row>39</xdr:row>
      <xdr:rowOff>1453725</xdr:rowOff>
    </xdr:to>
    <xdr:pic>
      <xdr:nvPicPr>
        <xdr:cNvPr id="40" name="图片 39"/>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1538287" y="58702575"/>
          <a:ext cx="1368000" cy="1368000"/>
        </a:xfrm>
        <a:prstGeom prst="rect">
          <a:avLst/>
        </a:prstGeom>
      </xdr:spPr>
    </xdr:pic>
    <xdr:clientData/>
  </xdr:twoCellAnchor>
  <xdr:twoCellAnchor editAs="oneCell">
    <xdr:from>
      <xdr:col>1</xdr:col>
      <xdr:colOff>261937</xdr:colOff>
      <xdr:row>40</xdr:row>
      <xdr:rowOff>85725</xdr:rowOff>
    </xdr:from>
    <xdr:to>
      <xdr:col>1</xdr:col>
      <xdr:colOff>1629937</xdr:colOff>
      <xdr:row>40</xdr:row>
      <xdr:rowOff>1453725</xdr:rowOff>
    </xdr:to>
    <xdr:pic>
      <xdr:nvPicPr>
        <xdr:cNvPr id="41" name="图片 40"/>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538287" y="60236100"/>
          <a:ext cx="1368000" cy="1368000"/>
        </a:xfrm>
        <a:prstGeom prst="rect">
          <a:avLst/>
        </a:prstGeom>
      </xdr:spPr>
    </xdr:pic>
    <xdr:clientData/>
  </xdr:twoCellAnchor>
  <xdr:twoCellAnchor editAs="oneCell">
    <xdr:from>
      <xdr:col>1</xdr:col>
      <xdr:colOff>261937</xdr:colOff>
      <xdr:row>41</xdr:row>
      <xdr:rowOff>85725</xdr:rowOff>
    </xdr:from>
    <xdr:to>
      <xdr:col>1</xdr:col>
      <xdr:colOff>1629937</xdr:colOff>
      <xdr:row>41</xdr:row>
      <xdr:rowOff>1453725</xdr:rowOff>
    </xdr:to>
    <xdr:pic>
      <xdr:nvPicPr>
        <xdr:cNvPr id="42" name="图片 41"/>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1538287" y="61769625"/>
          <a:ext cx="1368000" cy="1368000"/>
        </a:xfrm>
        <a:prstGeom prst="rect">
          <a:avLst/>
        </a:prstGeom>
      </xdr:spPr>
    </xdr:pic>
    <xdr:clientData/>
  </xdr:twoCellAnchor>
  <xdr:twoCellAnchor editAs="oneCell">
    <xdr:from>
      <xdr:col>1</xdr:col>
      <xdr:colOff>261937</xdr:colOff>
      <xdr:row>42</xdr:row>
      <xdr:rowOff>85725</xdr:rowOff>
    </xdr:from>
    <xdr:to>
      <xdr:col>1</xdr:col>
      <xdr:colOff>1629937</xdr:colOff>
      <xdr:row>42</xdr:row>
      <xdr:rowOff>1453725</xdr:rowOff>
    </xdr:to>
    <xdr:pic>
      <xdr:nvPicPr>
        <xdr:cNvPr id="43" name="图片 42"/>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1538287" y="63303150"/>
          <a:ext cx="1368000" cy="1368000"/>
        </a:xfrm>
        <a:prstGeom prst="rect">
          <a:avLst/>
        </a:prstGeom>
      </xdr:spPr>
    </xdr:pic>
    <xdr:clientData/>
  </xdr:twoCellAnchor>
  <xdr:twoCellAnchor editAs="oneCell">
    <xdr:from>
      <xdr:col>1</xdr:col>
      <xdr:colOff>261937</xdr:colOff>
      <xdr:row>43</xdr:row>
      <xdr:rowOff>85725</xdr:rowOff>
    </xdr:from>
    <xdr:to>
      <xdr:col>1</xdr:col>
      <xdr:colOff>1629937</xdr:colOff>
      <xdr:row>43</xdr:row>
      <xdr:rowOff>1453725</xdr:rowOff>
    </xdr:to>
    <xdr:pic>
      <xdr:nvPicPr>
        <xdr:cNvPr id="44" name="图片 43"/>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1538287" y="64836675"/>
          <a:ext cx="1368000" cy="1368000"/>
        </a:xfrm>
        <a:prstGeom prst="rect">
          <a:avLst/>
        </a:prstGeom>
      </xdr:spPr>
    </xdr:pic>
    <xdr:clientData/>
  </xdr:twoCellAnchor>
  <xdr:twoCellAnchor editAs="oneCell">
    <xdr:from>
      <xdr:col>1</xdr:col>
      <xdr:colOff>261937</xdr:colOff>
      <xdr:row>44</xdr:row>
      <xdr:rowOff>85725</xdr:rowOff>
    </xdr:from>
    <xdr:to>
      <xdr:col>1</xdr:col>
      <xdr:colOff>1629937</xdr:colOff>
      <xdr:row>44</xdr:row>
      <xdr:rowOff>1453725</xdr:rowOff>
    </xdr:to>
    <xdr:pic>
      <xdr:nvPicPr>
        <xdr:cNvPr id="45" name="图片 44"/>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538287" y="66370200"/>
          <a:ext cx="1368000" cy="1368000"/>
        </a:xfrm>
        <a:prstGeom prst="rect">
          <a:avLst/>
        </a:prstGeom>
      </xdr:spPr>
    </xdr:pic>
    <xdr:clientData/>
  </xdr:twoCellAnchor>
  <xdr:twoCellAnchor editAs="oneCell">
    <xdr:from>
      <xdr:col>1</xdr:col>
      <xdr:colOff>261937</xdr:colOff>
      <xdr:row>45</xdr:row>
      <xdr:rowOff>85725</xdr:rowOff>
    </xdr:from>
    <xdr:to>
      <xdr:col>1</xdr:col>
      <xdr:colOff>1629937</xdr:colOff>
      <xdr:row>45</xdr:row>
      <xdr:rowOff>1453725</xdr:rowOff>
    </xdr:to>
    <xdr:pic>
      <xdr:nvPicPr>
        <xdr:cNvPr id="46" name="图片 45"/>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538287" y="67903725"/>
          <a:ext cx="1368000" cy="1368000"/>
        </a:xfrm>
        <a:prstGeom prst="rect">
          <a:avLst/>
        </a:prstGeom>
      </xdr:spPr>
    </xdr:pic>
    <xdr:clientData/>
  </xdr:twoCellAnchor>
  <xdr:twoCellAnchor editAs="oneCell">
    <xdr:from>
      <xdr:col>1</xdr:col>
      <xdr:colOff>261937</xdr:colOff>
      <xdr:row>46</xdr:row>
      <xdr:rowOff>85725</xdr:rowOff>
    </xdr:from>
    <xdr:to>
      <xdr:col>1</xdr:col>
      <xdr:colOff>1629937</xdr:colOff>
      <xdr:row>46</xdr:row>
      <xdr:rowOff>1453725</xdr:rowOff>
    </xdr:to>
    <xdr:pic>
      <xdr:nvPicPr>
        <xdr:cNvPr id="47" name="图片 46"/>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1538287" y="69437250"/>
          <a:ext cx="1368000" cy="136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38100</xdr:colOff>
      <xdr:row>4</xdr:row>
      <xdr:rowOff>47625</xdr:rowOff>
    </xdr:from>
    <xdr:to>
      <xdr:col>1</xdr:col>
      <xdr:colOff>1276350</xdr:colOff>
      <xdr:row>4</xdr:row>
      <xdr:rowOff>940297</xdr:rowOff>
    </xdr:to>
    <xdr:pic>
      <xdr:nvPicPr>
        <xdr:cNvPr id="3" name="图片 14"/>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038225" y="390525"/>
          <a:ext cx="1238250" cy="892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8</xdr:row>
      <xdr:rowOff>57149</xdr:rowOff>
    </xdr:from>
    <xdr:to>
      <xdr:col>1</xdr:col>
      <xdr:colOff>1257299</xdr:colOff>
      <xdr:row>8</xdr:row>
      <xdr:rowOff>933450</xdr:rowOff>
    </xdr:to>
    <xdr:pic>
      <xdr:nvPicPr>
        <xdr:cNvPr id="5" name="图片 21"/>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047750" y="1352549"/>
          <a:ext cx="1209674" cy="876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38101</xdr:colOff>
      <xdr:row>7</xdr:row>
      <xdr:rowOff>28575</xdr:rowOff>
    </xdr:from>
    <xdr:to>
      <xdr:col>1</xdr:col>
      <xdr:colOff>1276351</xdr:colOff>
      <xdr:row>7</xdr:row>
      <xdr:rowOff>933450</xdr:rowOff>
    </xdr:to>
    <xdr:pic>
      <xdr:nvPicPr>
        <xdr:cNvPr id="7" name="图片 20"/>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038226" y="2276475"/>
          <a:ext cx="12382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19049</xdr:colOff>
      <xdr:row>2</xdr:row>
      <xdr:rowOff>47625</xdr:rowOff>
    </xdr:from>
    <xdr:to>
      <xdr:col>1</xdr:col>
      <xdr:colOff>1247774</xdr:colOff>
      <xdr:row>2</xdr:row>
      <xdr:rowOff>923925</xdr:rowOff>
    </xdr:to>
    <xdr:pic>
      <xdr:nvPicPr>
        <xdr:cNvPr id="9" name="图片 7"/>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019174" y="3248025"/>
          <a:ext cx="12287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6</xdr:row>
      <xdr:rowOff>28575</xdr:rowOff>
    </xdr:from>
    <xdr:to>
      <xdr:col>1</xdr:col>
      <xdr:colOff>1285875</xdr:colOff>
      <xdr:row>6</xdr:row>
      <xdr:rowOff>933450</xdr:rowOff>
    </xdr:to>
    <xdr:pic>
      <xdr:nvPicPr>
        <xdr:cNvPr id="10" name="图片 19"/>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019175" y="4181475"/>
          <a:ext cx="12668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xdr:row>
      <xdr:rowOff>38100</xdr:rowOff>
    </xdr:from>
    <xdr:to>
      <xdr:col>1</xdr:col>
      <xdr:colOff>1266824</xdr:colOff>
      <xdr:row>1</xdr:row>
      <xdr:rowOff>933450</xdr:rowOff>
    </xdr:to>
    <xdr:pic>
      <xdr:nvPicPr>
        <xdr:cNvPr id="13" name="图片 12"/>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019175" y="5143500"/>
          <a:ext cx="1247774" cy="895350"/>
        </a:xfrm>
        <a:prstGeom prst="rect">
          <a:avLst/>
        </a:prstGeom>
      </xdr:spPr>
    </xdr:pic>
    <xdr:clientData/>
  </xdr:twoCellAnchor>
  <xdr:twoCellAnchor editAs="oneCell">
    <xdr:from>
      <xdr:col>1</xdr:col>
      <xdr:colOff>28575</xdr:colOff>
      <xdr:row>5</xdr:row>
      <xdr:rowOff>28576</xdr:rowOff>
    </xdr:from>
    <xdr:to>
      <xdr:col>1</xdr:col>
      <xdr:colOff>1276350</xdr:colOff>
      <xdr:row>5</xdr:row>
      <xdr:rowOff>933450</xdr:rowOff>
    </xdr:to>
    <xdr:pic>
      <xdr:nvPicPr>
        <xdr:cNvPr id="15" name="图片 16"/>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028700" y="6086476"/>
          <a:ext cx="1247775"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56648</xdr:colOff>
      <xdr:row>9</xdr:row>
      <xdr:rowOff>47625</xdr:rowOff>
    </xdr:from>
    <xdr:to>
      <xdr:col>1</xdr:col>
      <xdr:colOff>1257299</xdr:colOff>
      <xdr:row>9</xdr:row>
      <xdr:rowOff>925024</xdr:rowOff>
    </xdr:to>
    <xdr:pic>
      <xdr:nvPicPr>
        <xdr:cNvPr id="18" name="图片 24"/>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2114048" y="8010525"/>
          <a:ext cx="1200651" cy="877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47625</xdr:rowOff>
    </xdr:from>
    <xdr:to>
      <xdr:col>1</xdr:col>
      <xdr:colOff>1285875</xdr:colOff>
      <xdr:row>10</xdr:row>
      <xdr:rowOff>895349</xdr:rowOff>
    </xdr:to>
    <xdr:pic>
      <xdr:nvPicPr>
        <xdr:cNvPr id="19" name="图片 18"/>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038225" y="8963025"/>
          <a:ext cx="1247775" cy="847724"/>
        </a:xfrm>
        <a:prstGeom prst="rect">
          <a:avLst/>
        </a:prstGeom>
      </xdr:spPr>
    </xdr:pic>
    <xdr:clientData/>
  </xdr:twoCellAnchor>
  <xdr:twoCellAnchor editAs="oneCell">
    <xdr:from>
      <xdr:col>1</xdr:col>
      <xdr:colOff>115614</xdr:colOff>
      <xdr:row>3</xdr:row>
      <xdr:rowOff>58808</xdr:rowOff>
    </xdr:from>
    <xdr:to>
      <xdr:col>1</xdr:col>
      <xdr:colOff>1171576</xdr:colOff>
      <xdr:row>3</xdr:row>
      <xdr:rowOff>902992</xdr:rowOff>
    </xdr:to>
    <xdr:pic>
      <xdr:nvPicPr>
        <xdr:cNvPr id="2" name="图片 1"/>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1963464" y="2306708"/>
          <a:ext cx="1055962" cy="8441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6</xdr:row>
      <xdr:rowOff>53911</xdr:rowOff>
    </xdr:from>
    <xdr:to>
      <xdr:col>1</xdr:col>
      <xdr:colOff>1205650</xdr:colOff>
      <xdr:row>6</xdr:row>
      <xdr:rowOff>1200151</xdr:rowOff>
    </xdr:to>
    <xdr:pic>
      <xdr:nvPicPr>
        <xdr:cNvPr id="17" name="图片 16" descr="C:\Users\Administrator\AppData\Roaming\Tencent\Users\450538484\QQ\WinTemp\RichOle\N9Y7T}QF3YTCQ%II39N_LQX.png"/>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390650" y="7397686"/>
          <a:ext cx="1186600" cy="114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xdr:row>
      <xdr:rowOff>19050</xdr:rowOff>
    </xdr:from>
    <xdr:to>
      <xdr:col>1</xdr:col>
      <xdr:colOff>1381125</xdr:colOff>
      <xdr:row>1</xdr:row>
      <xdr:rowOff>1362887</xdr:rowOff>
    </xdr:to>
    <xdr:pic>
      <xdr:nvPicPr>
        <xdr:cNvPr id="18" name="图片 8" descr="C:\Users\Administrator\AppData\Roaming\Tencent\Users\450538484\QQ\WinTemp\RichOle\89GH[9W}6WK6~L[JOBF_~FQ.png"/>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419225" y="361950"/>
          <a:ext cx="1333500" cy="1343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9525</xdr:rowOff>
    </xdr:from>
    <xdr:to>
      <xdr:col>1</xdr:col>
      <xdr:colOff>1197387</xdr:colOff>
      <xdr:row>3</xdr:row>
      <xdr:rowOff>0</xdr:rowOff>
    </xdr:to>
    <xdr:pic>
      <xdr:nvPicPr>
        <xdr:cNvPr id="19" name="图片 10" descr="C:\Users\Administrator\AppData\Roaming\Tencent\Users\450538484\QQ\WinTemp\RichOle\3PSOCE6}3`L_@J[)@TT3@O7.png"/>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390650" y="17325975"/>
          <a:ext cx="1178337"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62107</xdr:colOff>
      <xdr:row>3</xdr:row>
      <xdr:rowOff>48586</xdr:rowOff>
    </xdr:from>
    <xdr:to>
      <xdr:col>1</xdr:col>
      <xdr:colOff>1314451</xdr:colOff>
      <xdr:row>3</xdr:row>
      <xdr:rowOff>1343025</xdr:rowOff>
    </xdr:to>
    <xdr:pic>
      <xdr:nvPicPr>
        <xdr:cNvPr id="20" name="Picture 10"/>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33707" y="3191836"/>
          <a:ext cx="1252344" cy="1294439"/>
        </a:xfrm>
        <a:custGeom>
          <a:avLst/>
          <a:gdLst>
            <a:gd name="_h" fmla="val 21600"/>
            <a:gd name="_w" fmla="val 21600"/>
          </a:gdLst>
          <a:ahLst/>
          <a:cxnLst/>
          <a:rect l="0" t="0" r="0" b="0"/>
          <a:pathLst>
            <a:path w="21600" h="21600">
              <a:moveTo>
                <a:pt x="0" y="0"/>
              </a:moveTo>
              <a:lnTo>
                <a:pt x="0" y="21600"/>
              </a:lnTo>
              <a:lnTo>
                <a:pt x="21600" y="21600"/>
              </a:lnTo>
              <a:lnTo>
                <a:pt x="21600" y="0"/>
              </a:lnTo>
              <a:close/>
            </a:path>
          </a:pathLst>
        </a:custGeom>
        <a:noFill/>
        <a:ln>
          <a:noFill/>
        </a:ln>
      </xdr:spPr>
    </xdr:pic>
    <xdr:clientData/>
  </xdr:twoCellAnchor>
  <xdr:twoCellAnchor editAs="oneCell">
    <xdr:from>
      <xdr:col>1</xdr:col>
      <xdr:colOff>38100</xdr:colOff>
      <xdr:row>4</xdr:row>
      <xdr:rowOff>142875</xdr:rowOff>
    </xdr:from>
    <xdr:to>
      <xdr:col>1</xdr:col>
      <xdr:colOff>1249713</xdr:colOff>
      <xdr:row>4</xdr:row>
      <xdr:rowOff>1304925</xdr:rowOff>
    </xdr:to>
    <xdr:pic>
      <xdr:nvPicPr>
        <xdr:cNvPr id="21" name="图片 11" descr="C:\Users\Administrator\AppData\Roaming\Tencent\Users\450538484\QQ\WinTemp\RichOle\O{RM$BLHQ}`GYBNBH13530Q.png"/>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409700" y="4686300"/>
          <a:ext cx="1211613"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171449</xdr:colOff>
      <xdr:row>5</xdr:row>
      <xdr:rowOff>40350</xdr:rowOff>
    </xdr:from>
    <xdr:to>
      <xdr:col>1</xdr:col>
      <xdr:colOff>1127686</xdr:colOff>
      <xdr:row>5</xdr:row>
      <xdr:rowOff>1390649</xdr:rowOff>
    </xdr:to>
    <xdr:pic>
      <xdr:nvPicPr>
        <xdr:cNvPr id="22" name="Picture 12"/>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543049" y="5983950"/>
          <a:ext cx="956237" cy="1350299"/>
        </a:xfrm>
        <a:custGeom>
          <a:avLst/>
          <a:gdLst>
            <a:gd name="_h" fmla="val 21600"/>
            <a:gd name="_w" fmla="val 21600"/>
          </a:gdLst>
          <a:ahLst/>
          <a:cxnLst/>
          <a:rect l="0" t="0" r="0" b="0"/>
          <a:pathLst>
            <a:path w="21600" h="21600">
              <a:moveTo>
                <a:pt x="0" y="0"/>
              </a:moveTo>
              <a:lnTo>
                <a:pt x="0" y="21600"/>
              </a:lnTo>
              <a:lnTo>
                <a:pt x="21600" y="21600"/>
              </a:lnTo>
              <a:lnTo>
                <a:pt x="21600" y="0"/>
              </a:lnTo>
              <a:close/>
            </a:path>
          </a:pathLst>
        </a:custGeom>
        <a:noFill/>
        <a:ln>
          <a:noFill/>
        </a:ln>
      </xdr:spPr>
    </xdr:pic>
    <xdr:clientData/>
  </xdr:twoCellAnchor>
  <xdr:twoCellAnchor editAs="oneCell">
    <xdr:from>
      <xdr:col>1</xdr:col>
      <xdr:colOff>53058</xdr:colOff>
      <xdr:row>7</xdr:row>
      <xdr:rowOff>38100</xdr:rowOff>
    </xdr:from>
    <xdr:to>
      <xdr:col>1</xdr:col>
      <xdr:colOff>1228725</xdr:colOff>
      <xdr:row>7</xdr:row>
      <xdr:rowOff>1355200</xdr:rowOff>
    </xdr:to>
    <xdr:pic>
      <xdr:nvPicPr>
        <xdr:cNvPr id="23" name="图片 12" descr="C:\Users\Administrator\AppData\Roaming\Tencent\Users\450538484\QQ\WinTemp\RichOle\Y]1]A_T{N5Q2E3}]_1W{L_3.png"/>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424658" y="8782050"/>
          <a:ext cx="1175667" cy="131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81060</xdr:colOff>
      <xdr:row>8</xdr:row>
      <xdr:rowOff>85724</xdr:rowOff>
    </xdr:from>
    <xdr:to>
      <xdr:col>1</xdr:col>
      <xdr:colOff>1085850</xdr:colOff>
      <xdr:row>8</xdr:row>
      <xdr:rowOff>1320423</xdr:rowOff>
    </xdr:to>
    <xdr:pic>
      <xdr:nvPicPr>
        <xdr:cNvPr id="24" name="图片 14" descr="C:\Users\Administrator\AppData\Roaming\Tencent\Users\450538484\QQ\WinTemp\RichOle\AG%7)9G(6NS)]8AT]GQR%(R.png"/>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452660" y="10229849"/>
          <a:ext cx="1004790" cy="1234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9</xdr:row>
      <xdr:rowOff>84381</xdr:rowOff>
    </xdr:from>
    <xdr:to>
      <xdr:col>1</xdr:col>
      <xdr:colOff>1110362</xdr:colOff>
      <xdr:row>9</xdr:row>
      <xdr:rowOff>1381124</xdr:rowOff>
    </xdr:to>
    <xdr:pic>
      <xdr:nvPicPr>
        <xdr:cNvPr id="25" name="图片 19" descr="C:\Users\Administrator\AppData\Roaming\Tencent\Users\450538484\QQ\WinTemp\RichOle\H[`UM0J15D99(B)9[QAC6NY.png"/>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457325" y="11628681"/>
          <a:ext cx="1024637" cy="1296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60876</xdr:rowOff>
    </xdr:from>
    <xdr:to>
      <xdr:col>1</xdr:col>
      <xdr:colOff>1277150</xdr:colOff>
      <xdr:row>10</xdr:row>
      <xdr:rowOff>1323976</xdr:rowOff>
    </xdr:to>
    <xdr:pic>
      <xdr:nvPicPr>
        <xdr:cNvPr id="26" name="图片 5" descr="C:\Documents and Settings\Administrator\Application Data\Tencent\Users\450538484\QQ\WinTemp\RichOle\}{PJAR{3DR}WANIO6L710S7.jpg"/>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428750" y="13005351"/>
          <a:ext cx="1220000" cy="126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xdr:row>
      <xdr:rowOff>19050</xdr:rowOff>
    </xdr:from>
    <xdr:to>
      <xdr:col>1</xdr:col>
      <xdr:colOff>1143000</xdr:colOff>
      <xdr:row>11</xdr:row>
      <xdr:rowOff>1371600</xdr:rowOff>
    </xdr:to>
    <xdr:pic>
      <xdr:nvPicPr>
        <xdr:cNvPr id="27" name="图片 6" descr="C:\Documents and Settings\Administrator\Application Data\Tencent\Users\450538484\QQ\WinTemp\RichOle\9[LI(~]AHT0%4(){3W7FF%0.jpg"/>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390650" y="14192250"/>
          <a:ext cx="11239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12</xdr:row>
      <xdr:rowOff>19049</xdr:rowOff>
    </xdr:from>
    <xdr:to>
      <xdr:col>1</xdr:col>
      <xdr:colOff>1169988</xdr:colOff>
      <xdr:row>12</xdr:row>
      <xdr:rowOff>1381125</xdr:rowOff>
    </xdr:to>
    <xdr:pic>
      <xdr:nvPicPr>
        <xdr:cNvPr id="28" name="图片 22" descr="C:\Users\Administrator\AppData\Roaming\Tencent\Users\450538484\QQ\WinTemp\RichOle\2(YR[ZV%E9~SI~VG{A`ZL2U.png"/>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390650" y="15592424"/>
          <a:ext cx="1150938" cy="1362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13</xdr:row>
      <xdr:rowOff>19048</xdr:rowOff>
    </xdr:from>
    <xdr:to>
      <xdr:col>1</xdr:col>
      <xdr:colOff>1110713</xdr:colOff>
      <xdr:row>13</xdr:row>
      <xdr:rowOff>1390649</xdr:rowOff>
    </xdr:to>
    <xdr:pic>
      <xdr:nvPicPr>
        <xdr:cNvPr id="29" name="图片 26" descr="C:\Users\Administrator\AppData\Roaming\Tencent\Users\450538484\QQ\WinTemp\RichOle\CEEQ2}PPLW01GY7N}W%T`OG.jpg"/>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390650" y="16992598"/>
          <a:ext cx="1091663" cy="1371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14</xdr:row>
      <xdr:rowOff>19049</xdr:rowOff>
    </xdr:from>
    <xdr:to>
      <xdr:col>1</xdr:col>
      <xdr:colOff>1200008</xdr:colOff>
      <xdr:row>14</xdr:row>
      <xdr:rowOff>1381124</xdr:rowOff>
    </xdr:to>
    <xdr:pic>
      <xdr:nvPicPr>
        <xdr:cNvPr id="30" name="图片 30" descr="C:\Users\Administrator\AppData\Roaming\Tencent\Users\450538484\QQ\WinTemp\RichOle\QU1)XQM}OUYMM27YJ8871CL.png"/>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390650" y="18392774"/>
          <a:ext cx="1180958"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15</xdr:row>
      <xdr:rowOff>19049</xdr:rowOff>
    </xdr:from>
    <xdr:to>
      <xdr:col>1</xdr:col>
      <xdr:colOff>1009650</xdr:colOff>
      <xdr:row>15</xdr:row>
      <xdr:rowOff>1400174</xdr:rowOff>
    </xdr:to>
    <xdr:pic>
      <xdr:nvPicPr>
        <xdr:cNvPr id="31" name="图片 31" descr="C:\Users\Administrator\AppData\Roaming\Tencent\Users\450538484\QQ\WinTemp\RichOle\Q2~{X_X)EHYR6)Z[SU${R}J.png"/>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390650" y="19792949"/>
          <a:ext cx="990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10</xdr:row>
      <xdr:rowOff>73479</xdr:rowOff>
    </xdr:from>
    <xdr:to>
      <xdr:col>1</xdr:col>
      <xdr:colOff>1355583</xdr:colOff>
      <xdr:row>10</xdr:row>
      <xdr:rowOff>1276350</xdr:rowOff>
    </xdr:to>
    <xdr:pic>
      <xdr:nvPicPr>
        <xdr:cNvPr id="2" name="图片 6" descr="C:\Users\Administrator\AppData\Roaming\Tencent\Users\450538484\QQ\WinTemp\RichOle\LRO4ARVMP)HFNF~3L8U_71H.png"/>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466850" y="13017954"/>
          <a:ext cx="1260333" cy="1202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11</xdr:row>
      <xdr:rowOff>28576</xdr:rowOff>
    </xdr:from>
    <xdr:to>
      <xdr:col>1</xdr:col>
      <xdr:colOff>1371600</xdr:colOff>
      <xdr:row>11</xdr:row>
      <xdr:rowOff>1375594</xdr:rowOff>
    </xdr:to>
    <xdr:pic>
      <xdr:nvPicPr>
        <xdr:cNvPr id="3" name="图片 11" descr="C:\Users\Administrator\AppData\Roaming\Tencent\Users\450538484\QQ\WinTemp\RichOle\@QUM_3AZ(FRF@0J%$)]A0}K.png"/>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438275" y="14373226"/>
          <a:ext cx="1304925" cy="1347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12</xdr:row>
      <xdr:rowOff>28575</xdr:rowOff>
    </xdr:from>
    <xdr:to>
      <xdr:col>1</xdr:col>
      <xdr:colOff>1352551</xdr:colOff>
      <xdr:row>12</xdr:row>
      <xdr:rowOff>1314451</xdr:rowOff>
    </xdr:to>
    <xdr:pic>
      <xdr:nvPicPr>
        <xdr:cNvPr id="4" name="图片 10" descr="C:\Users\Administrator\AppData\Roaming\Tencent\Users\450538484\QQ\WinTemp\RichOle\FVR42GC[ZN[V43K3L(MR0H2.png"/>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438275" y="15773400"/>
          <a:ext cx="1285876" cy="1285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1</xdr:row>
      <xdr:rowOff>105534</xdr:rowOff>
    </xdr:from>
    <xdr:to>
      <xdr:col>1</xdr:col>
      <xdr:colOff>1423796</xdr:colOff>
      <xdr:row>1</xdr:row>
      <xdr:rowOff>1285875</xdr:rowOff>
    </xdr:to>
    <xdr:pic>
      <xdr:nvPicPr>
        <xdr:cNvPr id="5" name="图片 3" descr="C:\Users\Administrator\AppData\Roaming\Tencent\Users\450538484\QQ\WinTemp\RichOle\()7H{5ALGTM0M@JT9IJ92{A.png"/>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495425" y="448434"/>
          <a:ext cx="1299971" cy="1180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94096</xdr:colOff>
      <xdr:row>3</xdr:row>
      <xdr:rowOff>95250</xdr:rowOff>
    </xdr:from>
    <xdr:to>
      <xdr:col>1</xdr:col>
      <xdr:colOff>1369868</xdr:colOff>
      <xdr:row>3</xdr:row>
      <xdr:rowOff>1390650</xdr:rowOff>
    </xdr:to>
    <xdr:pic>
      <xdr:nvPicPr>
        <xdr:cNvPr id="7" name="图片 5" descr="C:\Users\Administrator\AppData\Roaming\Tencent\Users\450538484\QQ\WinTemp\RichOle\MHELV({47P[IY(WLC6{X2K0.png"/>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1465696" y="3238500"/>
          <a:ext cx="1275772"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4</xdr:row>
      <xdr:rowOff>77442</xdr:rowOff>
    </xdr:from>
    <xdr:to>
      <xdr:col>1</xdr:col>
      <xdr:colOff>1323975</xdr:colOff>
      <xdr:row>4</xdr:row>
      <xdr:rowOff>1362075</xdr:rowOff>
    </xdr:to>
    <xdr:pic>
      <xdr:nvPicPr>
        <xdr:cNvPr id="8" name="图片 7" descr="C:\Users\Administrator\AppData\Roaming\Tencent\Users\450538484\QQ\WinTemp\RichOle\VW@5FSTS[HY8I(S[~0DPURV.png"/>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438275" y="4620867"/>
          <a:ext cx="1257300" cy="1284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74910</xdr:colOff>
      <xdr:row>5</xdr:row>
      <xdr:rowOff>85725</xdr:rowOff>
    </xdr:from>
    <xdr:to>
      <xdr:col>1</xdr:col>
      <xdr:colOff>1393227</xdr:colOff>
      <xdr:row>5</xdr:row>
      <xdr:rowOff>1209675</xdr:rowOff>
    </xdr:to>
    <xdr:pic>
      <xdr:nvPicPr>
        <xdr:cNvPr id="9" name="图片 8" descr="C:\Users\Administrator\AppData\Roaming\Tencent\Users\450538484\QQ\WinTemp\RichOle\U8TXFI6[]}(54F%BNPYTKL3.png"/>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446510" y="6029325"/>
          <a:ext cx="1318317"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133351</xdr:colOff>
      <xdr:row>6</xdr:row>
      <xdr:rowOff>155831</xdr:rowOff>
    </xdr:from>
    <xdr:to>
      <xdr:col>1</xdr:col>
      <xdr:colOff>1466851</xdr:colOff>
      <xdr:row>6</xdr:row>
      <xdr:rowOff>1333501</xdr:rowOff>
    </xdr:to>
    <xdr:pic>
      <xdr:nvPicPr>
        <xdr:cNvPr id="10" name="图片 9" descr="C:\Users\Administrator\AppData\Roaming\Tencent\Users\450538484\QQ\WinTemp\RichOle\%@F($]5H[2W[2DW]HUTW7HB.png"/>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504951" y="7499606"/>
          <a:ext cx="1333500" cy="117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2</xdr:row>
      <xdr:rowOff>122597</xdr:rowOff>
    </xdr:from>
    <xdr:to>
      <xdr:col>1</xdr:col>
      <xdr:colOff>1390651</xdr:colOff>
      <xdr:row>2</xdr:row>
      <xdr:rowOff>1357993</xdr:rowOff>
    </xdr:to>
    <xdr:pic>
      <xdr:nvPicPr>
        <xdr:cNvPr id="11" name="图片 10" descr="C:\Users\Administrator\AppData\Roaming\Tencent\Users\450538484\QQ\WinTemp\RichOle\L1S_EI1GQBPGW2_7U%B23IE.png"/>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514475" y="1865672"/>
          <a:ext cx="1247776" cy="1235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102474</xdr:colOff>
      <xdr:row>7</xdr:row>
      <xdr:rowOff>95250</xdr:rowOff>
    </xdr:from>
    <xdr:to>
      <xdr:col>1</xdr:col>
      <xdr:colOff>1343026</xdr:colOff>
      <xdr:row>7</xdr:row>
      <xdr:rowOff>1370025</xdr:rowOff>
    </xdr:to>
    <xdr:pic>
      <xdr:nvPicPr>
        <xdr:cNvPr id="12" name="图片 4" descr="C:\Users\Administrator\AppData\Roaming\Tencent\Users\450538484\QQ\WinTemp\RichOle\P$V0TL95@{0C7{7K)PPP48R.png"/>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474074" y="8839200"/>
          <a:ext cx="1240552" cy="127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114299</xdr:colOff>
      <xdr:row>8</xdr:row>
      <xdr:rowOff>86696</xdr:rowOff>
    </xdr:from>
    <xdr:to>
      <xdr:col>1</xdr:col>
      <xdr:colOff>1371600</xdr:colOff>
      <xdr:row>8</xdr:row>
      <xdr:rowOff>1356826</xdr:rowOff>
    </xdr:to>
    <xdr:pic>
      <xdr:nvPicPr>
        <xdr:cNvPr id="15" name="图片 14" descr="C:\Users\Administrator\AppData\Roaming\Tencent\Users\450538484\QQ\WinTemp\RichOle\}4A(`OKVUI}_(((~WE[KI04.png"/>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485899" y="10230821"/>
          <a:ext cx="1257301" cy="1270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9</xdr:row>
      <xdr:rowOff>37761</xdr:rowOff>
    </xdr:from>
    <xdr:to>
      <xdr:col>1</xdr:col>
      <xdr:colOff>1257301</xdr:colOff>
      <xdr:row>9</xdr:row>
      <xdr:rowOff>1367175</xdr:rowOff>
    </xdr:to>
    <xdr:pic>
      <xdr:nvPicPr>
        <xdr:cNvPr id="16" name="图片 15" descr="C:\Users\Administrator\AppData\Roaming\Tencent\Users\450538484\QQ\WinTemp\RichOle\@0S`5JLTB]%2J[[L`KLH0AA.png"/>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1514475" y="11582061"/>
          <a:ext cx="1114426" cy="1329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13</xdr:row>
      <xdr:rowOff>67685</xdr:rowOff>
    </xdr:from>
    <xdr:to>
      <xdr:col>1</xdr:col>
      <xdr:colOff>1152525</xdr:colOff>
      <xdr:row>13</xdr:row>
      <xdr:rowOff>1287221</xdr:rowOff>
    </xdr:to>
    <xdr:pic>
      <xdr:nvPicPr>
        <xdr:cNvPr id="33" name="图片 32" descr="C:\Users\Administrator\AppData\Roaming\Tencent\Users\450538484\QQ\WinTemp\RichOle\J]DHS2E]PYGNHESQHPZY5~J.png"/>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581150" y="17212685"/>
          <a:ext cx="942975" cy="1219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219075</xdr:colOff>
      <xdr:row>1</xdr:row>
      <xdr:rowOff>47625</xdr:rowOff>
    </xdr:from>
    <xdr:to>
      <xdr:col>1</xdr:col>
      <xdr:colOff>1659075</xdr:colOff>
      <xdr:row>1</xdr:row>
      <xdr:rowOff>1487625</xdr:rowOff>
    </xdr:to>
    <xdr:pic>
      <xdr:nvPicPr>
        <xdr:cNvPr id="11" name="图片 10"/>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57325" y="390525"/>
          <a:ext cx="1440000" cy="1440000"/>
        </a:xfrm>
        <a:prstGeom prst="rect">
          <a:avLst/>
        </a:prstGeom>
      </xdr:spPr>
    </xdr:pic>
    <xdr:clientData/>
  </xdr:twoCellAnchor>
  <xdr:twoCellAnchor editAs="oneCell">
    <xdr:from>
      <xdr:col>1</xdr:col>
      <xdr:colOff>200025</xdr:colOff>
      <xdr:row>2</xdr:row>
      <xdr:rowOff>47625</xdr:rowOff>
    </xdr:from>
    <xdr:to>
      <xdr:col>1</xdr:col>
      <xdr:colOff>1640025</xdr:colOff>
      <xdr:row>2</xdr:row>
      <xdr:rowOff>1487625</xdr:rowOff>
    </xdr:to>
    <xdr:pic>
      <xdr:nvPicPr>
        <xdr:cNvPr id="12" name="图片 11"/>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38275" y="1914525"/>
          <a:ext cx="1440000" cy="1440000"/>
        </a:xfrm>
        <a:prstGeom prst="rect">
          <a:avLst/>
        </a:prstGeom>
      </xdr:spPr>
    </xdr:pic>
    <xdr:clientData/>
  </xdr:twoCellAnchor>
  <xdr:twoCellAnchor editAs="oneCell">
    <xdr:from>
      <xdr:col>1</xdr:col>
      <xdr:colOff>218850</xdr:colOff>
      <xdr:row>3</xdr:row>
      <xdr:rowOff>56925</xdr:rowOff>
    </xdr:from>
    <xdr:to>
      <xdr:col>1</xdr:col>
      <xdr:colOff>1600200</xdr:colOff>
      <xdr:row>3</xdr:row>
      <xdr:rowOff>1438275</xdr:rowOff>
    </xdr:to>
    <xdr:pic>
      <xdr:nvPicPr>
        <xdr:cNvPr id="13" name="图片 12"/>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57100" y="3447825"/>
          <a:ext cx="1381350" cy="1381350"/>
        </a:xfrm>
        <a:prstGeom prst="rect">
          <a:avLst/>
        </a:prstGeom>
      </xdr:spPr>
    </xdr:pic>
    <xdr:clientData/>
  </xdr:twoCellAnchor>
  <xdr:twoCellAnchor editAs="oneCell">
    <xdr:from>
      <xdr:col>1</xdr:col>
      <xdr:colOff>228600</xdr:colOff>
      <xdr:row>4</xdr:row>
      <xdr:rowOff>76200</xdr:rowOff>
    </xdr:from>
    <xdr:to>
      <xdr:col>1</xdr:col>
      <xdr:colOff>1638300</xdr:colOff>
      <xdr:row>4</xdr:row>
      <xdr:rowOff>1485900</xdr:rowOff>
    </xdr:to>
    <xdr:pic>
      <xdr:nvPicPr>
        <xdr:cNvPr id="14" name="图片 13"/>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66850" y="4991100"/>
          <a:ext cx="1409700" cy="1409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114300</xdr:colOff>
      <xdr:row>1</xdr:row>
      <xdr:rowOff>95250</xdr:rowOff>
    </xdr:from>
    <xdr:to>
      <xdr:col>1</xdr:col>
      <xdr:colOff>1771650</xdr:colOff>
      <xdr:row>1</xdr:row>
      <xdr:rowOff>1752600</xdr:rowOff>
    </xdr:to>
    <xdr:pic>
      <xdr:nvPicPr>
        <xdr:cNvPr id="2" name="图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81150" y="438150"/>
          <a:ext cx="1657350" cy="16573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30.5" customWidth="1"/>
    <col min="2" max="2" width="14.875" style="8" customWidth="1"/>
    <col min="3" max="3" width="17.625" customWidth="1"/>
    <col min="4" max="4" width="26.375" style="8" customWidth="1"/>
    <col min="5" max="5" width="7.25" customWidth="1"/>
    <col min="6" max="6" width="10.25" customWidth="1"/>
    <col min="7" max="7" width="9.125" customWidth="1"/>
    <col min="10" max="10" width="10.125" customWidth="1"/>
    <col min="11" max="11" width="6.75" customWidth="1"/>
    <col min="15" max="15" width="11.875" customWidth="1"/>
    <col min="16" max="16" width="10.875" customWidth="1"/>
  </cols>
  <sheetData>
    <row r="1" spans="1:18" ht="27">
      <c r="A1" s="1" t="s">
        <v>0</v>
      </c>
      <c r="B1" s="1" t="s">
        <v>1</v>
      </c>
      <c r="C1" s="2" t="s">
        <v>2</v>
      </c>
      <c r="D1" s="1" t="s">
        <v>3</v>
      </c>
      <c r="E1" s="1" t="s">
        <v>4</v>
      </c>
      <c r="F1" s="3" t="s">
        <v>5</v>
      </c>
      <c r="G1" s="4" t="s">
        <v>6</v>
      </c>
      <c r="H1" s="4" t="s">
        <v>7</v>
      </c>
      <c r="I1" s="4" t="s">
        <v>8</v>
      </c>
      <c r="J1" s="1" t="s">
        <v>9</v>
      </c>
      <c r="K1" s="1" t="s">
        <v>10</v>
      </c>
      <c r="L1" s="5" t="s">
        <v>11</v>
      </c>
      <c r="M1" s="6" t="s">
        <v>12</v>
      </c>
      <c r="N1" s="6" t="s">
        <v>13</v>
      </c>
      <c r="O1" s="6" t="s">
        <v>14</v>
      </c>
      <c r="P1" s="7" t="s">
        <v>15</v>
      </c>
      <c r="Q1" s="6" t="s">
        <v>16</v>
      </c>
      <c r="R1" s="6" t="s">
        <v>17</v>
      </c>
    </row>
    <row r="2" spans="1:18" ht="90" customHeight="1">
      <c r="A2" s="9" t="s">
        <v>18</v>
      </c>
      <c r="B2" s="10"/>
      <c r="C2" s="9" t="s">
        <v>41</v>
      </c>
      <c r="D2" s="18" t="s">
        <v>43</v>
      </c>
      <c r="E2" s="19">
        <v>1</v>
      </c>
      <c r="F2" s="9">
        <v>7.1</v>
      </c>
      <c r="G2" s="9" t="s">
        <v>34</v>
      </c>
      <c r="H2" s="9" t="s">
        <v>50</v>
      </c>
      <c r="I2" s="9" t="s">
        <v>50</v>
      </c>
      <c r="J2" s="9">
        <v>184.95</v>
      </c>
      <c r="K2" s="9">
        <v>2</v>
      </c>
      <c r="L2" s="9">
        <f t="shared" ref="L2:L9" si="0">J2+K2</f>
        <v>186.95</v>
      </c>
      <c r="M2" s="16">
        <v>6.8000000000000005E-2</v>
      </c>
      <c r="N2" s="17">
        <f t="shared" ref="N2:N9" si="1">((L2*(1+6%)/5.9)*(1+M2)+1)*1.1</f>
        <v>40.558744338983054</v>
      </c>
      <c r="O2" s="17">
        <f t="shared" ref="O2:O9" si="2">N2*(1+(45%+110%+45%*110%))</f>
        <v>123.50137651220339</v>
      </c>
      <c r="P2" s="17">
        <f t="shared" ref="P2:P9" si="3">O2*0.75</f>
        <v>92.626032384152552</v>
      </c>
      <c r="Q2" s="9">
        <v>89.89</v>
      </c>
      <c r="R2" s="9" t="str">
        <f t="shared" ref="R2:R9" si="4">CONCATENATE(ROUND(Q2/0.7,0),".99")</f>
        <v>128.99</v>
      </c>
    </row>
    <row r="3" spans="1:18" ht="90" customHeight="1">
      <c r="A3" s="9" t="s">
        <v>19</v>
      </c>
      <c r="B3" s="10"/>
      <c r="C3" s="9" t="s">
        <v>42</v>
      </c>
      <c r="D3" s="18" t="s">
        <v>45</v>
      </c>
      <c r="E3" s="19">
        <v>3</v>
      </c>
      <c r="F3" s="9">
        <v>7.1</v>
      </c>
      <c r="G3" s="9" t="s">
        <v>34</v>
      </c>
      <c r="H3" s="9" t="s">
        <v>50</v>
      </c>
      <c r="I3" s="9" t="s">
        <v>50</v>
      </c>
      <c r="J3" s="9">
        <v>184.95</v>
      </c>
      <c r="K3" s="9">
        <v>2</v>
      </c>
      <c r="L3" s="9">
        <f t="shared" si="0"/>
        <v>186.95</v>
      </c>
      <c r="M3" s="16">
        <v>6.8000000000000005E-2</v>
      </c>
      <c r="N3" s="17">
        <f t="shared" si="1"/>
        <v>40.558744338983054</v>
      </c>
      <c r="O3" s="17">
        <f t="shared" si="2"/>
        <v>123.50137651220339</v>
      </c>
      <c r="P3" s="17">
        <f t="shared" si="3"/>
        <v>92.626032384152552</v>
      </c>
      <c r="Q3" s="9">
        <v>89.89</v>
      </c>
      <c r="R3" s="9" t="str">
        <f t="shared" si="4"/>
        <v>128.99</v>
      </c>
    </row>
    <row r="4" spans="1:18" ht="90" customHeight="1">
      <c r="A4" s="9" t="s">
        <v>20</v>
      </c>
      <c r="B4" s="10"/>
      <c r="C4" s="9" t="s">
        <v>35</v>
      </c>
      <c r="D4" s="19" t="s">
        <v>26</v>
      </c>
      <c r="E4" s="19">
        <v>2</v>
      </c>
      <c r="F4" s="9">
        <v>9.4600000000000009</v>
      </c>
      <c r="G4" s="9" t="s">
        <v>34</v>
      </c>
      <c r="H4" s="9" t="s">
        <v>50</v>
      </c>
      <c r="I4" s="9" t="s">
        <v>50</v>
      </c>
      <c r="J4" s="9">
        <v>210.45</v>
      </c>
      <c r="K4" s="9">
        <v>2</v>
      </c>
      <c r="L4" s="9">
        <f t="shared" si="0"/>
        <v>212.45</v>
      </c>
      <c r="M4" s="16">
        <v>6.8000000000000005E-2</v>
      </c>
      <c r="N4" s="17">
        <f t="shared" si="1"/>
        <v>45.940921288135605</v>
      </c>
      <c r="O4" s="17">
        <f t="shared" si="2"/>
        <v>139.8901053223729</v>
      </c>
      <c r="P4" s="17">
        <f t="shared" si="3"/>
        <v>104.91757899177968</v>
      </c>
      <c r="Q4" s="9">
        <v>99.89</v>
      </c>
      <c r="R4" s="9" t="str">
        <f t="shared" si="4"/>
        <v>143.99</v>
      </c>
    </row>
    <row r="5" spans="1:18" ht="90" customHeight="1">
      <c r="A5" s="9" t="s">
        <v>21</v>
      </c>
      <c r="B5" s="10"/>
      <c r="C5" s="9" t="s">
        <v>36</v>
      </c>
      <c r="D5" s="18" t="s">
        <v>46</v>
      </c>
      <c r="E5" s="19">
        <v>3</v>
      </c>
      <c r="F5" s="9">
        <v>7.1</v>
      </c>
      <c r="G5" s="9" t="s">
        <v>34</v>
      </c>
      <c r="H5" s="9" t="s">
        <v>50</v>
      </c>
      <c r="I5" s="9" t="s">
        <v>50</v>
      </c>
      <c r="J5" s="9">
        <v>184.95</v>
      </c>
      <c r="K5" s="9">
        <v>2</v>
      </c>
      <c r="L5" s="9">
        <f t="shared" si="0"/>
        <v>186.95</v>
      </c>
      <c r="M5" s="16">
        <v>6.8000000000000005E-2</v>
      </c>
      <c r="N5" s="17">
        <f t="shared" si="1"/>
        <v>40.558744338983054</v>
      </c>
      <c r="O5" s="17">
        <f t="shared" si="2"/>
        <v>123.50137651220339</v>
      </c>
      <c r="P5" s="17">
        <f t="shared" si="3"/>
        <v>92.626032384152552</v>
      </c>
      <c r="Q5" s="9">
        <v>89.89</v>
      </c>
      <c r="R5" s="9" t="str">
        <f t="shared" si="4"/>
        <v>128.99</v>
      </c>
    </row>
    <row r="6" spans="1:18" ht="90" customHeight="1">
      <c r="A6" s="9" t="s">
        <v>22</v>
      </c>
      <c r="B6" s="10"/>
      <c r="C6" s="9" t="s">
        <v>37</v>
      </c>
      <c r="D6" s="19" t="s">
        <v>27</v>
      </c>
      <c r="E6" s="19">
        <v>2</v>
      </c>
      <c r="F6" s="9">
        <v>9.4600000000000009</v>
      </c>
      <c r="G6" s="9" t="s">
        <v>34</v>
      </c>
      <c r="H6" s="9" t="s">
        <v>50</v>
      </c>
      <c r="I6" s="9" t="s">
        <v>50</v>
      </c>
      <c r="J6" s="9">
        <v>210.45</v>
      </c>
      <c r="K6" s="9">
        <v>2</v>
      </c>
      <c r="L6" s="9">
        <f t="shared" si="0"/>
        <v>212.45</v>
      </c>
      <c r="M6" s="16">
        <v>6.8000000000000005E-2</v>
      </c>
      <c r="N6" s="17">
        <f t="shared" si="1"/>
        <v>45.940921288135605</v>
      </c>
      <c r="O6" s="17">
        <f t="shared" si="2"/>
        <v>139.8901053223729</v>
      </c>
      <c r="P6" s="17">
        <f t="shared" si="3"/>
        <v>104.91757899177968</v>
      </c>
      <c r="Q6" s="9">
        <v>99.89</v>
      </c>
      <c r="R6" s="9" t="str">
        <f t="shared" si="4"/>
        <v>143.99</v>
      </c>
    </row>
    <row r="7" spans="1:18" ht="90" customHeight="1">
      <c r="A7" s="9" t="s">
        <v>23</v>
      </c>
      <c r="B7" s="10"/>
      <c r="C7" s="9" t="s">
        <v>38</v>
      </c>
      <c r="D7" s="18" t="s">
        <v>47</v>
      </c>
      <c r="E7" s="19">
        <v>1</v>
      </c>
      <c r="F7" s="9">
        <v>9.4600000000000009</v>
      </c>
      <c r="G7" s="9" t="s">
        <v>34</v>
      </c>
      <c r="H7" s="9" t="s">
        <v>50</v>
      </c>
      <c r="I7" s="9" t="s">
        <v>50</v>
      </c>
      <c r="J7" s="9">
        <v>210.45</v>
      </c>
      <c r="K7" s="9">
        <v>2</v>
      </c>
      <c r="L7" s="9">
        <f t="shared" si="0"/>
        <v>212.45</v>
      </c>
      <c r="M7" s="16">
        <v>6.8000000000000005E-2</v>
      </c>
      <c r="N7" s="17">
        <f t="shared" si="1"/>
        <v>45.940921288135605</v>
      </c>
      <c r="O7" s="17">
        <f t="shared" si="2"/>
        <v>139.8901053223729</v>
      </c>
      <c r="P7" s="17">
        <f t="shared" si="3"/>
        <v>104.91757899177968</v>
      </c>
      <c r="Q7" s="9">
        <v>99.89</v>
      </c>
      <c r="R7" s="9" t="str">
        <f t="shared" si="4"/>
        <v>143.99</v>
      </c>
    </row>
    <row r="8" spans="1:18" ht="90" customHeight="1">
      <c r="A8" s="9" t="s">
        <v>24</v>
      </c>
      <c r="B8" s="10"/>
      <c r="C8" s="9" t="s">
        <v>39</v>
      </c>
      <c r="D8" s="18" t="s">
        <v>44</v>
      </c>
      <c r="E8" s="19">
        <v>1</v>
      </c>
      <c r="F8" s="9">
        <v>9.4600000000000009</v>
      </c>
      <c r="G8" s="9" t="s">
        <v>34</v>
      </c>
      <c r="H8" s="9" t="s">
        <v>50</v>
      </c>
      <c r="I8" s="9" t="s">
        <v>50</v>
      </c>
      <c r="J8" s="9">
        <v>210.45</v>
      </c>
      <c r="K8" s="9">
        <v>2</v>
      </c>
      <c r="L8" s="9">
        <f t="shared" si="0"/>
        <v>212.45</v>
      </c>
      <c r="M8" s="16">
        <v>6.8000000000000005E-2</v>
      </c>
      <c r="N8" s="17">
        <f t="shared" si="1"/>
        <v>45.940921288135605</v>
      </c>
      <c r="O8" s="17">
        <f t="shared" si="2"/>
        <v>139.8901053223729</v>
      </c>
      <c r="P8" s="17">
        <f t="shared" si="3"/>
        <v>104.91757899177968</v>
      </c>
      <c r="Q8" s="9">
        <v>99.89</v>
      </c>
      <c r="R8" s="9" t="str">
        <f t="shared" si="4"/>
        <v>143.99</v>
      </c>
    </row>
    <row r="9" spans="1:18" ht="90" customHeight="1">
      <c r="A9" s="9" t="s">
        <v>25</v>
      </c>
      <c r="B9" s="10"/>
      <c r="C9" s="9" t="s">
        <v>40</v>
      </c>
      <c r="D9" s="19" t="s">
        <v>28</v>
      </c>
      <c r="E9" s="19">
        <v>2</v>
      </c>
      <c r="F9" s="9">
        <v>9.4600000000000009</v>
      </c>
      <c r="G9" s="9" t="s">
        <v>34</v>
      </c>
      <c r="H9" s="9" t="s">
        <v>50</v>
      </c>
      <c r="I9" s="9" t="s">
        <v>50</v>
      </c>
      <c r="J9" s="9">
        <v>210.45</v>
      </c>
      <c r="K9" s="9">
        <v>2</v>
      </c>
      <c r="L9" s="9">
        <f t="shared" si="0"/>
        <v>212.45</v>
      </c>
      <c r="M9" s="16">
        <v>6.8000000000000005E-2</v>
      </c>
      <c r="N9" s="17">
        <f t="shared" si="1"/>
        <v>45.940921288135605</v>
      </c>
      <c r="O9" s="17">
        <f t="shared" si="2"/>
        <v>139.8901053223729</v>
      </c>
      <c r="P9" s="17">
        <f t="shared" si="3"/>
        <v>104.91757899177968</v>
      </c>
      <c r="Q9" s="9">
        <v>99.89</v>
      </c>
      <c r="R9" s="9" t="str">
        <f t="shared" si="4"/>
        <v>143.99</v>
      </c>
    </row>
    <row r="10" spans="1:18" ht="90" customHeight="1">
      <c r="A10" s="9" t="s">
        <v>29</v>
      </c>
      <c r="B10" s="9"/>
      <c r="C10" s="9" t="s">
        <v>32</v>
      </c>
      <c r="D10" s="18" t="s">
        <v>48</v>
      </c>
      <c r="E10" s="19">
        <v>3</v>
      </c>
      <c r="F10" s="9">
        <v>6.15</v>
      </c>
      <c r="G10" s="9" t="s">
        <v>34</v>
      </c>
      <c r="H10" s="9" t="s">
        <v>50</v>
      </c>
      <c r="I10" s="9" t="s">
        <v>50</v>
      </c>
      <c r="J10" s="9">
        <v>170</v>
      </c>
      <c r="K10" s="9">
        <v>2</v>
      </c>
      <c r="L10" s="9">
        <f t="shared" ref="L10:L11" si="5">J10+K10</f>
        <v>172</v>
      </c>
      <c r="M10" s="16">
        <v>6.8000000000000005E-2</v>
      </c>
      <c r="N10" s="17">
        <f>((L10*(1+6%)/5.9)*(1+M10)+1)*1.1</f>
        <v>37.403311186440689</v>
      </c>
      <c r="O10" s="17">
        <f t="shared" ref="O10:O11" si="6">N10*(1+(45%+110%+45%*110%))</f>
        <v>113.8930825627119</v>
      </c>
      <c r="P10" s="17">
        <f t="shared" ref="P10:P11" si="7">O10*0.75</f>
        <v>85.419811922033915</v>
      </c>
      <c r="Q10" s="9">
        <v>85.99</v>
      </c>
      <c r="R10" s="9" t="str">
        <f t="shared" ref="R10:R11" si="8">CONCATENATE(ROUND(Q10/0.7,0),".99")</f>
        <v>123.99</v>
      </c>
    </row>
    <row r="11" spans="1:18" ht="101.25" customHeight="1">
      <c r="A11" s="9" t="s">
        <v>30</v>
      </c>
      <c r="B11" s="9"/>
      <c r="C11" s="9" t="s">
        <v>33</v>
      </c>
      <c r="D11" s="18" t="s">
        <v>49</v>
      </c>
      <c r="E11" s="19">
        <v>12</v>
      </c>
      <c r="F11" s="9">
        <v>7.1</v>
      </c>
      <c r="G11" s="9" t="s">
        <v>34</v>
      </c>
      <c r="H11" s="9" t="s">
        <v>50</v>
      </c>
      <c r="I11" s="9" t="s">
        <v>50</v>
      </c>
      <c r="J11" s="9">
        <v>190</v>
      </c>
      <c r="K11" s="9">
        <v>2</v>
      </c>
      <c r="L11" s="9">
        <f t="shared" si="5"/>
        <v>192</v>
      </c>
      <c r="M11" s="16">
        <v>6.8000000000000005E-2</v>
      </c>
      <c r="N11" s="17">
        <f>((L11*(1+6%)/5.9)*(1+M11)+1)*1.1</f>
        <v>41.624626440677964</v>
      </c>
      <c r="O11" s="17">
        <f t="shared" si="6"/>
        <v>126.7469875118644</v>
      </c>
      <c r="P11" s="17">
        <f t="shared" si="7"/>
        <v>95.060240633898303</v>
      </c>
      <c r="Q11" s="9">
        <v>95.99</v>
      </c>
      <c r="R11" s="9" t="str">
        <f t="shared" si="8"/>
        <v>137.99</v>
      </c>
    </row>
  </sheetData>
  <phoneticPr fontId="1" type="noConversion"/>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3.5" customWidth="1"/>
    <col min="2" max="2" width="16.375" customWidth="1"/>
    <col min="3" max="3" width="15.125" customWidth="1"/>
    <col min="4" max="4" width="19.125" style="52" customWidth="1"/>
    <col min="5" max="5" width="10.375" customWidth="1"/>
    <col min="6" max="6" width="10.75" customWidth="1"/>
    <col min="7" max="7" width="9.25" customWidth="1"/>
    <col min="15" max="15" width="11.75" customWidth="1"/>
    <col min="16" max="16" width="12.125" customWidth="1"/>
  </cols>
  <sheetData>
    <row r="1" spans="1:18" ht="27">
      <c r="A1" s="1" t="s">
        <v>0</v>
      </c>
      <c r="B1" s="1" t="s">
        <v>1</v>
      </c>
      <c r="C1" s="2" t="s">
        <v>2</v>
      </c>
      <c r="D1" s="11" t="s">
        <v>3</v>
      </c>
      <c r="E1" s="1" t="s">
        <v>4</v>
      </c>
      <c r="F1" s="3" t="s">
        <v>5</v>
      </c>
      <c r="G1" s="4" t="s">
        <v>6</v>
      </c>
      <c r="H1" s="4" t="s">
        <v>7</v>
      </c>
      <c r="I1" s="4" t="s">
        <v>8</v>
      </c>
      <c r="J1" s="1" t="s">
        <v>9</v>
      </c>
      <c r="K1" s="1" t="s">
        <v>10</v>
      </c>
      <c r="L1" s="5" t="s">
        <v>11</v>
      </c>
      <c r="M1" s="6" t="s">
        <v>12</v>
      </c>
      <c r="N1" s="6" t="s">
        <v>13</v>
      </c>
      <c r="O1" s="6" t="s">
        <v>14</v>
      </c>
      <c r="P1" s="7" t="s">
        <v>31</v>
      </c>
      <c r="Q1" s="6" t="s">
        <v>16</v>
      </c>
      <c r="R1" s="6" t="s">
        <v>17</v>
      </c>
    </row>
    <row r="2" spans="1:18" ht="97.5" customHeight="1">
      <c r="A2" s="13" t="s">
        <v>522</v>
      </c>
      <c r="B2" s="9"/>
      <c r="C2" s="9" t="s">
        <v>595</v>
      </c>
      <c r="D2" s="51" t="s">
        <v>603</v>
      </c>
      <c r="E2" s="14">
        <v>32</v>
      </c>
      <c r="F2" s="9"/>
      <c r="G2" s="9" t="s">
        <v>597</v>
      </c>
      <c r="H2" s="9" t="s">
        <v>598</v>
      </c>
      <c r="I2" s="9" t="s">
        <v>598</v>
      </c>
      <c r="J2" s="9"/>
      <c r="K2" s="9"/>
      <c r="L2" s="9"/>
      <c r="M2" s="9"/>
      <c r="N2" s="9"/>
      <c r="O2" s="9"/>
      <c r="P2" s="9"/>
      <c r="Q2" s="9"/>
      <c r="R2" s="9"/>
    </row>
    <row r="3" spans="1:18" ht="97.5" customHeight="1">
      <c r="A3" s="13" t="s">
        <v>523</v>
      </c>
      <c r="B3" s="9"/>
      <c r="C3" s="9" t="s">
        <v>596</v>
      </c>
      <c r="D3" s="51" t="s">
        <v>604</v>
      </c>
      <c r="E3" s="14">
        <v>28</v>
      </c>
      <c r="F3" s="9"/>
      <c r="G3" s="9" t="s">
        <v>597</v>
      </c>
      <c r="H3" s="9" t="s">
        <v>598</v>
      </c>
      <c r="I3" s="9" t="s">
        <v>598</v>
      </c>
      <c r="J3" s="9"/>
      <c r="K3" s="9"/>
      <c r="L3" s="9"/>
      <c r="M3" s="9"/>
      <c r="N3" s="9"/>
      <c r="O3" s="9"/>
      <c r="P3" s="9"/>
      <c r="Q3" s="9"/>
      <c r="R3" s="9"/>
    </row>
    <row r="4" spans="1:18" ht="97.5" customHeight="1">
      <c r="A4" s="13" t="s">
        <v>524</v>
      </c>
      <c r="B4" s="9"/>
      <c r="C4" s="9" t="s">
        <v>600</v>
      </c>
      <c r="D4" s="51" t="s">
        <v>605</v>
      </c>
      <c r="E4" s="14">
        <v>25</v>
      </c>
      <c r="F4" s="9"/>
      <c r="G4" s="9" t="s">
        <v>597</v>
      </c>
      <c r="H4" s="9" t="s">
        <v>598</v>
      </c>
      <c r="I4" s="9" t="s">
        <v>598</v>
      </c>
      <c r="J4" s="9"/>
      <c r="K4" s="9"/>
      <c r="L4" s="9"/>
      <c r="M4" s="9"/>
      <c r="N4" s="9"/>
      <c r="O4" s="9"/>
      <c r="P4" s="9"/>
      <c r="Q4" s="9"/>
      <c r="R4" s="9"/>
    </row>
    <row r="5" spans="1:18" ht="97.5" customHeight="1">
      <c r="A5" s="13" t="s">
        <v>588</v>
      </c>
      <c r="B5" s="9"/>
      <c r="C5" s="9" t="s">
        <v>589</v>
      </c>
      <c r="D5" s="51" t="s">
        <v>606</v>
      </c>
      <c r="E5" s="14">
        <v>25</v>
      </c>
      <c r="F5" s="9"/>
      <c r="G5" s="9" t="s">
        <v>597</v>
      </c>
      <c r="H5" s="9" t="s">
        <v>598</v>
      </c>
      <c r="I5" s="9" t="s">
        <v>598</v>
      </c>
      <c r="J5" s="9"/>
      <c r="K5" s="9"/>
      <c r="L5" s="9"/>
      <c r="M5" s="9"/>
      <c r="N5" s="9"/>
      <c r="O5" s="9"/>
      <c r="P5" s="9"/>
      <c r="Q5" s="9"/>
      <c r="R5" s="9"/>
    </row>
    <row r="6" spans="1:18" ht="97.5" customHeight="1">
      <c r="A6" s="13" t="s">
        <v>590</v>
      </c>
      <c r="B6" s="9"/>
      <c r="C6" s="9" t="s">
        <v>591</v>
      </c>
      <c r="D6" s="51" t="s">
        <v>607</v>
      </c>
      <c r="E6" s="14">
        <v>15</v>
      </c>
      <c r="F6" s="9"/>
      <c r="G6" s="9" t="s">
        <v>597</v>
      </c>
      <c r="H6" s="9" t="s">
        <v>598</v>
      </c>
      <c r="I6" s="9" t="s">
        <v>598</v>
      </c>
      <c r="J6" s="9"/>
      <c r="K6" s="9"/>
      <c r="L6" s="9"/>
      <c r="M6" s="9"/>
      <c r="N6" s="9"/>
      <c r="O6" s="9"/>
      <c r="P6" s="9"/>
      <c r="Q6" s="9"/>
      <c r="R6" s="9"/>
    </row>
    <row r="7" spans="1:18" ht="97.5" customHeight="1">
      <c r="A7" s="13" t="s">
        <v>592</v>
      </c>
      <c r="B7" s="9"/>
      <c r="C7" s="9" t="s">
        <v>593</v>
      </c>
      <c r="D7" s="51" t="s">
        <v>608</v>
      </c>
      <c r="E7" s="14">
        <v>25</v>
      </c>
      <c r="F7" s="9"/>
      <c r="G7" s="9" t="s">
        <v>597</v>
      </c>
      <c r="H7" s="9" t="s">
        <v>598</v>
      </c>
      <c r="I7" s="9" t="s">
        <v>598</v>
      </c>
      <c r="J7" s="9"/>
      <c r="K7" s="9"/>
      <c r="L7" s="9"/>
      <c r="M7" s="9"/>
      <c r="N7" s="9"/>
      <c r="O7" s="9"/>
      <c r="P7" s="9"/>
      <c r="Q7" s="9"/>
      <c r="R7" s="9"/>
    </row>
    <row r="8" spans="1:18" ht="97.5" customHeight="1">
      <c r="A8" s="13" t="s">
        <v>521</v>
      </c>
      <c r="B8" s="9"/>
      <c r="C8" s="9" t="s">
        <v>594</v>
      </c>
      <c r="D8" s="51" t="s">
        <v>609</v>
      </c>
      <c r="E8" s="14">
        <v>5</v>
      </c>
      <c r="F8" s="9"/>
      <c r="G8" s="9" t="s">
        <v>597</v>
      </c>
      <c r="H8" s="9" t="s">
        <v>598</v>
      </c>
      <c r="I8" s="9" t="s">
        <v>598</v>
      </c>
      <c r="J8" s="9"/>
      <c r="K8" s="9"/>
      <c r="L8" s="9"/>
      <c r="M8" s="9"/>
      <c r="N8" s="9"/>
      <c r="O8" s="9"/>
      <c r="P8" s="9"/>
      <c r="Q8" s="9"/>
      <c r="R8" s="9"/>
    </row>
    <row r="9" spans="1:18" ht="144" customHeight="1">
      <c r="A9" s="13" t="s">
        <v>526</v>
      </c>
      <c r="B9" s="9"/>
      <c r="C9" s="9" t="s">
        <v>678</v>
      </c>
      <c r="D9" s="51" t="s">
        <v>610</v>
      </c>
      <c r="E9" s="14">
        <v>34</v>
      </c>
      <c r="F9" s="9">
        <v>6.5</v>
      </c>
      <c r="G9" s="9" t="s">
        <v>597</v>
      </c>
      <c r="H9" s="9" t="s">
        <v>599</v>
      </c>
      <c r="I9" s="9" t="s">
        <v>599</v>
      </c>
      <c r="J9" s="9">
        <v>202.7</v>
      </c>
      <c r="K9" s="9">
        <v>10</v>
      </c>
      <c r="L9" s="9">
        <f t="shared" ref="L9:L12" si="0">J9+K9</f>
        <v>212.7</v>
      </c>
      <c r="M9" s="58">
        <v>0.13</v>
      </c>
      <c r="N9" s="17">
        <f t="shared" ref="N9:N11" si="1">((L9*(1+6%)/6.31)*(1+M9)+1)*1.1</f>
        <v>45.513512836767042</v>
      </c>
      <c r="O9" s="17">
        <f t="shared" ref="O9:O12" si="2">N9*(1+(45%+110%+45%*110%))</f>
        <v>138.58864658795565</v>
      </c>
      <c r="P9" s="17">
        <f>O9*0.8</f>
        <v>110.87091727036453</v>
      </c>
      <c r="Q9" s="9">
        <v>110.99</v>
      </c>
      <c r="R9" s="9" t="str">
        <f t="shared" ref="R9:R12" si="3">CONCATENATE(ROUND(Q9/0.7,0),".99")</f>
        <v>159.99</v>
      </c>
    </row>
    <row r="10" spans="1:18" ht="97.5" customHeight="1">
      <c r="A10" s="13" t="s">
        <v>525</v>
      </c>
      <c r="B10" s="9"/>
      <c r="C10" s="9" t="s">
        <v>679</v>
      </c>
      <c r="D10" s="51" t="s">
        <v>611</v>
      </c>
      <c r="E10" s="14">
        <v>35</v>
      </c>
      <c r="F10" s="9">
        <v>7.5</v>
      </c>
      <c r="G10" s="9" t="s">
        <v>597</v>
      </c>
      <c r="H10" s="9" t="s">
        <v>599</v>
      </c>
      <c r="I10" s="9" t="s">
        <v>599</v>
      </c>
      <c r="J10" s="9">
        <v>219.7</v>
      </c>
      <c r="K10" s="9">
        <v>10</v>
      </c>
      <c r="L10" s="9">
        <f t="shared" si="0"/>
        <v>229.7</v>
      </c>
      <c r="M10" s="58">
        <v>0.13</v>
      </c>
      <c r="N10" s="17">
        <f t="shared" si="1"/>
        <v>49.063252931854194</v>
      </c>
      <c r="O10" s="17">
        <f t="shared" si="2"/>
        <v>149.39760517749602</v>
      </c>
      <c r="P10" s="17">
        <f t="shared" ref="P10:P71" si="4">O10*0.8</f>
        <v>119.51808414199682</v>
      </c>
      <c r="Q10" s="9">
        <v>119.89</v>
      </c>
      <c r="R10" s="9" t="str">
        <f t="shared" si="3"/>
        <v>171.99</v>
      </c>
    </row>
    <row r="11" spans="1:18" ht="97.5" customHeight="1">
      <c r="A11" s="13" t="s">
        <v>527</v>
      </c>
      <c r="B11" s="9"/>
      <c r="C11" s="9" t="s">
        <v>680</v>
      </c>
      <c r="D11" s="51" t="s">
        <v>612</v>
      </c>
      <c r="E11" s="14">
        <v>16</v>
      </c>
      <c r="F11" s="9">
        <v>8.1999999999999993</v>
      </c>
      <c r="G11" s="9" t="s">
        <v>597</v>
      </c>
      <c r="H11" s="9" t="s">
        <v>599</v>
      </c>
      <c r="I11" s="9" t="s">
        <v>599</v>
      </c>
      <c r="J11" s="9">
        <v>236.7</v>
      </c>
      <c r="K11" s="9">
        <v>10</v>
      </c>
      <c r="L11" s="9">
        <f t="shared" si="0"/>
        <v>246.7</v>
      </c>
      <c r="M11" s="58">
        <v>0.13</v>
      </c>
      <c r="N11" s="17">
        <f t="shared" si="1"/>
        <v>52.612993026941368</v>
      </c>
      <c r="O11" s="17">
        <f t="shared" si="2"/>
        <v>160.20656376703647</v>
      </c>
      <c r="P11" s="17">
        <f t="shared" si="4"/>
        <v>128.16525101362919</v>
      </c>
      <c r="Q11" s="9">
        <v>128.99</v>
      </c>
      <c r="R11" s="9" t="str">
        <f t="shared" si="3"/>
        <v>184.99</v>
      </c>
    </row>
    <row r="12" spans="1:18" ht="97.5" customHeight="1">
      <c r="A12" s="13" t="s">
        <v>528</v>
      </c>
      <c r="B12" s="9"/>
      <c r="C12" s="9" t="s">
        <v>681</v>
      </c>
      <c r="D12" s="51" t="s">
        <v>613</v>
      </c>
      <c r="E12" s="14">
        <v>5</v>
      </c>
      <c r="F12" s="9">
        <v>6.69</v>
      </c>
      <c r="G12" s="9" t="s">
        <v>597</v>
      </c>
      <c r="H12" s="9" t="s">
        <v>599</v>
      </c>
      <c r="I12" s="9" t="s">
        <v>599</v>
      </c>
      <c r="J12" s="9">
        <v>180</v>
      </c>
      <c r="K12" s="9">
        <v>2</v>
      </c>
      <c r="L12" s="61">
        <f t="shared" si="0"/>
        <v>182</v>
      </c>
      <c r="M12" s="58">
        <v>0.13</v>
      </c>
      <c r="N12" s="17">
        <f t="shared" ref="N12" si="5">((L12*(1+6%)/6)*(1+M12)+1)*1.1</f>
        <v>41.066593333333337</v>
      </c>
      <c r="O12" s="17">
        <f t="shared" si="2"/>
        <v>125.04777670000001</v>
      </c>
      <c r="P12" s="13">
        <f t="shared" si="4"/>
        <v>100.03822136000002</v>
      </c>
      <c r="Q12" s="13">
        <v>101.99</v>
      </c>
      <c r="R12" s="9" t="str">
        <f t="shared" si="3"/>
        <v>146.99</v>
      </c>
    </row>
    <row r="13" spans="1:18" ht="97.5" customHeight="1">
      <c r="A13" s="13" t="s">
        <v>529</v>
      </c>
      <c r="B13" s="9"/>
      <c r="C13" s="9" t="s">
        <v>682</v>
      </c>
      <c r="D13" s="51" t="s">
        <v>614</v>
      </c>
      <c r="E13" s="14">
        <v>5</v>
      </c>
      <c r="F13" s="9">
        <v>6.69</v>
      </c>
      <c r="G13" s="9" t="s">
        <v>597</v>
      </c>
      <c r="H13" s="9" t="s">
        <v>599</v>
      </c>
      <c r="I13" s="9" t="s">
        <v>599</v>
      </c>
      <c r="J13" s="9">
        <v>180</v>
      </c>
      <c r="K13" s="9">
        <v>2</v>
      </c>
      <c r="L13" s="61">
        <f t="shared" ref="L13:L71" si="6">J13+K13</f>
        <v>182</v>
      </c>
      <c r="M13" s="58">
        <v>0.13</v>
      </c>
      <c r="N13" s="17">
        <f t="shared" ref="N13:N71" si="7">((L13*(1+6%)/6)*(1+M13)+1)*1.1</f>
        <v>41.066593333333337</v>
      </c>
      <c r="O13" s="17">
        <f t="shared" ref="O13:O71" si="8">N13*(1+(45%+110%+45%*110%))</f>
        <v>125.04777670000001</v>
      </c>
      <c r="P13" s="13">
        <f t="shared" si="4"/>
        <v>100.03822136000002</v>
      </c>
      <c r="Q13" s="13">
        <v>101.99</v>
      </c>
      <c r="R13" s="9" t="str">
        <f t="shared" ref="R13:R71" si="9">CONCATENATE(ROUND(Q13/0.7,0),".99")</f>
        <v>146.99</v>
      </c>
    </row>
    <row r="14" spans="1:18" ht="97.5" customHeight="1">
      <c r="A14" s="13" t="s">
        <v>530</v>
      </c>
      <c r="B14" s="9"/>
      <c r="C14" s="9" t="s">
        <v>683</v>
      </c>
      <c r="D14" s="51" t="s">
        <v>615</v>
      </c>
      <c r="E14" s="14">
        <v>5</v>
      </c>
      <c r="F14" s="9">
        <v>6.69</v>
      </c>
      <c r="G14" s="9" t="s">
        <v>597</v>
      </c>
      <c r="H14" s="9" t="s">
        <v>599</v>
      </c>
      <c r="I14" s="9" t="s">
        <v>599</v>
      </c>
      <c r="J14" s="9">
        <v>180</v>
      </c>
      <c r="K14" s="9">
        <v>2</v>
      </c>
      <c r="L14" s="61">
        <f t="shared" si="6"/>
        <v>182</v>
      </c>
      <c r="M14" s="58">
        <v>0.13</v>
      </c>
      <c r="N14" s="17">
        <f t="shared" si="7"/>
        <v>41.066593333333337</v>
      </c>
      <c r="O14" s="17">
        <f t="shared" si="8"/>
        <v>125.04777670000001</v>
      </c>
      <c r="P14" s="13">
        <f t="shared" si="4"/>
        <v>100.03822136000002</v>
      </c>
      <c r="Q14" s="13">
        <v>101.99</v>
      </c>
      <c r="R14" s="9" t="str">
        <f t="shared" si="9"/>
        <v>146.99</v>
      </c>
    </row>
    <row r="15" spans="1:18" ht="97.5" customHeight="1">
      <c r="A15" s="13" t="s">
        <v>531</v>
      </c>
      <c r="B15" s="9"/>
      <c r="C15" s="9" t="s">
        <v>684</v>
      </c>
      <c r="D15" s="51" t="s">
        <v>672</v>
      </c>
      <c r="E15" s="14">
        <v>4</v>
      </c>
      <c r="F15" s="9">
        <v>6.69</v>
      </c>
      <c r="G15" s="9" t="s">
        <v>597</v>
      </c>
      <c r="H15" s="9" t="s">
        <v>599</v>
      </c>
      <c r="I15" s="9" t="s">
        <v>599</v>
      </c>
      <c r="J15" s="9">
        <v>180</v>
      </c>
      <c r="K15" s="9">
        <v>2</v>
      </c>
      <c r="L15" s="61">
        <f t="shared" si="6"/>
        <v>182</v>
      </c>
      <c r="M15" s="58">
        <v>0.13</v>
      </c>
      <c r="N15" s="17">
        <f t="shared" si="7"/>
        <v>41.066593333333337</v>
      </c>
      <c r="O15" s="17">
        <f t="shared" si="8"/>
        <v>125.04777670000001</v>
      </c>
      <c r="P15" s="13">
        <f t="shared" si="4"/>
        <v>100.03822136000002</v>
      </c>
      <c r="Q15" s="13">
        <v>101.99</v>
      </c>
      <c r="R15" s="9" t="str">
        <f t="shared" si="9"/>
        <v>146.99</v>
      </c>
    </row>
    <row r="16" spans="1:18" ht="97.5" customHeight="1">
      <c r="A16" s="13" t="s">
        <v>532</v>
      </c>
      <c r="B16" s="9"/>
      <c r="C16" s="9" t="s">
        <v>685</v>
      </c>
      <c r="D16" s="51" t="s">
        <v>616</v>
      </c>
      <c r="E16" s="14">
        <v>5</v>
      </c>
      <c r="F16" s="9">
        <v>6.69</v>
      </c>
      <c r="G16" s="9" t="s">
        <v>597</v>
      </c>
      <c r="H16" s="9" t="s">
        <v>599</v>
      </c>
      <c r="I16" s="9" t="s">
        <v>599</v>
      </c>
      <c r="J16" s="9">
        <v>180</v>
      </c>
      <c r="K16" s="9">
        <v>2</v>
      </c>
      <c r="L16" s="61">
        <f t="shared" si="6"/>
        <v>182</v>
      </c>
      <c r="M16" s="58">
        <v>0.13</v>
      </c>
      <c r="N16" s="17">
        <f t="shared" si="7"/>
        <v>41.066593333333337</v>
      </c>
      <c r="O16" s="17">
        <f t="shared" si="8"/>
        <v>125.04777670000001</v>
      </c>
      <c r="P16" s="13">
        <f t="shared" si="4"/>
        <v>100.03822136000002</v>
      </c>
      <c r="Q16" s="13">
        <v>101.99</v>
      </c>
      <c r="R16" s="9" t="str">
        <f t="shared" si="9"/>
        <v>146.99</v>
      </c>
    </row>
    <row r="17" spans="1:18" ht="97.5" customHeight="1">
      <c r="A17" s="13" t="s">
        <v>533</v>
      </c>
      <c r="B17" s="9"/>
      <c r="C17" s="9" t="s">
        <v>686</v>
      </c>
      <c r="D17" s="51" t="s">
        <v>617</v>
      </c>
      <c r="E17" s="14">
        <v>5</v>
      </c>
      <c r="F17" s="9">
        <v>6.69</v>
      </c>
      <c r="G17" s="9" t="s">
        <v>597</v>
      </c>
      <c r="H17" s="9" t="s">
        <v>599</v>
      </c>
      <c r="I17" s="9" t="s">
        <v>599</v>
      </c>
      <c r="J17" s="9">
        <v>180</v>
      </c>
      <c r="K17" s="9">
        <v>2</v>
      </c>
      <c r="L17" s="61">
        <f t="shared" si="6"/>
        <v>182</v>
      </c>
      <c r="M17" s="58">
        <v>0.13</v>
      </c>
      <c r="N17" s="17">
        <f t="shared" si="7"/>
        <v>41.066593333333337</v>
      </c>
      <c r="O17" s="17">
        <f t="shared" si="8"/>
        <v>125.04777670000001</v>
      </c>
      <c r="P17" s="13">
        <f t="shared" si="4"/>
        <v>100.03822136000002</v>
      </c>
      <c r="Q17" s="13">
        <v>101.99</v>
      </c>
      <c r="R17" s="9" t="str">
        <f t="shared" si="9"/>
        <v>146.99</v>
      </c>
    </row>
    <row r="18" spans="1:18" ht="97.5" customHeight="1">
      <c r="A18" s="13" t="s">
        <v>534</v>
      </c>
      <c r="B18" s="9"/>
      <c r="C18" s="9" t="s">
        <v>687</v>
      </c>
      <c r="D18" s="51" t="s">
        <v>618</v>
      </c>
      <c r="E18" s="14">
        <v>5</v>
      </c>
      <c r="F18" s="9">
        <v>6.69</v>
      </c>
      <c r="G18" s="9" t="s">
        <v>597</v>
      </c>
      <c r="H18" s="9" t="s">
        <v>599</v>
      </c>
      <c r="I18" s="9" t="s">
        <v>599</v>
      </c>
      <c r="J18" s="9">
        <v>180</v>
      </c>
      <c r="K18" s="9">
        <v>2</v>
      </c>
      <c r="L18" s="61">
        <f t="shared" si="6"/>
        <v>182</v>
      </c>
      <c r="M18" s="58">
        <v>0.13</v>
      </c>
      <c r="N18" s="17">
        <f t="shared" si="7"/>
        <v>41.066593333333337</v>
      </c>
      <c r="O18" s="17">
        <f t="shared" si="8"/>
        <v>125.04777670000001</v>
      </c>
      <c r="P18" s="13">
        <f t="shared" si="4"/>
        <v>100.03822136000002</v>
      </c>
      <c r="Q18" s="13">
        <v>101.99</v>
      </c>
      <c r="R18" s="9" t="str">
        <f t="shared" si="9"/>
        <v>146.99</v>
      </c>
    </row>
    <row r="19" spans="1:18" ht="97.5" customHeight="1">
      <c r="A19" s="13" t="s">
        <v>535</v>
      </c>
      <c r="B19" s="9"/>
      <c r="C19" s="9" t="s">
        <v>688</v>
      </c>
      <c r="D19" s="51" t="s">
        <v>619</v>
      </c>
      <c r="E19" s="14">
        <v>5</v>
      </c>
      <c r="F19" s="9">
        <v>6.69</v>
      </c>
      <c r="G19" s="9" t="s">
        <v>597</v>
      </c>
      <c r="H19" s="9" t="s">
        <v>599</v>
      </c>
      <c r="I19" s="9" t="s">
        <v>599</v>
      </c>
      <c r="J19" s="9">
        <v>180</v>
      </c>
      <c r="K19" s="9">
        <v>2</v>
      </c>
      <c r="L19" s="61">
        <f t="shared" si="6"/>
        <v>182</v>
      </c>
      <c r="M19" s="58">
        <v>0.13</v>
      </c>
      <c r="N19" s="17">
        <f t="shared" si="7"/>
        <v>41.066593333333337</v>
      </c>
      <c r="O19" s="17">
        <f t="shared" si="8"/>
        <v>125.04777670000001</v>
      </c>
      <c r="P19" s="13">
        <f t="shared" si="4"/>
        <v>100.03822136000002</v>
      </c>
      <c r="Q19" s="13">
        <v>101.99</v>
      </c>
      <c r="R19" s="9" t="str">
        <f t="shared" si="9"/>
        <v>146.99</v>
      </c>
    </row>
    <row r="20" spans="1:18" ht="97.5" customHeight="1">
      <c r="A20" s="13" t="s">
        <v>536</v>
      </c>
      <c r="B20" s="9"/>
      <c r="C20" s="9" t="s">
        <v>689</v>
      </c>
      <c r="D20" s="51" t="s">
        <v>620</v>
      </c>
      <c r="E20" s="14">
        <v>5</v>
      </c>
      <c r="F20" s="9">
        <v>6.69</v>
      </c>
      <c r="G20" s="9" t="s">
        <v>597</v>
      </c>
      <c r="H20" s="9" t="s">
        <v>599</v>
      </c>
      <c r="I20" s="9" t="s">
        <v>599</v>
      </c>
      <c r="J20" s="9">
        <v>180</v>
      </c>
      <c r="K20" s="9">
        <v>2</v>
      </c>
      <c r="L20" s="61">
        <f t="shared" si="6"/>
        <v>182</v>
      </c>
      <c r="M20" s="58">
        <v>0.13</v>
      </c>
      <c r="N20" s="17">
        <f t="shared" si="7"/>
        <v>41.066593333333337</v>
      </c>
      <c r="O20" s="17">
        <f t="shared" si="8"/>
        <v>125.04777670000001</v>
      </c>
      <c r="P20" s="13">
        <f t="shared" si="4"/>
        <v>100.03822136000002</v>
      </c>
      <c r="Q20" s="13">
        <v>101.99</v>
      </c>
      <c r="R20" s="9" t="str">
        <f t="shared" si="9"/>
        <v>146.99</v>
      </c>
    </row>
    <row r="21" spans="1:18" ht="97.5" customHeight="1">
      <c r="A21" s="13" t="s">
        <v>537</v>
      </c>
      <c r="B21" s="9"/>
      <c r="C21" s="9" t="s">
        <v>690</v>
      </c>
      <c r="D21" s="51" t="s">
        <v>621</v>
      </c>
      <c r="E21" s="14">
        <v>5</v>
      </c>
      <c r="F21" s="9">
        <v>6.69</v>
      </c>
      <c r="G21" s="9" t="s">
        <v>597</v>
      </c>
      <c r="H21" s="9" t="s">
        <v>599</v>
      </c>
      <c r="I21" s="9" t="s">
        <v>599</v>
      </c>
      <c r="J21" s="9">
        <v>180</v>
      </c>
      <c r="K21" s="9">
        <v>2</v>
      </c>
      <c r="L21" s="61">
        <f t="shared" si="6"/>
        <v>182</v>
      </c>
      <c r="M21" s="58">
        <v>0.13</v>
      </c>
      <c r="N21" s="17">
        <f t="shared" si="7"/>
        <v>41.066593333333337</v>
      </c>
      <c r="O21" s="17">
        <f t="shared" si="8"/>
        <v>125.04777670000001</v>
      </c>
      <c r="P21" s="13">
        <f t="shared" si="4"/>
        <v>100.03822136000002</v>
      </c>
      <c r="Q21" s="13">
        <v>101.99</v>
      </c>
      <c r="R21" s="9" t="str">
        <f t="shared" si="9"/>
        <v>146.99</v>
      </c>
    </row>
    <row r="22" spans="1:18" ht="97.5" customHeight="1">
      <c r="A22" s="13" t="s">
        <v>538</v>
      </c>
      <c r="B22" s="9"/>
      <c r="C22" s="9" t="s">
        <v>691</v>
      </c>
      <c r="D22" s="51" t="s">
        <v>622</v>
      </c>
      <c r="E22" s="14">
        <v>5</v>
      </c>
      <c r="F22" s="9">
        <v>6.69</v>
      </c>
      <c r="G22" s="9" t="s">
        <v>597</v>
      </c>
      <c r="H22" s="9" t="s">
        <v>599</v>
      </c>
      <c r="I22" s="9" t="s">
        <v>599</v>
      </c>
      <c r="J22" s="9">
        <v>180</v>
      </c>
      <c r="K22" s="9">
        <v>2</v>
      </c>
      <c r="L22" s="61">
        <f t="shared" si="6"/>
        <v>182</v>
      </c>
      <c r="M22" s="58">
        <v>0.13</v>
      </c>
      <c r="N22" s="17">
        <f t="shared" si="7"/>
        <v>41.066593333333337</v>
      </c>
      <c r="O22" s="17">
        <f t="shared" si="8"/>
        <v>125.04777670000001</v>
      </c>
      <c r="P22" s="13">
        <f t="shared" si="4"/>
        <v>100.03822136000002</v>
      </c>
      <c r="Q22" s="13">
        <v>101.99</v>
      </c>
      <c r="R22" s="9" t="str">
        <f t="shared" si="9"/>
        <v>146.99</v>
      </c>
    </row>
    <row r="23" spans="1:18" ht="97.5" customHeight="1">
      <c r="A23" s="13" t="s">
        <v>539</v>
      </c>
      <c r="B23" s="9"/>
      <c r="C23" s="9" t="s">
        <v>692</v>
      </c>
      <c r="D23" s="51" t="s">
        <v>623</v>
      </c>
      <c r="E23" s="14">
        <v>5</v>
      </c>
      <c r="F23" s="9">
        <v>6.69</v>
      </c>
      <c r="G23" s="9" t="s">
        <v>597</v>
      </c>
      <c r="H23" s="9" t="s">
        <v>599</v>
      </c>
      <c r="I23" s="9" t="s">
        <v>599</v>
      </c>
      <c r="J23" s="9">
        <v>180</v>
      </c>
      <c r="K23" s="9">
        <v>2</v>
      </c>
      <c r="L23" s="61">
        <f t="shared" si="6"/>
        <v>182</v>
      </c>
      <c r="M23" s="58">
        <v>0.13</v>
      </c>
      <c r="N23" s="17">
        <f t="shared" si="7"/>
        <v>41.066593333333337</v>
      </c>
      <c r="O23" s="17">
        <f t="shared" si="8"/>
        <v>125.04777670000001</v>
      </c>
      <c r="P23" s="13">
        <f t="shared" si="4"/>
        <v>100.03822136000002</v>
      </c>
      <c r="Q23" s="13">
        <v>101.99</v>
      </c>
      <c r="R23" s="9" t="str">
        <f t="shared" si="9"/>
        <v>146.99</v>
      </c>
    </row>
    <row r="24" spans="1:18" ht="97.5" customHeight="1">
      <c r="A24" s="13" t="s">
        <v>540</v>
      </c>
      <c r="B24" s="9"/>
      <c r="C24" s="9" t="s">
        <v>693</v>
      </c>
      <c r="D24" s="51" t="s">
        <v>624</v>
      </c>
      <c r="E24" s="14">
        <v>5</v>
      </c>
      <c r="F24" s="9">
        <v>6.69</v>
      </c>
      <c r="G24" s="9" t="s">
        <v>597</v>
      </c>
      <c r="H24" s="9" t="s">
        <v>599</v>
      </c>
      <c r="I24" s="9" t="s">
        <v>599</v>
      </c>
      <c r="J24" s="9">
        <v>180</v>
      </c>
      <c r="K24" s="9">
        <v>2</v>
      </c>
      <c r="L24" s="61">
        <f t="shared" si="6"/>
        <v>182</v>
      </c>
      <c r="M24" s="58">
        <v>0.13</v>
      </c>
      <c r="N24" s="17">
        <f t="shared" si="7"/>
        <v>41.066593333333337</v>
      </c>
      <c r="O24" s="17">
        <f t="shared" si="8"/>
        <v>125.04777670000001</v>
      </c>
      <c r="P24" s="13">
        <f t="shared" si="4"/>
        <v>100.03822136000002</v>
      </c>
      <c r="Q24" s="13">
        <v>101.99</v>
      </c>
      <c r="R24" s="9" t="str">
        <f t="shared" si="9"/>
        <v>146.99</v>
      </c>
    </row>
    <row r="25" spans="1:18" ht="97.5" customHeight="1">
      <c r="A25" s="13" t="s">
        <v>541</v>
      </c>
      <c r="B25" s="9"/>
      <c r="C25" s="9" t="s">
        <v>694</v>
      </c>
      <c r="D25" s="51" t="s">
        <v>625</v>
      </c>
      <c r="E25" s="14">
        <v>5</v>
      </c>
      <c r="F25" s="9">
        <v>6.69</v>
      </c>
      <c r="G25" s="9" t="s">
        <v>597</v>
      </c>
      <c r="H25" s="9" t="s">
        <v>599</v>
      </c>
      <c r="I25" s="9" t="s">
        <v>599</v>
      </c>
      <c r="J25" s="9">
        <v>180</v>
      </c>
      <c r="K25" s="9">
        <v>2</v>
      </c>
      <c r="L25" s="61">
        <f t="shared" si="6"/>
        <v>182</v>
      </c>
      <c r="M25" s="58">
        <v>0.13</v>
      </c>
      <c r="N25" s="17">
        <f t="shared" si="7"/>
        <v>41.066593333333337</v>
      </c>
      <c r="O25" s="17">
        <f t="shared" si="8"/>
        <v>125.04777670000001</v>
      </c>
      <c r="P25" s="13">
        <f t="shared" si="4"/>
        <v>100.03822136000002</v>
      </c>
      <c r="Q25" s="13">
        <v>101.99</v>
      </c>
      <c r="R25" s="9" t="str">
        <f t="shared" si="9"/>
        <v>146.99</v>
      </c>
    </row>
    <row r="26" spans="1:18" ht="97.5" customHeight="1">
      <c r="A26" s="13" t="s">
        <v>542</v>
      </c>
      <c r="B26" s="9"/>
      <c r="C26" s="9" t="s">
        <v>695</v>
      </c>
      <c r="D26" s="51" t="s">
        <v>626</v>
      </c>
      <c r="E26" s="14">
        <v>5</v>
      </c>
      <c r="F26" s="9">
        <v>6.69</v>
      </c>
      <c r="G26" s="9" t="s">
        <v>597</v>
      </c>
      <c r="H26" s="9" t="s">
        <v>599</v>
      </c>
      <c r="I26" s="9" t="s">
        <v>599</v>
      </c>
      <c r="J26" s="9">
        <v>180</v>
      </c>
      <c r="K26" s="9">
        <v>2</v>
      </c>
      <c r="L26" s="61">
        <f t="shared" si="6"/>
        <v>182</v>
      </c>
      <c r="M26" s="58">
        <v>0.13</v>
      </c>
      <c r="N26" s="17">
        <f t="shared" si="7"/>
        <v>41.066593333333337</v>
      </c>
      <c r="O26" s="17">
        <f t="shared" si="8"/>
        <v>125.04777670000001</v>
      </c>
      <c r="P26" s="13">
        <f t="shared" si="4"/>
        <v>100.03822136000002</v>
      </c>
      <c r="Q26" s="13">
        <v>101.99</v>
      </c>
      <c r="R26" s="9" t="str">
        <f t="shared" si="9"/>
        <v>146.99</v>
      </c>
    </row>
    <row r="27" spans="1:18" ht="97.5" customHeight="1">
      <c r="A27" s="13" t="s">
        <v>543</v>
      </c>
      <c r="B27" s="9"/>
      <c r="C27" s="9" t="s">
        <v>696</v>
      </c>
      <c r="D27" s="51" t="s">
        <v>627</v>
      </c>
      <c r="E27" s="14">
        <v>5</v>
      </c>
      <c r="F27" s="9">
        <v>6.69</v>
      </c>
      <c r="G27" s="9" t="s">
        <v>597</v>
      </c>
      <c r="H27" s="9" t="s">
        <v>599</v>
      </c>
      <c r="I27" s="9" t="s">
        <v>599</v>
      </c>
      <c r="J27" s="9">
        <v>180</v>
      </c>
      <c r="K27" s="9">
        <v>2</v>
      </c>
      <c r="L27" s="61">
        <f t="shared" si="6"/>
        <v>182</v>
      </c>
      <c r="M27" s="58">
        <v>0.13</v>
      </c>
      <c r="N27" s="17">
        <f t="shared" si="7"/>
        <v>41.066593333333337</v>
      </c>
      <c r="O27" s="17">
        <f t="shared" si="8"/>
        <v>125.04777670000001</v>
      </c>
      <c r="P27" s="13">
        <f t="shared" si="4"/>
        <v>100.03822136000002</v>
      </c>
      <c r="Q27" s="13">
        <v>101.99</v>
      </c>
      <c r="R27" s="9" t="str">
        <f t="shared" si="9"/>
        <v>146.99</v>
      </c>
    </row>
    <row r="28" spans="1:18" ht="97.5" customHeight="1">
      <c r="A28" s="13" t="s">
        <v>544</v>
      </c>
      <c r="B28" s="9"/>
      <c r="C28" s="9" t="s">
        <v>697</v>
      </c>
      <c r="D28" s="51" t="s">
        <v>628</v>
      </c>
      <c r="E28" s="14">
        <v>5</v>
      </c>
      <c r="F28" s="9">
        <v>6.69</v>
      </c>
      <c r="G28" s="9" t="s">
        <v>597</v>
      </c>
      <c r="H28" s="9" t="s">
        <v>599</v>
      </c>
      <c r="I28" s="9" t="s">
        <v>599</v>
      </c>
      <c r="J28" s="9">
        <v>180</v>
      </c>
      <c r="K28" s="9">
        <v>2</v>
      </c>
      <c r="L28" s="61">
        <f t="shared" si="6"/>
        <v>182</v>
      </c>
      <c r="M28" s="58">
        <v>0.13</v>
      </c>
      <c r="N28" s="17">
        <f t="shared" si="7"/>
        <v>41.066593333333337</v>
      </c>
      <c r="O28" s="17">
        <f t="shared" si="8"/>
        <v>125.04777670000001</v>
      </c>
      <c r="P28" s="13">
        <f t="shared" si="4"/>
        <v>100.03822136000002</v>
      </c>
      <c r="Q28" s="13">
        <v>101.99</v>
      </c>
      <c r="R28" s="9" t="str">
        <f t="shared" si="9"/>
        <v>146.99</v>
      </c>
    </row>
    <row r="29" spans="1:18" ht="97.5" customHeight="1">
      <c r="A29" s="13" t="s">
        <v>545</v>
      </c>
      <c r="B29" s="9"/>
      <c r="C29" s="9" t="s">
        <v>698</v>
      </c>
      <c r="D29" s="51" t="s">
        <v>629</v>
      </c>
      <c r="E29" s="14">
        <v>5</v>
      </c>
      <c r="F29" s="9">
        <v>6.69</v>
      </c>
      <c r="G29" s="9" t="s">
        <v>597</v>
      </c>
      <c r="H29" s="9" t="s">
        <v>599</v>
      </c>
      <c r="I29" s="9" t="s">
        <v>599</v>
      </c>
      <c r="J29" s="9">
        <v>180</v>
      </c>
      <c r="K29" s="9">
        <v>2</v>
      </c>
      <c r="L29" s="61">
        <f t="shared" si="6"/>
        <v>182</v>
      </c>
      <c r="M29" s="58">
        <v>0.13</v>
      </c>
      <c r="N29" s="17">
        <f t="shared" si="7"/>
        <v>41.066593333333337</v>
      </c>
      <c r="O29" s="17">
        <f t="shared" si="8"/>
        <v>125.04777670000001</v>
      </c>
      <c r="P29" s="13">
        <f t="shared" si="4"/>
        <v>100.03822136000002</v>
      </c>
      <c r="Q29" s="13">
        <v>101.99</v>
      </c>
      <c r="R29" s="9" t="str">
        <f t="shared" si="9"/>
        <v>146.99</v>
      </c>
    </row>
    <row r="30" spans="1:18" ht="97.5" customHeight="1">
      <c r="A30" s="13" t="s">
        <v>546</v>
      </c>
      <c r="B30" s="9"/>
      <c r="C30" s="9" t="s">
        <v>716</v>
      </c>
      <c r="D30" s="51" t="s">
        <v>630</v>
      </c>
      <c r="E30" s="14">
        <v>5</v>
      </c>
      <c r="F30" s="9">
        <v>6.69</v>
      </c>
      <c r="G30" s="9" t="s">
        <v>597</v>
      </c>
      <c r="H30" s="9" t="s">
        <v>599</v>
      </c>
      <c r="I30" s="9" t="s">
        <v>599</v>
      </c>
      <c r="J30" s="9">
        <v>180</v>
      </c>
      <c r="K30" s="9">
        <v>2</v>
      </c>
      <c r="L30" s="61">
        <f t="shared" si="6"/>
        <v>182</v>
      </c>
      <c r="M30" s="58">
        <v>0.13</v>
      </c>
      <c r="N30" s="17">
        <f t="shared" si="7"/>
        <v>41.066593333333337</v>
      </c>
      <c r="O30" s="17">
        <f t="shared" si="8"/>
        <v>125.04777670000001</v>
      </c>
      <c r="P30" s="13">
        <f t="shared" si="4"/>
        <v>100.03822136000002</v>
      </c>
      <c r="Q30" s="13">
        <v>101.99</v>
      </c>
      <c r="R30" s="9" t="str">
        <f t="shared" si="9"/>
        <v>146.99</v>
      </c>
    </row>
    <row r="31" spans="1:18" ht="97.5" customHeight="1">
      <c r="A31" s="13" t="s">
        <v>547</v>
      </c>
      <c r="B31" s="9"/>
      <c r="C31" s="9" t="s">
        <v>717</v>
      </c>
      <c r="D31" s="51" t="s">
        <v>631</v>
      </c>
      <c r="E31" s="14">
        <v>5</v>
      </c>
      <c r="F31" s="9">
        <v>6.69</v>
      </c>
      <c r="G31" s="9" t="s">
        <v>597</v>
      </c>
      <c r="H31" s="9" t="s">
        <v>599</v>
      </c>
      <c r="I31" s="9" t="s">
        <v>599</v>
      </c>
      <c r="J31" s="9">
        <v>180</v>
      </c>
      <c r="K31" s="9">
        <v>2</v>
      </c>
      <c r="L31" s="61">
        <f t="shared" si="6"/>
        <v>182</v>
      </c>
      <c r="M31" s="58">
        <v>0.13</v>
      </c>
      <c r="N31" s="17">
        <f t="shared" si="7"/>
        <v>41.066593333333337</v>
      </c>
      <c r="O31" s="17">
        <f t="shared" si="8"/>
        <v>125.04777670000001</v>
      </c>
      <c r="P31" s="13">
        <f t="shared" si="4"/>
        <v>100.03822136000002</v>
      </c>
      <c r="Q31" s="13">
        <v>101.99</v>
      </c>
      <c r="R31" s="9" t="str">
        <f t="shared" si="9"/>
        <v>146.99</v>
      </c>
    </row>
    <row r="32" spans="1:18" ht="97.5" customHeight="1">
      <c r="A32" s="13" t="s">
        <v>548</v>
      </c>
      <c r="B32" s="9"/>
      <c r="C32" s="9" t="s">
        <v>718</v>
      </c>
      <c r="D32" s="51" t="s">
        <v>632</v>
      </c>
      <c r="E32" s="14">
        <v>5</v>
      </c>
      <c r="F32" s="9">
        <v>6.69</v>
      </c>
      <c r="G32" s="9" t="s">
        <v>597</v>
      </c>
      <c r="H32" s="9" t="s">
        <v>599</v>
      </c>
      <c r="I32" s="9" t="s">
        <v>599</v>
      </c>
      <c r="J32" s="9">
        <v>180</v>
      </c>
      <c r="K32" s="9">
        <v>2</v>
      </c>
      <c r="L32" s="61">
        <f t="shared" si="6"/>
        <v>182</v>
      </c>
      <c r="M32" s="58">
        <v>0.13</v>
      </c>
      <c r="N32" s="17">
        <f t="shared" si="7"/>
        <v>41.066593333333337</v>
      </c>
      <c r="O32" s="17">
        <f t="shared" si="8"/>
        <v>125.04777670000001</v>
      </c>
      <c r="P32" s="13">
        <f t="shared" si="4"/>
        <v>100.03822136000002</v>
      </c>
      <c r="Q32" s="13">
        <v>101.99</v>
      </c>
      <c r="R32" s="9" t="str">
        <f t="shared" si="9"/>
        <v>146.99</v>
      </c>
    </row>
    <row r="33" spans="1:18" ht="97.5" customHeight="1">
      <c r="A33" s="13" t="s">
        <v>549</v>
      </c>
      <c r="B33" s="9"/>
      <c r="C33" s="9" t="s">
        <v>719</v>
      </c>
      <c r="D33" s="51" t="s">
        <v>633</v>
      </c>
      <c r="E33" s="14">
        <v>5</v>
      </c>
      <c r="F33" s="9">
        <v>6.69</v>
      </c>
      <c r="G33" s="9" t="s">
        <v>597</v>
      </c>
      <c r="H33" s="9" t="s">
        <v>599</v>
      </c>
      <c r="I33" s="9" t="s">
        <v>599</v>
      </c>
      <c r="J33" s="9">
        <v>180</v>
      </c>
      <c r="K33" s="9">
        <v>2</v>
      </c>
      <c r="L33" s="61">
        <f t="shared" si="6"/>
        <v>182</v>
      </c>
      <c r="M33" s="58">
        <v>0.13</v>
      </c>
      <c r="N33" s="17">
        <f t="shared" si="7"/>
        <v>41.066593333333337</v>
      </c>
      <c r="O33" s="17">
        <f t="shared" si="8"/>
        <v>125.04777670000001</v>
      </c>
      <c r="P33" s="13">
        <f t="shared" si="4"/>
        <v>100.03822136000002</v>
      </c>
      <c r="Q33" s="13">
        <v>101.99</v>
      </c>
      <c r="R33" s="9" t="str">
        <f t="shared" si="9"/>
        <v>146.99</v>
      </c>
    </row>
    <row r="34" spans="1:18" ht="97.5" customHeight="1">
      <c r="A34" s="13" t="s">
        <v>550</v>
      </c>
      <c r="B34" s="9"/>
      <c r="C34" s="9" t="s">
        <v>720</v>
      </c>
      <c r="D34" s="51" t="s">
        <v>634</v>
      </c>
      <c r="E34" s="14">
        <v>5</v>
      </c>
      <c r="F34" s="9">
        <v>6.69</v>
      </c>
      <c r="G34" s="9" t="s">
        <v>597</v>
      </c>
      <c r="H34" s="9" t="s">
        <v>599</v>
      </c>
      <c r="I34" s="9" t="s">
        <v>599</v>
      </c>
      <c r="J34" s="9">
        <v>180</v>
      </c>
      <c r="K34" s="9">
        <v>2</v>
      </c>
      <c r="L34" s="61">
        <f t="shared" si="6"/>
        <v>182</v>
      </c>
      <c r="M34" s="58">
        <v>0.13</v>
      </c>
      <c r="N34" s="17">
        <f t="shared" si="7"/>
        <v>41.066593333333337</v>
      </c>
      <c r="O34" s="17">
        <f t="shared" si="8"/>
        <v>125.04777670000001</v>
      </c>
      <c r="P34" s="13">
        <f t="shared" si="4"/>
        <v>100.03822136000002</v>
      </c>
      <c r="Q34" s="13">
        <v>101.99</v>
      </c>
      <c r="R34" s="9" t="str">
        <f t="shared" si="9"/>
        <v>146.99</v>
      </c>
    </row>
    <row r="35" spans="1:18" ht="97.5" customHeight="1">
      <c r="A35" s="13" t="s">
        <v>551</v>
      </c>
      <c r="B35" s="9"/>
      <c r="C35" s="9" t="s">
        <v>721</v>
      </c>
      <c r="D35" s="51" t="s">
        <v>635</v>
      </c>
      <c r="E35" s="14">
        <v>5</v>
      </c>
      <c r="F35" s="9">
        <v>6.69</v>
      </c>
      <c r="G35" s="9" t="s">
        <v>597</v>
      </c>
      <c r="H35" s="9" t="s">
        <v>599</v>
      </c>
      <c r="I35" s="9" t="s">
        <v>599</v>
      </c>
      <c r="J35" s="9">
        <v>180</v>
      </c>
      <c r="K35" s="9">
        <v>2</v>
      </c>
      <c r="L35" s="61">
        <f t="shared" si="6"/>
        <v>182</v>
      </c>
      <c r="M35" s="58">
        <v>0.13</v>
      </c>
      <c r="N35" s="17">
        <f t="shared" si="7"/>
        <v>41.066593333333337</v>
      </c>
      <c r="O35" s="17">
        <f t="shared" si="8"/>
        <v>125.04777670000001</v>
      </c>
      <c r="P35" s="13">
        <f t="shared" si="4"/>
        <v>100.03822136000002</v>
      </c>
      <c r="Q35" s="13">
        <v>101.99</v>
      </c>
      <c r="R35" s="9" t="str">
        <f t="shared" si="9"/>
        <v>146.99</v>
      </c>
    </row>
    <row r="36" spans="1:18" ht="97.5" customHeight="1">
      <c r="A36" s="13" t="s">
        <v>552</v>
      </c>
      <c r="B36" s="9"/>
      <c r="C36" s="9" t="s">
        <v>722</v>
      </c>
      <c r="D36" s="51" t="s">
        <v>636</v>
      </c>
      <c r="E36" s="14">
        <v>5</v>
      </c>
      <c r="F36" s="9">
        <v>6.69</v>
      </c>
      <c r="G36" s="9" t="s">
        <v>597</v>
      </c>
      <c r="H36" s="9" t="s">
        <v>599</v>
      </c>
      <c r="I36" s="9" t="s">
        <v>599</v>
      </c>
      <c r="J36" s="9">
        <v>180</v>
      </c>
      <c r="K36" s="9">
        <v>2</v>
      </c>
      <c r="L36" s="61">
        <f t="shared" si="6"/>
        <v>182</v>
      </c>
      <c r="M36" s="58">
        <v>0.13</v>
      </c>
      <c r="N36" s="17">
        <f t="shared" si="7"/>
        <v>41.066593333333337</v>
      </c>
      <c r="O36" s="17">
        <f t="shared" si="8"/>
        <v>125.04777670000001</v>
      </c>
      <c r="P36" s="13">
        <f t="shared" si="4"/>
        <v>100.03822136000002</v>
      </c>
      <c r="Q36" s="13">
        <v>101.99</v>
      </c>
      <c r="R36" s="9" t="str">
        <f t="shared" si="9"/>
        <v>146.99</v>
      </c>
    </row>
    <row r="37" spans="1:18" ht="97.5" customHeight="1">
      <c r="A37" s="13" t="s">
        <v>553</v>
      </c>
      <c r="B37" s="9"/>
      <c r="C37" s="9" t="s">
        <v>723</v>
      </c>
      <c r="D37" s="51" t="s">
        <v>637</v>
      </c>
      <c r="E37" s="14">
        <v>5</v>
      </c>
      <c r="F37" s="9">
        <v>6.69</v>
      </c>
      <c r="G37" s="9" t="s">
        <v>597</v>
      </c>
      <c r="H37" s="9" t="s">
        <v>599</v>
      </c>
      <c r="I37" s="9" t="s">
        <v>599</v>
      </c>
      <c r="J37" s="9">
        <v>180</v>
      </c>
      <c r="K37" s="9">
        <v>2</v>
      </c>
      <c r="L37" s="61">
        <f t="shared" si="6"/>
        <v>182</v>
      </c>
      <c r="M37" s="58">
        <v>0.13</v>
      </c>
      <c r="N37" s="17">
        <f t="shared" si="7"/>
        <v>41.066593333333337</v>
      </c>
      <c r="O37" s="17">
        <f t="shared" si="8"/>
        <v>125.04777670000001</v>
      </c>
      <c r="P37" s="13">
        <f t="shared" si="4"/>
        <v>100.03822136000002</v>
      </c>
      <c r="Q37" s="13">
        <v>101.99</v>
      </c>
      <c r="R37" s="9" t="str">
        <f t="shared" si="9"/>
        <v>146.99</v>
      </c>
    </row>
    <row r="38" spans="1:18" ht="97.5" customHeight="1">
      <c r="A38" s="13" t="s">
        <v>554</v>
      </c>
      <c r="B38" s="9"/>
      <c r="C38" s="9" t="s">
        <v>724</v>
      </c>
      <c r="D38" s="51" t="s">
        <v>638</v>
      </c>
      <c r="E38" s="14">
        <v>5</v>
      </c>
      <c r="F38" s="9">
        <v>6.69</v>
      </c>
      <c r="G38" s="9" t="s">
        <v>597</v>
      </c>
      <c r="H38" s="9" t="s">
        <v>599</v>
      </c>
      <c r="I38" s="9" t="s">
        <v>599</v>
      </c>
      <c r="J38" s="9">
        <v>180</v>
      </c>
      <c r="K38" s="9">
        <v>2</v>
      </c>
      <c r="L38" s="61">
        <f t="shared" si="6"/>
        <v>182</v>
      </c>
      <c r="M38" s="58">
        <v>0.13</v>
      </c>
      <c r="N38" s="17">
        <f t="shared" si="7"/>
        <v>41.066593333333337</v>
      </c>
      <c r="O38" s="17">
        <f t="shared" si="8"/>
        <v>125.04777670000001</v>
      </c>
      <c r="P38" s="13">
        <f t="shared" si="4"/>
        <v>100.03822136000002</v>
      </c>
      <c r="Q38" s="13">
        <v>101.99</v>
      </c>
      <c r="R38" s="9" t="str">
        <f t="shared" si="9"/>
        <v>146.99</v>
      </c>
    </row>
    <row r="39" spans="1:18" ht="97.5" customHeight="1">
      <c r="A39" s="13" t="s">
        <v>555</v>
      </c>
      <c r="B39" s="9"/>
      <c r="C39" s="9" t="s">
        <v>725</v>
      </c>
      <c r="D39" s="51" t="s">
        <v>639</v>
      </c>
      <c r="E39" s="14">
        <v>5</v>
      </c>
      <c r="F39" s="9">
        <v>6.69</v>
      </c>
      <c r="G39" s="9" t="s">
        <v>597</v>
      </c>
      <c r="H39" s="9" t="s">
        <v>599</v>
      </c>
      <c r="I39" s="9" t="s">
        <v>599</v>
      </c>
      <c r="J39" s="9">
        <v>180</v>
      </c>
      <c r="K39" s="9">
        <v>2</v>
      </c>
      <c r="L39" s="61">
        <f t="shared" si="6"/>
        <v>182</v>
      </c>
      <c r="M39" s="58">
        <v>0.13</v>
      </c>
      <c r="N39" s="17">
        <f t="shared" si="7"/>
        <v>41.066593333333337</v>
      </c>
      <c r="O39" s="17">
        <f t="shared" si="8"/>
        <v>125.04777670000001</v>
      </c>
      <c r="P39" s="13">
        <f t="shared" si="4"/>
        <v>100.03822136000002</v>
      </c>
      <c r="Q39" s="13">
        <v>101.99</v>
      </c>
      <c r="R39" s="9" t="str">
        <f t="shared" si="9"/>
        <v>146.99</v>
      </c>
    </row>
    <row r="40" spans="1:18" ht="97.5" customHeight="1">
      <c r="A40" s="13" t="s">
        <v>556</v>
      </c>
      <c r="B40" s="9"/>
      <c r="C40" s="9" t="s">
        <v>726</v>
      </c>
      <c r="D40" s="51" t="s">
        <v>640</v>
      </c>
      <c r="E40" s="14">
        <v>5</v>
      </c>
      <c r="F40" s="9">
        <v>6.69</v>
      </c>
      <c r="G40" s="9" t="s">
        <v>597</v>
      </c>
      <c r="H40" s="9" t="s">
        <v>599</v>
      </c>
      <c r="I40" s="9" t="s">
        <v>599</v>
      </c>
      <c r="J40" s="9">
        <v>180</v>
      </c>
      <c r="K40" s="9">
        <v>2</v>
      </c>
      <c r="L40" s="61">
        <f t="shared" si="6"/>
        <v>182</v>
      </c>
      <c r="M40" s="58">
        <v>0.13</v>
      </c>
      <c r="N40" s="17">
        <f t="shared" si="7"/>
        <v>41.066593333333337</v>
      </c>
      <c r="O40" s="17">
        <f t="shared" si="8"/>
        <v>125.04777670000001</v>
      </c>
      <c r="P40" s="13">
        <f t="shared" si="4"/>
        <v>100.03822136000002</v>
      </c>
      <c r="Q40" s="13">
        <v>101.99</v>
      </c>
      <c r="R40" s="9" t="str">
        <f t="shared" si="9"/>
        <v>146.99</v>
      </c>
    </row>
    <row r="41" spans="1:18" ht="97.5" customHeight="1">
      <c r="A41" s="13" t="s">
        <v>557</v>
      </c>
      <c r="B41" s="9"/>
      <c r="C41" s="9" t="s">
        <v>727</v>
      </c>
      <c r="D41" s="51" t="s">
        <v>641</v>
      </c>
      <c r="E41" s="14">
        <v>5</v>
      </c>
      <c r="F41" s="9">
        <v>6.69</v>
      </c>
      <c r="G41" s="9" t="s">
        <v>597</v>
      </c>
      <c r="H41" s="9" t="s">
        <v>599</v>
      </c>
      <c r="I41" s="9" t="s">
        <v>599</v>
      </c>
      <c r="J41" s="9">
        <v>180</v>
      </c>
      <c r="K41" s="9">
        <v>2</v>
      </c>
      <c r="L41" s="61">
        <f t="shared" si="6"/>
        <v>182</v>
      </c>
      <c r="M41" s="58">
        <v>0.13</v>
      </c>
      <c r="N41" s="17">
        <f t="shared" si="7"/>
        <v>41.066593333333337</v>
      </c>
      <c r="O41" s="17">
        <f t="shared" si="8"/>
        <v>125.04777670000001</v>
      </c>
      <c r="P41" s="13">
        <f t="shared" si="4"/>
        <v>100.03822136000002</v>
      </c>
      <c r="Q41" s="13">
        <v>101.99</v>
      </c>
      <c r="R41" s="9" t="str">
        <f t="shared" si="9"/>
        <v>146.99</v>
      </c>
    </row>
    <row r="42" spans="1:18" ht="97.5" customHeight="1">
      <c r="A42" s="13" t="s">
        <v>558</v>
      </c>
      <c r="B42" s="9"/>
      <c r="C42" s="9" t="s">
        <v>728</v>
      </c>
      <c r="D42" s="51" t="s">
        <v>642</v>
      </c>
      <c r="E42" s="14">
        <v>5</v>
      </c>
      <c r="F42" s="9">
        <v>6.69</v>
      </c>
      <c r="G42" s="9" t="s">
        <v>597</v>
      </c>
      <c r="H42" s="9" t="s">
        <v>599</v>
      </c>
      <c r="I42" s="9" t="s">
        <v>599</v>
      </c>
      <c r="J42" s="9">
        <v>180</v>
      </c>
      <c r="K42" s="9">
        <v>2</v>
      </c>
      <c r="L42" s="61">
        <f t="shared" si="6"/>
        <v>182</v>
      </c>
      <c r="M42" s="58">
        <v>0.13</v>
      </c>
      <c r="N42" s="17">
        <f t="shared" si="7"/>
        <v>41.066593333333337</v>
      </c>
      <c r="O42" s="17">
        <f t="shared" si="8"/>
        <v>125.04777670000001</v>
      </c>
      <c r="P42" s="13">
        <f t="shared" si="4"/>
        <v>100.03822136000002</v>
      </c>
      <c r="Q42" s="13">
        <v>101.99</v>
      </c>
      <c r="R42" s="9" t="str">
        <f t="shared" si="9"/>
        <v>146.99</v>
      </c>
    </row>
    <row r="43" spans="1:18" ht="97.5" customHeight="1">
      <c r="A43" s="13" t="s">
        <v>559</v>
      </c>
      <c r="B43" s="9"/>
      <c r="C43" s="9" t="s">
        <v>729</v>
      </c>
      <c r="D43" s="51" t="s">
        <v>643</v>
      </c>
      <c r="E43" s="14">
        <v>5</v>
      </c>
      <c r="F43" s="9">
        <v>6.69</v>
      </c>
      <c r="G43" s="9" t="s">
        <v>597</v>
      </c>
      <c r="H43" s="9" t="s">
        <v>599</v>
      </c>
      <c r="I43" s="9" t="s">
        <v>599</v>
      </c>
      <c r="J43" s="9">
        <v>180</v>
      </c>
      <c r="K43" s="9">
        <v>2</v>
      </c>
      <c r="L43" s="61">
        <f t="shared" si="6"/>
        <v>182</v>
      </c>
      <c r="M43" s="58">
        <v>0.13</v>
      </c>
      <c r="N43" s="17">
        <f t="shared" si="7"/>
        <v>41.066593333333337</v>
      </c>
      <c r="O43" s="17">
        <f t="shared" si="8"/>
        <v>125.04777670000001</v>
      </c>
      <c r="P43" s="13">
        <f t="shared" si="4"/>
        <v>100.03822136000002</v>
      </c>
      <c r="Q43" s="13">
        <v>101.99</v>
      </c>
      <c r="R43" s="9" t="str">
        <f t="shared" si="9"/>
        <v>146.99</v>
      </c>
    </row>
    <row r="44" spans="1:18" ht="97.5" customHeight="1">
      <c r="A44" s="13" t="s">
        <v>560</v>
      </c>
      <c r="B44" s="9"/>
      <c r="C44" s="9" t="s">
        <v>730</v>
      </c>
      <c r="D44" s="51" t="s">
        <v>644</v>
      </c>
      <c r="E44" s="14">
        <v>5</v>
      </c>
      <c r="F44" s="9">
        <v>6.69</v>
      </c>
      <c r="G44" s="9" t="s">
        <v>597</v>
      </c>
      <c r="H44" s="9" t="s">
        <v>599</v>
      </c>
      <c r="I44" s="9" t="s">
        <v>599</v>
      </c>
      <c r="J44" s="9">
        <v>180</v>
      </c>
      <c r="K44" s="9">
        <v>2</v>
      </c>
      <c r="L44" s="61">
        <f t="shared" si="6"/>
        <v>182</v>
      </c>
      <c r="M44" s="58">
        <v>0.13</v>
      </c>
      <c r="N44" s="17">
        <f t="shared" si="7"/>
        <v>41.066593333333337</v>
      </c>
      <c r="O44" s="17">
        <f t="shared" si="8"/>
        <v>125.04777670000001</v>
      </c>
      <c r="P44" s="13">
        <f t="shared" si="4"/>
        <v>100.03822136000002</v>
      </c>
      <c r="Q44" s="13">
        <v>101.99</v>
      </c>
      <c r="R44" s="9" t="str">
        <f t="shared" si="9"/>
        <v>146.99</v>
      </c>
    </row>
    <row r="45" spans="1:18" ht="97.5" customHeight="1">
      <c r="A45" s="13" t="s">
        <v>561</v>
      </c>
      <c r="B45" s="9"/>
      <c r="C45" s="9" t="s">
        <v>731</v>
      </c>
      <c r="D45" s="51" t="s">
        <v>645</v>
      </c>
      <c r="E45" s="14">
        <v>5</v>
      </c>
      <c r="F45" s="9">
        <v>6.69</v>
      </c>
      <c r="G45" s="9" t="s">
        <v>597</v>
      </c>
      <c r="H45" s="9" t="s">
        <v>599</v>
      </c>
      <c r="I45" s="9" t="s">
        <v>599</v>
      </c>
      <c r="J45" s="9">
        <v>180</v>
      </c>
      <c r="K45" s="9">
        <v>2</v>
      </c>
      <c r="L45" s="61">
        <f t="shared" si="6"/>
        <v>182</v>
      </c>
      <c r="M45" s="58">
        <v>0.13</v>
      </c>
      <c r="N45" s="17">
        <f t="shared" si="7"/>
        <v>41.066593333333337</v>
      </c>
      <c r="O45" s="17">
        <f t="shared" si="8"/>
        <v>125.04777670000001</v>
      </c>
      <c r="P45" s="13">
        <f t="shared" si="4"/>
        <v>100.03822136000002</v>
      </c>
      <c r="Q45" s="13">
        <v>101.99</v>
      </c>
      <c r="R45" s="9" t="str">
        <f t="shared" si="9"/>
        <v>146.99</v>
      </c>
    </row>
    <row r="46" spans="1:18" ht="97.5" customHeight="1">
      <c r="A46" s="13" t="s">
        <v>562</v>
      </c>
      <c r="B46" s="9"/>
      <c r="C46" s="9" t="s">
        <v>732</v>
      </c>
      <c r="D46" s="51" t="s">
        <v>646</v>
      </c>
      <c r="E46" s="14">
        <v>5</v>
      </c>
      <c r="F46" s="9">
        <v>6.69</v>
      </c>
      <c r="G46" s="9" t="s">
        <v>597</v>
      </c>
      <c r="H46" s="9" t="s">
        <v>599</v>
      </c>
      <c r="I46" s="9" t="s">
        <v>599</v>
      </c>
      <c r="J46" s="9">
        <v>180</v>
      </c>
      <c r="K46" s="9">
        <v>2</v>
      </c>
      <c r="L46" s="61">
        <f t="shared" si="6"/>
        <v>182</v>
      </c>
      <c r="M46" s="58">
        <v>0.13</v>
      </c>
      <c r="N46" s="17">
        <f t="shared" si="7"/>
        <v>41.066593333333337</v>
      </c>
      <c r="O46" s="17">
        <f t="shared" si="8"/>
        <v>125.04777670000001</v>
      </c>
      <c r="P46" s="13">
        <f t="shared" si="4"/>
        <v>100.03822136000002</v>
      </c>
      <c r="Q46" s="13">
        <v>101.99</v>
      </c>
      <c r="R46" s="9" t="str">
        <f t="shared" si="9"/>
        <v>146.99</v>
      </c>
    </row>
    <row r="47" spans="1:18" ht="97.5" customHeight="1">
      <c r="A47" s="13" t="s">
        <v>563</v>
      </c>
      <c r="B47" s="9"/>
      <c r="C47" s="9" t="s">
        <v>733</v>
      </c>
      <c r="D47" s="51" t="s">
        <v>647</v>
      </c>
      <c r="E47" s="14">
        <v>5</v>
      </c>
      <c r="F47" s="9">
        <v>6.69</v>
      </c>
      <c r="G47" s="9" t="s">
        <v>597</v>
      </c>
      <c r="H47" s="9" t="s">
        <v>599</v>
      </c>
      <c r="I47" s="9" t="s">
        <v>599</v>
      </c>
      <c r="J47" s="9">
        <v>180</v>
      </c>
      <c r="K47" s="9">
        <v>2</v>
      </c>
      <c r="L47" s="61">
        <f t="shared" si="6"/>
        <v>182</v>
      </c>
      <c r="M47" s="58">
        <v>0.13</v>
      </c>
      <c r="N47" s="17">
        <f t="shared" si="7"/>
        <v>41.066593333333337</v>
      </c>
      <c r="O47" s="17">
        <f t="shared" si="8"/>
        <v>125.04777670000001</v>
      </c>
      <c r="P47" s="13">
        <f t="shared" si="4"/>
        <v>100.03822136000002</v>
      </c>
      <c r="Q47" s="13">
        <v>101.99</v>
      </c>
      <c r="R47" s="9" t="str">
        <f t="shared" si="9"/>
        <v>146.99</v>
      </c>
    </row>
    <row r="48" spans="1:18" ht="97.5" customHeight="1">
      <c r="A48" s="13" t="s">
        <v>564</v>
      </c>
      <c r="B48" s="9"/>
      <c r="C48" s="9" t="s">
        <v>734</v>
      </c>
      <c r="D48" s="51" t="s">
        <v>648</v>
      </c>
      <c r="E48" s="14">
        <v>5</v>
      </c>
      <c r="F48" s="9">
        <v>6.69</v>
      </c>
      <c r="G48" s="9" t="s">
        <v>597</v>
      </c>
      <c r="H48" s="9" t="s">
        <v>599</v>
      </c>
      <c r="I48" s="9" t="s">
        <v>599</v>
      </c>
      <c r="J48" s="9">
        <v>180</v>
      </c>
      <c r="K48" s="9">
        <v>2</v>
      </c>
      <c r="L48" s="61">
        <f t="shared" si="6"/>
        <v>182</v>
      </c>
      <c r="M48" s="58">
        <v>0.13</v>
      </c>
      <c r="N48" s="17">
        <f t="shared" si="7"/>
        <v>41.066593333333337</v>
      </c>
      <c r="O48" s="17">
        <f t="shared" si="8"/>
        <v>125.04777670000001</v>
      </c>
      <c r="P48" s="13">
        <f t="shared" si="4"/>
        <v>100.03822136000002</v>
      </c>
      <c r="Q48" s="13">
        <v>101.99</v>
      </c>
      <c r="R48" s="9" t="str">
        <f t="shared" si="9"/>
        <v>146.99</v>
      </c>
    </row>
    <row r="49" spans="1:18" ht="97.5" customHeight="1">
      <c r="A49" s="13" t="s">
        <v>565</v>
      </c>
      <c r="B49" s="9"/>
      <c r="C49" s="9" t="s">
        <v>735</v>
      </c>
      <c r="D49" s="51" t="s">
        <v>649</v>
      </c>
      <c r="E49" s="14">
        <v>4</v>
      </c>
      <c r="F49" s="9">
        <v>6.69</v>
      </c>
      <c r="G49" s="9" t="s">
        <v>597</v>
      </c>
      <c r="H49" s="9" t="s">
        <v>599</v>
      </c>
      <c r="I49" s="9" t="s">
        <v>599</v>
      </c>
      <c r="J49" s="9">
        <v>180</v>
      </c>
      <c r="K49" s="9">
        <v>2</v>
      </c>
      <c r="L49" s="61">
        <f t="shared" si="6"/>
        <v>182</v>
      </c>
      <c r="M49" s="58">
        <v>0.13</v>
      </c>
      <c r="N49" s="17">
        <f t="shared" si="7"/>
        <v>41.066593333333337</v>
      </c>
      <c r="O49" s="17">
        <f t="shared" si="8"/>
        <v>125.04777670000001</v>
      </c>
      <c r="P49" s="13">
        <f t="shared" si="4"/>
        <v>100.03822136000002</v>
      </c>
      <c r="Q49" s="13">
        <v>101.99</v>
      </c>
      <c r="R49" s="9" t="str">
        <f t="shared" si="9"/>
        <v>146.99</v>
      </c>
    </row>
    <row r="50" spans="1:18" ht="97.5" customHeight="1">
      <c r="A50" s="13" t="s">
        <v>566</v>
      </c>
      <c r="B50" s="9"/>
      <c r="C50" s="9" t="s">
        <v>736</v>
      </c>
      <c r="D50" s="51" t="s">
        <v>650</v>
      </c>
      <c r="E50" s="14">
        <v>5</v>
      </c>
      <c r="F50" s="9">
        <v>6.69</v>
      </c>
      <c r="G50" s="9" t="s">
        <v>597</v>
      </c>
      <c r="H50" s="9" t="s">
        <v>599</v>
      </c>
      <c r="I50" s="9" t="s">
        <v>599</v>
      </c>
      <c r="J50" s="9">
        <v>180</v>
      </c>
      <c r="K50" s="9">
        <v>2</v>
      </c>
      <c r="L50" s="61">
        <f t="shared" si="6"/>
        <v>182</v>
      </c>
      <c r="M50" s="58">
        <v>0.13</v>
      </c>
      <c r="N50" s="17">
        <f t="shared" si="7"/>
        <v>41.066593333333337</v>
      </c>
      <c r="O50" s="17">
        <f t="shared" si="8"/>
        <v>125.04777670000001</v>
      </c>
      <c r="P50" s="13">
        <f t="shared" si="4"/>
        <v>100.03822136000002</v>
      </c>
      <c r="Q50" s="13">
        <v>101.99</v>
      </c>
      <c r="R50" s="9" t="str">
        <f t="shared" si="9"/>
        <v>146.99</v>
      </c>
    </row>
    <row r="51" spans="1:18" ht="97.5" customHeight="1">
      <c r="A51" s="13" t="s">
        <v>567</v>
      </c>
      <c r="B51" s="9"/>
      <c r="C51" s="9" t="s">
        <v>737</v>
      </c>
      <c r="D51" s="51" t="s">
        <v>651</v>
      </c>
      <c r="E51" s="14">
        <v>5</v>
      </c>
      <c r="F51" s="9">
        <v>6.69</v>
      </c>
      <c r="G51" s="9" t="s">
        <v>597</v>
      </c>
      <c r="H51" s="9" t="s">
        <v>599</v>
      </c>
      <c r="I51" s="9" t="s">
        <v>599</v>
      </c>
      <c r="J51" s="9">
        <v>180</v>
      </c>
      <c r="K51" s="9">
        <v>2</v>
      </c>
      <c r="L51" s="61">
        <f t="shared" si="6"/>
        <v>182</v>
      </c>
      <c r="M51" s="58">
        <v>0.13</v>
      </c>
      <c r="N51" s="17">
        <f t="shared" si="7"/>
        <v>41.066593333333337</v>
      </c>
      <c r="O51" s="17">
        <f t="shared" si="8"/>
        <v>125.04777670000001</v>
      </c>
      <c r="P51" s="13">
        <f t="shared" si="4"/>
        <v>100.03822136000002</v>
      </c>
      <c r="Q51" s="13">
        <v>101.99</v>
      </c>
      <c r="R51" s="9" t="str">
        <f t="shared" si="9"/>
        <v>146.99</v>
      </c>
    </row>
    <row r="52" spans="1:18" ht="97.5" customHeight="1">
      <c r="A52" s="13" t="s">
        <v>568</v>
      </c>
      <c r="B52" s="9"/>
      <c r="C52" s="9" t="s">
        <v>738</v>
      </c>
      <c r="D52" s="51" t="s">
        <v>652</v>
      </c>
      <c r="E52" s="14">
        <v>5</v>
      </c>
      <c r="F52" s="9">
        <v>6.69</v>
      </c>
      <c r="G52" s="9" t="s">
        <v>597</v>
      </c>
      <c r="H52" s="9" t="s">
        <v>599</v>
      </c>
      <c r="I52" s="9" t="s">
        <v>599</v>
      </c>
      <c r="J52" s="9">
        <v>180</v>
      </c>
      <c r="K52" s="9">
        <v>2</v>
      </c>
      <c r="L52" s="61">
        <f t="shared" si="6"/>
        <v>182</v>
      </c>
      <c r="M52" s="58">
        <v>0.13</v>
      </c>
      <c r="N52" s="17">
        <f t="shared" si="7"/>
        <v>41.066593333333337</v>
      </c>
      <c r="O52" s="17">
        <f t="shared" si="8"/>
        <v>125.04777670000001</v>
      </c>
      <c r="P52" s="13">
        <f t="shared" si="4"/>
        <v>100.03822136000002</v>
      </c>
      <c r="Q52" s="13">
        <v>101.99</v>
      </c>
      <c r="R52" s="9" t="str">
        <f t="shared" si="9"/>
        <v>146.99</v>
      </c>
    </row>
    <row r="53" spans="1:18" ht="97.5" customHeight="1">
      <c r="A53" s="13" t="s">
        <v>569</v>
      </c>
      <c r="B53" s="9"/>
      <c r="C53" s="9" t="s">
        <v>739</v>
      </c>
      <c r="D53" s="51" t="s">
        <v>653</v>
      </c>
      <c r="E53" s="14">
        <v>5</v>
      </c>
      <c r="F53" s="9">
        <v>6.69</v>
      </c>
      <c r="G53" s="9" t="s">
        <v>597</v>
      </c>
      <c r="H53" s="9" t="s">
        <v>599</v>
      </c>
      <c r="I53" s="9" t="s">
        <v>599</v>
      </c>
      <c r="J53" s="9">
        <v>180</v>
      </c>
      <c r="K53" s="9">
        <v>2</v>
      </c>
      <c r="L53" s="61">
        <f t="shared" si="6"/>
        <v>182</v>
      </c>
      <c r="M53" s="58">
        <v>0.13</v>
      </c>
      <c r="N53" s="17">
        <f t="shared" si="7"/>
        <v>41.066593333333337</v>
      </c>
      <c r="O53" s="17">
        <f t="shared" si="8"/>
        <v>125.04777670000001</v>
      </c>
      <c r="P53" s="13">
        <f t="shared" si="4"/>
        <v>100.03822136000002</v>
      </c>
      <c r="Q53" s="13">
        <v>101.99</v>
      </c>
      <c r="R53" s="9" t="str">
        <f t="shared" si="9"/>
        <v>146.99</v>
      </c>
    </row>
    <row r="54" spans="1:18" ht="97.5" customHeight="1">
      <c r="A54" s="13" t="s">
        <v>570</v>
      </c>
      <c r="B54" s="9"/>
      <c r="C54" s="9" t="s">
        <v>740</v>
      </c>
      <c r="D54" s="51" t="s">
        <v>654</v>
      </c>
      <c r="E54" s="14">
        <v>5</v>
      </c>
      <c r="F54" s="9">
        <v>6.69</v>
      </c>
      <c r="G54" s="9" t="s">
        <v>597</v>
      </c>
      <c r="H54" s="9" t="s">
        <v>599</v>
      </c>
      <c r="I54" s="9" t="s">
        <v>599</v>
      </c>
      <c r="J54" s="9">
        <v>180</v>
      </c>
      <c r="K54" s="9">
        <v>2</v>
      </c>
      <c r="L54" s="61">
        <f t="shared" si="6"/>
        <v>182</v>
      </c>
      <c r="M54" s="58">
        <v>0.13</v>
      </c>
      <c r="N54" s="17">
        <f t="shared" si="7"/>
        <v>41.066593333333337</v>
      </c>
      <c r="O54" s="17">
        <f t="shared" si="8"/>
        <v>125.04777670000001</v>
      </c>
      <c r="P54" s="13">
        <f t="shared" si="4"/>
        <v>100.03822136000002</v>
      </c>
      <c r="Q54" s="13">
        <v>101.99</v>
      </c>
      <c r="R54" s="9" t="str">
        <f t="shared" si="9"/>
        <v>146.99</v>
      </c>
    </row>
    <row r="55" spans="1:18" ht="97.5" customHeight="1">
      <c r="A55" s="13" t="s">
        <v>571</v>
      </c>
      <c r="B55" s="9"/>
      <c r="C55" s="9" t="s">
        <v>741</v>
      </c>
      <c r="D55" s="51" t="s">
        <v>655</v>
      </c>
      <c r="E55" s="14">
        <v>5</v>
      </c>
      <c r="F55" s="9">
        <v>6.69</v>
      </c>
      <c r="G55" s="9" t="s">
        <v>597</v>
      </c>
      <c r="H55" s="9" t="s">
        <v>599</v>
      </c>
      <c r="I55" s="9" t="s">
        <v>599</v>
      </c>
      <c r="J55" s="9">
        <v>180</v>
      </c>
      <c r="K55" s="9">
        <v>2</v>
      </c>
      <c r="L55" s="61">
        <f t="shared" si="6"/>
        <v>182</v>
      </c>
      <c r="M55" s="58">
        <v>0.13</v>
      </c>
      <c r="N55" s="17">
        <f t="shared" si="7"/>
        <v>41.066593333333337</v>
      </c>
      <c r="O55" s="17">
        <f t="shared" si="8"/>
        <v>125.04777670000001</v>
      </c>
      <c r="P55" s="13">
        <f t="shared" si="4"/>
        <v>100.03822136000002</v>
      </c>
      <c r="Q55" s="13">
        <v>101.99</v>
      </c>
      <c r="R55" s="9" t="str">
        <f t="shared" si="9"/>
        <v>146.99</v>
      </c>
    </row>
    <row r="56" spans="1:18" ht="97.5" customHeight="1">
      <c r="A56" s="13" t="s">
        <v>572</v>
      </c>
      <c r="B56" s="9"/>
      <c r="C56" s="9" t="s">
        <v>742</v>
      </c>
      <c r="D56" s="51" t="s">
        <v>656</v>
      </c>
      <c r="E56" s="14">
        <v>5</v>
      </c>
      <c r="F56" s="9">
        <v>6.69</v>
      </c>
      <c r="G56" s="9" t="s">
        <v>597</v>
      </c>
      <c r="H56" s="9" t="s">
        <v>599</v>
      </c>
      <c r="I56" s="9" t="s">
        <v>599</v>
      </c>
      <c r="J56" s="9">
        <v>180</v>
      </c>
      <c r="K56" s="9">
        <v>2</v>
      </c>
      <c r="L56" s="61">
        <f t="shared" si="6"/>
        <v>182</v>
      </c>
      <c r="M56" s="58">
        <v>0.13</v>
      </c>
      <c r="N56" s="17">
        <f t="shared" si="7"/>
        <v>41.066593333333337</v>
      </c>
      <c r="O56" s="17">
        <f t="shared" si="8"/>
        <v>125.04777670000001</v>
      </c>
      <c r="P56" s="13">
        <f t="shared" si="4"/>
        <v>100.03822136000002</v>
      </c>
      <c r="Q56" s="13">
        <v>101.99</v>
      </c>
      <c r="R56" s="9" t="str">
        <f t="shared" si="9"/>
        <v>146.99</v>
      </c>
    </row>
    <row r="57" spans="1:18" ht="97.5" customHeight="1">
      <c r="A57" s="13" t="s">
        <v>573</v>
      </c>
      <c r="B57" s="9"/>
      <c r="C57" s="9" t="s">
        <v>743</v>
      </c>
      <c r="D57" s="51" t="s">
        <v>657</v>
      </c>
      <c r="E57" s="14">
        <v>5</v>
      </c>
      <c r="F57" s="9">
        <v>6.69</v>
      </c>
      <c r="G57" s="9" t="s">
        <v>597</v>
      </c>
      <c r="H57" s="9" t="s">
        <v>599</v>
      </c>
      <c r="I57" s="9" t="s">
        <v>599</v>
      </c>
      <c r="J57" s="9">
        <v>180</v>
      </c>
      <c r="K57" s="9">
        <v>2</v>
      </c>
      <c r="L57" s="61">
        <f t="shared" si="6"/>
        <v>182</v>
      </c>
      <c r="M57" s="58">
        <v>0.13</v>
      </c>
      <c r="N57" s="17">
        <f t="shared" si="7"/>
        <v>41.066593333333337</v>
      </c>
      <c r="O57" s="17">
        <f t="shared" si="8"/>
        <v>125.04777670000001</v>
      </c>
      <c r="P57" s="13">
        <f t="shared" si="4"/>
        <v>100.03822136000002</v>
      </c>
      <c r="Q57" s="13">
        <v>101.99</v>
      </c>
      <c r="R57" s="9" t="str">
        <f t="shared" si="9"/>
        <v>146.99</v>
      </c>
    </row>
    <row r="58" spans="1:18" ht="97.5" customHeight="1">
      <c r="A58" s="13" t="s">
        <v>574</v>
      </c>
      <c r="B58" s="9"/>
      <c r="C58" s="9" t="s">
        <v>744</v>
      </c>
      <c r="D58" s="51" t="s">
        <v>658</v>
      </c>
      <c r="E58" s="14">
        <v>4</v>
      </c>
      <c r="F58" s="9">
        <v>6.69</v>
      </c>
      <c r="G58" s="9" t="s">
        <v>597</v>
      </c>
      <c r="H58" s="9" t="s">
        <v>599</v>
      </c>
      <c r="I58" s="9" t="s">
        <v>599</v>
      </c>
      <c r="J58" s="9">
        <v>180</v>
      </c>
      <c r="K58" s="9">
        <v>2</v>
      </c>
      <c r="L58" s="61">
        <f t="shared" si="6"/>
        <v>182</v>
      </c>
      <c r="M58" s="58">
        <v>0.13</v>
      </c>
      <c r="N58" s="17">
        <f t="shared" si="7"/>
        <v>41.066593333333337</v>
      </c>
      <c r="O58" s="17">
        <f t="shared" si="8"/>
        <v>125.04777670000001</v>
      </c>
      <c r="P58" s="13">
        <f t="shared" si="4"/>
        <v>100.03822136000002</v>
      </c>
      <c r="Q58" s="13">
        <v>101.99</v>
      </c>
      <c r="R58" s="9" t="str">
        <f t="shared" si="9"/>
        <v>146.99</v>
      </c>
    </row>
    <row r="59" spans="1:18" ht="97.5" customHeight="1">
      <c r="A59" s="13" t="s">
        <v>575</v>
      </c>
      <c r="B59" s="9"/>
      <c r="C59" s="9" t="s">
        <v>745</v>
      </c>
      <c r="D59" s="51" t="s">
        <v>659</v>
      </c>
      <c r="E59" s="14">
        <v>5</v>
      </c>
      <c r="F59" s="9">
        <v>6.69</v>
      </c>
      <c r="G59" s="9" t="s">
        <v>597</v>
      </c>
      <c r="H59" s="9" t="s">
        <v>599</v>
      </c>
      <c r="I59" s="9" t="s">
        <v>599</v>
      </c>
      <c r="J59" s="9">
        <v>180</v>
      </c>
      <c r="K59" s="9">
        <v>2</v>
      </c>
      <c r="L59" s="61">
        <f t="shared" si="6"/>
        <v>182</v>
      </c>
      <c r="M59" s="58">
        <v>0.13</v>
      </c>
      <c r="N59" s="17">
        <f t="shared" si="7"/>
        <v>41.066593333333337</v>
      </c>
      <c r="O59" s="17">
        <f t="shared" si="8"/>
        <v>125.04777670000001</v>
      </c>
      <c r="P59" s="13">
        <f t="shared" si="4"/>
        <v>100.03822136000002</v>
      </c>
      <c r="Q59" s="13">
        <v>101.99</v>
      </c>
      <c r="R59" s="9" t="str">
        <f t="shared" si="9"/>
        <v>146.99</v>
      </c>
    </row>
    <row r="60" spans="1:18" ht="97.5" customHeight="1">
      <c r="A60" s="13" t="s">
        <v>576</v>
      </c>
      <c r="B60" s="9"/>
      <c r="C60" s="9" t="s">
        <v>746</v>
      </c>
      <c r="D60" s="51" t="s">
        <v>660</v>
      </c>
      <c r="E60" s="14">
        <v>5</v>
      </c>
      <c r="F60" s="9">
        <v>6.69</v>
      </c>
      <c r="G60" s="9" t="s">
        <v>597</v>
      </c>
      <c r="H60" s="9" t="s">
        <v>599</v>
      </c>
      <c r="I60" s="9" t="s">
        <v>599</v>
      </c>
      <c r="J60" s="9">
        <v>180</v>
      </c>
      <c r="K60" s="9">
        <v>2</v>
      </c>
      <c r="L60" s="61">
        <f t="shared" si="6"/>
        <v>182</v>
      </c>
      <c r="M60" s="58">
        <v>0.13</v>
      </c>
      <c r="N60" s="17">
        <f t="shared" si="7"/>
        <v>41.066593333333337</v>
      </c>
      <c r="O60" s="17">
        <f t="shared" si="8"/>
        <v>125.04777670000001</v>
      </c>
      <c r="P60" s="13">
        <f t="shared" si="4"/>
        <v>100.03822136000002</v>
      </c>
      <c r="Q60" s="13">
        <v>101.99</v>
      </c>
      <c r="R60" s="9" t="str">
        <f t="shared" si="9"/>
        <v>146.99</v>
      </c>
    </row>
    <row r="61" spans="1:18" ht="97.5" customHeight="1">
      <c r="A61" s="13" t="s">
        <v>577</v>
      </c>
      <c r="B61" s="9"/>
      <c r="C61" s="9" t="s">
        <v>747</v>
      </c>
      <c r="D61" s="51" t="s">
        <v>661</v>
      </c>
      <c r="E61" s="14">
        <v>5</v>
      </c>
      <c r="F61" s="9">
        <v>6.69</v>
      </c>
      <c r="G61" s="9" t="s">
        <v>597</v>
      </c>
      <c r="H61" s="9" t="s">
        <v>599</v>
      </c>
      <c r="I61" s="9" t="s">
        <v>599</v>
      </c>
      <c r="J61" s="9">
        <v>180</v>
      </c>
      <c r="K61" s="9">
        <v>2</v>
      </c>
      <c r="L61" s="61">
        <f t="shared" si="6"/>
        <v>182</v>
      </c>
      <c r="M61" s="58">
        <v>0.13</v>
      </c>
      <c r="N61" s="17">
        <f t="shared" si="7"/>
        <v>41.066593333333337</v>
      </c>
      <c r="O61" s="17">
        <f t="shared" si="8"/>
        <v>125.04777670000001</v>
      </c>
      <c r="P61" s="13">
        <f t="shared" si="4"/>
        <v>100.03822136000002</v>
      </c>
      <c r="Q61" s="13">
        <v>101.99</v>
      </c>
      <c r="R61" s="9" t="str">
        <f t="shared" si="9"/>
        <v>146.99</v>
      </c>
    </row>
    <row r="62" spans="1:18" ht="97.5" customHeight="1">
      <c r="A62" s="13" t="s">
        <v>578</v>
      </c>
      <c r="B62" s="9"/>
      <c r="C62" s="9" t="s">
        <v>748</v>
      </c>
      <c r="D62" s="51" t="s">
        <v>662</v>
      </c>
      <c r="E62" s="14">
        <v>5</v>
      </c>
      <c r="F62" s="9">
        <v>6.69</v>
      </c>
      <c r="G62" s="9" t="s">
        <v>597</v>
      </c>
      <c r="H62" s="9" t="s">
        <v>599</v>
      </c>
      <c r="I62" s="9" t="s">
        <v>599</v>
      </c>
      <c r="J62" s="9">
        <v>180</v>
      </c>
      <c r="K62" s="9">
        <v>2</v>
      </c>
      <c r="L62" s="61">
        <f t="shared" si="6"/>
        <v>182</v>
      </c>
      <c r="M62" s="58">
        <v>0.13</v>
      </c>
      <c r="N62" s="17">
        <f t="shared" si="7"/>
        <v>41.066593333333337</v>
      </c>
      <c r="O62" s="17">
        <f t="shared" si="8"/>
        <v>125.04777670000001</v>
      </c>
      <c r="P62" s="13">
        <f t="shared" si="4"/>
        <v>100.03822136000002</v>
      </c>
      <c r="Q62" s="13">
        <v>101.99</v>
      </c>
      <c r="R62" s="9" t="str">
        <f t="shared" si="9"/>
        <v>146.99</v>
      </c>
    </row>
    <row r="63" spans="1:18" ht="97.5" customHeight="1">
      <c r="A63" s="13" t="s">
        <v>579</v>
      </c>
      <c r="B63" s="9"/>
      <c r="C63" s="9" t="s">
        <v>749</v>
      </c>
      <c r="D63" s="51" t="s">
        <v>663</v>
      </c>
      <c r="E63" s="14">
        <v>4</v>
      </c>
      <c r="F63" s="9">
        <v>6.69</v>
      </c>
      <c r="G63" s="9" t="s">
        <v>597</v>
      </c>
      <c r="H63" s="9" t="s">
        <v>599</v>
      </c>
      <c r="I63" s="9" t="s">
        <v>599</v>
      </c>
      <c r="J63" s="9">
        <v>180</v>
      </c>
      <c r="K63" s="9">
        <v>2</v>
      </c>
      <c r="L63" s="61">
        <f t="shared" si="6"/>
        <v>182</v>
      </c>
      <c r="M63" s="58">
        <v>0.13</v>
      </c>
      <c r="N63" s="17">
        <f t="shared" si="7"/>
        <v>41.066593333333337</v>
      </c>
      <c r="O63" s="17">
        <f t="shared" si="8"/>
        <v>125.04777670000001</v>
      </c>
      <c r="P63" s="13">
        <f t="shared" si="4"/>
        <v>100.03822136000002</v>
      </c>
      <c r="Q63" s="13">
        <v>101.99</v>
      </c>
      <c r="R63" s="9" t="str">
        <f t="shared" si="9"/>
        <v>146.99</v>
      </c>
    </row>
    <row r="64" spans="1:18" ht="97.5" customHeight="1">
      <c r="A64" s="13" t="s">
        <v>580</v>
      </c>
      <c r="B64" s="9"/>
      <c r="C64" s="9" t="s">
        <v>750</v>
      </c>
      <c r="D64" s="51" t="s">
        <v>666</v>
      </c>
      <c r="E64" s="14">
        <v>5</v>
      </c>
      <c r="F64" s="9">
        <v>6.69</v>
      </c>
      <c r="G64" s="9" t="s">
        <v>597</v>
      </c>
      <c r="H64" s="9" t="s">
        <v>599</v>
      </c>
      <c r="I64" s="9" t="s">
        <v>599</v>
      </c>
      <c r="J64" s="9">
        <v>180</v>
      </c>
      <c r="K64" s="9">
        <v>2</v>
      </c>
      <c r="L64" s="61">
        <f t="shared" si="6"/>
        <v>182</v>
      </c>
      <c r="M64" s="58">
        <v>0.13</v>
      </c>
      <c r="N64" s="17">
        <f t="shared" si="7"/>
        <v>41.066593333333337</v>
      </c>
      <c r="O64" s="17">
        <f t="shared" si="8"/>
        <v>125.04777670000001</v>
      </c>
      <c r="P64" s="13">
        <f t="shared" si="4"/>
        <v>100.03822136000002</v>
      </c>
      <c r="Q64" s="13">
        <v>101.99</v>
      </c>
      <c r="R64" s="9" t="str">
        <f t="shared" si="9"/>
        <v>146.99</v>
      </c>
    </row>
    <row r="65" spans="1:18" ht="97.5" customHeight="1">
      <c r="A65" s="13" t="s">
        <v>581</v>
      </c>
      <c r="B65" s="9"/>
      <c r="C65" s="9" t="s">
        <v>751</v>
      </c>
      <c r="D65" s="51" t="s">
        <v>664</v>
      </c>
      <c r="E65" s="14">
        <v>5</v>
      </c>
      <c r="F65" s="9">
        <v>6.69</v>
      </c>
      <c r="G65" s="9" t="s">
        <v>597</v>
      </c>
      <c r="H65" s="9" t="s">
        <v>599</v>
      </c>
      <c r="I65" s="9" t="s">
        <v>599</v>
      </c>
      <c r="J65" s="9">
        <v>180</v>
      </c>
      <c r="K65" s="9">
        <v>2</v>
      </c>
      <c r="L65" s="61">
        <f t="shared" si="6"/>
        <v>182</v>
      </c>
      <c r="M65" s="58">
        <v>0.13</v>
      </c>
      <c r="N65" s="17">
        <f t="shared" si="7"/>
        <v>41.066593333333337</v>
      </c>
      <c r="O65" s="17">
        <f t="shared" si="8"/>
        <v>125.04777670000001</v>
      </c>
      <c r="P65" s="13">
        <f t="shared" si="4"/>
        <v>100.03822136000002</v>
      </c>
      <c r="Q65" s="13">
        <v>101.99</v>
      </c>
      <c r="R65" s="9" t="str">
        <f t="shared" si="9"/>
        <v>146.99</v>
      </c>
    </row>
    <row r="66" spans="1:18" ht="97.5" customHeight="1">
      <c r="A66" s="13" t="s">
        <v>582</v>
      </c>
      <c r="B66" s="9"/>
      <c r="C66" s="9" t="s">
        <v>752</v>
      </c>
      <c r="D66" s="51" t="s">
        <v>665</v>
      </c>
      <c r="E66" s="14">
        <v>5</v>
      </c>
      <c r="F66" s="9">
        <v>6.69</v>
      </c>
      <c r="G66" s="9" t="s">
        <v>597</v>
      </c>
      <c r="H66" s="9" t="s">
        <v>599</v>
      </c>
      <c r="I66" s="9" t="s">
        <v>599</v>
      </c>
      <c r="J66" s="9">
        <v>180</v>
      </c>
      <c r="K66" s="9">
        <v>2</v>
      </c>
      <c r="L66" s="61">
        <f t="shared" si="6"/>
        <v>182</v>
      </c>
      <c r="M66" s="58">
        <v>0.13</v>
      </c>
      <c r="N66" s="17">
        <f t="shared" si="7"/>
        <v>41.066593333333337</v>
      </c>
      <c r="O66" s="17">
        <f t="shared" si="8"/>
        <v>125.04777670000001</v>
      </c>
      <c r="P66" s="13">
        <f t="shared" si="4"/>
        <v>100.03822136000002</v>
      </c>
      <c r="Q66" s="13">
        <v>101.99</v>
      </c>
      <c r="R66" s="9" t="str">
        <f t="shared" si="9"/>
        <v>146.99</v>
      </c>
    </row>
    <row r="67" spans="1:18" ht="97.5" customHeight="1">
      <c r="A67" s="13" t="s">
        <v>583</v>
      </c>
      <c r="B67" s="9"/>
      <c r="C67" s="9" t="s">
        <v>753</v>
      </c>
      <c r="D67" s="51" t="s">
        <v>667</v>
      </c>
      <c r="E67" s="14">
        <v>5</v>
      </c>
      <c r="F67" s="9">
        <v>6.69</v>
      </c>
      <c r="G67" s="9" t="s">
        <v>597</v>
      </c>
      <c r="H67" s="9" t="s">
        <v>599</v>
      </c>
      <c r="I67" s="9" t="s">
        <v>599</v>
      </c>
      <c r="J67" s="9">
        <v>180</v>
      </c>
      <c r="K67" s="9">
        <v>2</v>
      </c>
      <c r="L67" s="61">
        <f t="shared" si="6"/>
        <v>182</v>
      </c>
      <c r="M67" s="58">
        <v>0.13</v>
      </c>
      <c r="N67" s="17">
        <f t="shared" si="7"/>
        <v>41.066593333333337</v>
      </c>
      <c r="O67" s="17">
        <f t="shared" si="8"/>
        <v>125.04777670000001</v>
      </c>
      <c r="P67" s="13">
        <f t="shared" si="4"/>
        <v>100.03822136000002</v>
      </c>
      <c r="Q67" s="13">
        <v>101.99</v>
      </c>
      <c r="R67" s="9" t="str">
        <f t="shared" si="9"/>
        <v>146.99</v>
      </c>
    </row>
    <row r="68" spans="1:18" ht="97.5" customHeight="1">
      <c r="A68" s="13" t="s">
        <v>584</v>
      </c>
      <c r="B68" s="9"/>
      <c r="C68" s="9" t="s">
        <v>754</v>
      </c>
      <c r="D68" s="51" t="s">
        <v>668</v>
      </c>
      <c r="E68" s="14">
        <v>5</v>
      </c>
      <c r="F68" s="9">
        <v>6.69</v>
      </c>
      <c r="G68" s="9" t="s">
        <v>597</v>
      </c>
      <c r="H68" s="9" t="s">
        <v>599</v>
      </c>
      <c r="I68" s="9" t="s">
        <v>599</v>
      </c>
      <c r="J68" s="9">
        <v>180</v>
      </c>
      <c r="K68" s="9">
        <v>2</v>
      </c>
      <c r="L68" s="61">
        <f t="shared" si="6"/>
        <v>182</v>
      </c>
      <c r="M68" s="58">
        <v>0.13</v>
      </c>
      <c r="N68" s="17">
        <f t="shared" si="7"/>
        <v>41.066593333333337</v>
      </c>
      <c r="O68" s="17">
        <f t="shared" si="8"/>
        <v>125.04777670000001</v>
      </c>
      <c r="P68" s="13">
        <f t="shared" si="4"/>
        <v>100.03822136000002</v>
      </c>
      <c r="Q68" s="13">
        <v>101.99</v>
      </c>
      <c r="R68" s="9" t="str">
        <f t="shared" si="9"/>
        <v>146.99</v>
      </c>
    </row>
    <row r="69" spans="1:18" ht="97.5" customHeight="1">
      <c r="A69" s="13" t="s">
        <v>585</v>
      </c>
      <c r="B69" s="9"/>
      <c r="C69" s="9" t="s">
        <v>755</v>
      </c>
      <c r="D69" s="51" t="s">
        <v>669</v>
      </c>
      <c r="E69" s="14">
        <v>5</v>
      </c>
      <c r="F69" s="9">
        <v>6.69</v>
      </c>
      <c r="G69" s="9" t="s">
        <v>597</v>
      </c>
      <c r="H69" s="9" t="s">
        <v>599</v>
      </c>
      <c r="I69" s="9" t="s">
        <v>599</v>
      </c>
      <c r="J69" s="9">
        <v>180</v>
      </c>
      <c r="K69" s="9">
        <v>2</v>
      </c>
      <c r="L69" s="61">
        <f t="shared" si="6"/>
        <v>182</v>
      </c>
      <c r="M69" s="58">
        <v>0.13</v>
      </c>
      <c r="N69" s="17">
        <f t="shared" si="7"/>
        <v>41.066593333333337</v>
      </c>
      <c r="O69" s="17">
        <f t="shared" si="8"/>
        <v>125.04777670000001</v>
      </c>
      <c r="P69" s="13">
        <f t="shared" si="4"/>
        <v>100.03822136000002</v>
      </c>
      <c r="Q69" s="13">
        <v>101.99</v>
      </c>
      <c r="R69" s="9" t="str">
        <f t="shared" si="9"/>
        <v>146.99</v>
      </c>
    </row>
    <row r="70" spans="1:18" ht="97.5" customHeight="1">
      <c r="A70" s="13" t="s">
        <v>586</v>
      </c>
      <c r="B70" s="9"/>
      <c r="C70" s="9" t="s">
        <v>756</v>
      </c>
      <c r="D70" s="51" t="s">
        <v>670</v>
      </c>
      <c r="E70" s="14">
        <v>5</v>
      </c>
      <c r="F70" s="9">
        <v>6.69</v>
      </c>
      <c r="G70" s="9" t="s">
        <v>597</v>
      </c>
      <c r="H70" s="9" t="s">
        <v>599</v>
      </c>
      <c r="I70" s="9" t="s">
        <v>599</v>
      </c>
      <c r="J70" s="9">
        <v>180</v>
      </c>
      <c r="K70" s="9">
        <v>2</v>
      </c>
      <c r="L70" s="61">
        <f t="shared" si="6"/>
        <v>182</v>
      </c>
      <c r="M70" s="58">
        <v>0.13</v>
      </c>
      <c r="N70" s="17">
        <f t="shared" si="7"/>
        <v>41.066593333333337</v>
      </c>
      <c r="O70" s="17">
        <f t="shared" si="8"/>
        <v>125.04777670000001</v>
      </c>
      <c r="P70" s="13">
        <f t="shared" si="4"/>
        <v>100.03822136000002</v>
      </c>
      <c r="Q70" s="13">
        <v>101.99</v>
      </c>
      <c r="R70" s="9" t="str">
        <f t="shared" si="9"/>
        <v>146.99</v>
      </c>
    </row>
    <row r="71" spans="1:18" ht="97.5" customHeight="1">
      <c r="A71" s="13" t="s">
        <v>587</v>
      </c>
      <c r="B71" s="9"/>
      <c r="C71" s="9" t="s">
        <v>757</v>
      </c>
      <c r="D71" s="51" t="s">
        <v>671</v>
      </c>
      <c r="E71" s="14">
        <v>5</v>
      </c>
      <c r="F71" s="9">
        <v>6.69</v>
      </c>
      <c r="G71" s="9" t="s">
        <v>597</v>
      </c>
      <c r="H71" s="9" t="s">
        <v>599</v>
      </c>
      <c r="I71" s="9" t="s">
        <v>599</v>
      </c>
      <c r="J71" s="9">
        <v>180</v>
      </c>
      <c r="K71" s="9">
        <v>2</v>
      </c>
      <c r="L71" s="61">
        <f t="shared" si="6"/>
        <v>182</v>
      </c>
      <c r="M71" s="58">
        <v>0.13</v>
      </c>
      <c r="N71" s="17">
        <f t="shared" si="7"/>
        <v>41.066593333333337</v>
      </c>
      <c r="O71" s="17">
        <f t="shared" si="8"/>
        <v>125.04777670000001</v>
      </c>
      <c r="P71" s="13">
        <f t="shared" si="4"/>
        <v>100.03822136000002</v>
      </c>
      <c r="Q71" s="13">
        <v>101.99</v>
      </c>
      <c r="R71" s="9" t="str">
        <f t="shared" si="9"/>
        <v>146.99</v>
      </c>
    </row>
  </sheetData>
  <phoneticPr fontId="1" type="noConversion"/>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zoomScale="85" zoomScaleNormal="85"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8.875" style="59" customWidth="1"/>
    <col min="2" max="2" width="23.125" style="59" customWidth="1"/>
    <col min="3" max="3" width="19.375" style="59" customWidth="1"/>
    <col min="4" max="4" width="18.625" style="59" customWidth="1"/>
    <col min="5" max="5" width="8.375" style="60" customWidth="1"/>
    <col min="6" max="6" width="11" style="59" customWidth="1"/>
    <col min="7" max="7" width="9.875" style="59" customWidth="1"/>
    <col min="8" max="16384" width="9" style="59"/>
  </cols>
  <sheetData>
    <row r="1" spans="1:17" ht="27">
      <c r="A1" s="1" t="s">
        <v>0</v>
      </c>
      <c r="B1" s="1" t="s">
        <v>1</v>
      </c>
      <c r="C1" s="2" t="s">
        <v>2</v>
      </c>
      <c r="D1" s="11" t="s">
        <v>3</v>
      </c>
      <c r="E1" s="1" t="s">
        <v>4</v>
      </c>
      <c r="F1" s="3" t="s">
        <v>5</v>
      </c>
      <c r="G1" s="4" t="s">
        <v>6</v>
      </c>
      <c r="H1" s="4" t="s">
        <v>7</v>
      </c>
      <c r="I1" s="4" t="s">
        <v>8</v>
      </c>
      <c r="J1" s="1" t="s">
        <v>9</v>
      </c>
      <c r="K1" s="1" t="s">
        <v>10</v>
      </c>
      <c r="L1" s="5" t="s">
        <v>11</v>
      </c>
      <c r="M1" s="6" t="s">
        <v>12</v>
      </c>
      <c r="N1" s="6" t="s">
        <v>13</v>
      </c>
      <c r="O1" s="6" t="s">
        <v>14</v>
      </c>
      <c r="P1" s="6" t="s">
        <v>16</v>
      </c>
      <c r="Q1" s="6" t="s">
        <v>17</v>
      </c>
    </row>
    <row r="2" spans="1:17" ht="125.1" customHeight="1">
      <c r="A2" s="13" t="s">
        <v>353</v>
      </c>
      <c r="B2" s="9"/>
      <c r="C2" s="9" t="s">
        <v>361</v>
      </c>
      <c r="D2" s="15" t="s">
        <v>366</v>
      </c>
      <c r="E2" s="14">
        <v>30</v>
      </c>
      <c r="F2" s="9"/>
      <c r="G2" s="9" t="s">
        <v>357</v>
      </c>
      <c r="H2" s="9" t="s">
        <v>279</v>
      </c>
      <c r="I2" s="9" t="s">
        <v>279</v>
      </c>
      <c r="J2" s="9">
        <v>128</v>
      </c>
      <c r="K2" s="9">
        <v>3.9</v>
      </c>
      <c r="L2" s="9">
        <f t="shared" ref="L2:L7" si="0">J2+K2</f>
        <v>131.9</v>
      </c>
      <c r="M2" s="9"/>
      <c r="N2" s="9"/>
      <c r="O2" s="9"/>
      <c r="P2" s="9"/>
      <c r="Q2" s="9"/>
    </row>
    <row r="3" spans="1:17" ht="125.1" customHeight="1">
      <c r="A3" s="13" t="s">
        <v>352</v>
      </c>
      <c r="B3" s="9"/>
      <c r="C3" s="9" t="s">
        <v>360</v>
      </c>
      <c r="D3" s="15" t="s">
        <v>365</v>
      </c>
      <c r="E3" s="14">
        <v>30</v>
      </c>
      <c r="F3" s="9"/>
      <c r="G3" s="9" t="s">
        <v>358</v>
      </c>
      <c r="H3" s="9" t="s">
        <v>279</v>
      </c>
      <c r="I3" s="9" t="s">
        <v>279</v>
      </c>
      <c r="J3" s="9">
        <v>110</v>
      </c>
      <c r="K3" s="9">
        <v>3.9</v>
      </c>
      <c r="L3" s="9">
        <f t="shared" si="0"/>
        <v>113.9</v>
      </c>
      <c r="M3" s="9"/>
      <c r="N3" s="9"/>
      <c r="O3" s="9"/>
      <c r="P3" s="9"/>
      <c r="Q3" s="9"/>
    </row>
    <row r="4" spans="1:17" ht="125.1" customHeight="1">
      <c r="A4" s="13" t="s">
        <v>359</v>
      </c>
      <c r="B4" s="9"/>
      <c r="C4" s="9" t="s">
        <v>702</v>
      </c>
      <c r="D4" s="15" t="s">
        <v>364</v>
      </c>
      <c r="E4" s="14">
        <v>30</v>
      </c>
      <c r="F4" s="9">
        <v>6.2</v>
      </c>
      <c r="G4" s="9" t="s">
        <v>357</v>
      </c>
      <c r="H4" s="9" t="s">
        <v>355</v>
      </c>
      <c r="I4" s="9" t="s">
        <v>296</v>
      </c>
      <c r="J4" s="9">
        <v>128</v>
      </c>
      <c r="K4" s="9">
        <v>3.9</v>
      </c>
      <c r="L4" s="9">
        <f t="shared" si="0"/>
        <v>131.9</v>
      </c>
      <c r="M4" s="58">
        <v>0.13</v>
      </c>
      <c r="N4" s="17">
        <f t="shared" ref="N4" si="1">((L4*(1+6%)/6)*(1+M4)+1)*1.1</f>
        <v>30.064800333333338</v>
      </c>
      <c r="O4" s="17">
        <f t="shared" ref="O4" si="2">N4*(1+(45%+110%+45%*110%))</f>
        <v>91.547317015000004</v>
      </c>
      <c r="P4" s="9">
        <v>92.99</v>
      </c>
      <c r="Q4" s="9" t="str">
        <f t="shared" ref="Q4" si="3">CONCATENATE(ROUND(P4/0.7,0),".99")</f>
        <v>133.99</v>
      </c>
    </row>
    <row r="5" spans="1:17" ht="125.1" customHeight="1">
      <c r="A5" s="13" t="s">
        <v>354</v>
      </c>
      <c r="B5" s="9"/>
      <c r="C5" s="9" t="s">
        <v>362</v>
      </c>
      <c r="D5" s="15" t="s">
        <v>367</v>
      </c>
      <c r="E5" s="14">
        <v>40</v>
      </c>
      <c r="F5" s="9"/>
      <c r="G5" s="9" t="s">
        <v>357</v>
      </c>
      <c r="H5" s="9" t="s">
        <v>279</v>
      </c>
      <c r="I5" s="9" t="s">
        <v>279</v>
      </c>
      <c r="J5" s="9">
        <v>128</v>
      </c>
      <c r="K5" s="9">
        <v>3.9</v>
      </c>
      <c r="L5" s="9">
        <f t="shared" si="0"/>
        <v>131.9</v>
      </c>
      <c r="M5" s="9"/>
      <c r="N5" s="9"/>
      <c r="O5" s="9"/>
      <c r="P5" s="9"/>
      <c r="Q5" s="9"/>
    </row>
    <row r="6" spans="1:17" ht="125.1" customHeight="1">
      <c r="A6" s="13" t="s">
        <v>218</v>
      </c>
      <c r="B6" s="9"/>
      <c r="C6" s="9" t="s">
        <v>299</v>
      </c>
      <c r="D6" s="15" t="s">
        <v>211</v>
      </c>
      <c r="E6" s="14">
        <v>1</v>
      </c>
      <c r="F6" s="9"/>
      <c r="G6" s="9" t="s">
        <v>212</v>
      </c>
      <c r="H6" s="9" t="s">
        <v>219</v>
      </c>
      <c r="I6" s="9" t="s">
        <v>219</v>
      </c>
      <c r="J6" s="9">
        <v>188</v>
      </c>
      <c r="K6" s="9">
        <v>15</v>
      </c>
      <c r="L6" s="9">
        <f t="shared" si="0"/>
        <v>203</v>
      </c>
      <c r="M6" s="9"/>
      <c r="N6" s="9"/>
      <c r="O6" s="9"/>
      <c r="P6" s="9"/>
      <c r="Q6" s="9"/>
    </row>
    <row r="7" spans="1:17" ht="125.1" customHeight="1">
      <c r="A7" s="13" t="s">
        <v>220</v>
      </c>
      <c r="B7" s="9"/>
      <c r="C7" s="9" t="s">
        <v>300</v>
      </c>
      <c r="D7" s="15" t="s">
        <v>211</v>
      </c>
      <c r="E7" s="14">
        <v>1</v>
      </c>
      <c r="F7" s="9"/>
      <c r="G7" s="9" t="s">
        <v>212</v>
      </c>
      <c r="H7" s="9" t="s">
        <v>219</v>
      </c>
      <c r="I7" s="9" t="s">
        <v>219</v>
      </c>
      <c r="J7" s="9">
        <v>158</v>
      </c>
      <c r="K7" s="9">
        <v>15</v>
      </c>
      <c r="L7" s="9">
        <f t="shared" si="0"/>
        <v>173</v>
      </c>
      <c r="M7" s="9"/>
      <c r="N7" s="9"/>
      <c r="O7" s="9"/>
      <c r="P7" s="9"/>
      <c r="Q7" s="9"/>
    </row>
    <row r="8" spans="1:17" ht="125.1" customHeight="1">
      <c r="A8" s="13" t="s">
        <v>221</v>
      </c>
      <c r="B8" s="9"/>
      <c r="C8" s="9" t="s">
        <v>301</v>
      </c>
      <c r="D8" s="15" t="s">
        <v>215</v>
      </c>
      <c r="E8" s="14">
        <v>1</v>
      </c>
      <c r="F8" s="9"/>
      <c r="G8" s="9" t="s">
        <v>216</v>
      </c>
      <c r="H8" s="9" t="s">
        <v>219</v>
      </c>
      <c r="I8" s="9" t="s">
        <v>219</v>
      </c>
      <c r="J8" s="9"/>
      <c r="K8" s="9"/>
      <c r="L8" s="9"/>
      <c r="M8" s="9"/>
      <c r="N8" s="9"/>
      <c r="O8" s="9"/>
      <c r="P8" s="9"/>
      <c r="Q8" s="9"/>
    </row>
    <row r="9" spans="1:17" ht="125.1" customHeight="1">
      <c r="A9" s="13" t="s">
        <v>269</v>
      </c>
      <c r="B9" s="9"/>
      <c r="C9" s="9" t="s">
        <v>302</v>
      </c>
      <c r="D9" s="15" t="s">
        <v>244</v>
      </c>
      <c r="E9" s="14">
        <v>45</v>
      </c>
      <c r="F9" s="9"/>
      <c r="G9" s="9" t="s">
        <v>243</v>
      </c>
      <c r="H9" s="9" t="s">
        <v>50</v>
      </c>
      <c r="I9" s="9" t="s">
        <v>50</v>
      </c>
      <c r="J9" s="9">
        <v>180</v>
      </c>
      <c r="K9" s="9">
        <v>3.4</v>
      </c>
      <c r="L9" s="9">
        <f t="shared" ref="L9:L28" si="4">J9+K9</f>
        <v>183.4</v>
      </c>
      <c r="M9" s="9"/>
      <c r="N9" s="9"/>
      <c r="O9" s="9"/>
      <c r="P9" s="9"/>
      <c r="Q9" s="9"/>
    </row>
    <row r="10" spans="1:17" ht="125.1" customHeight="1">
      <c r="A10" s="13" t="s">
        <v>257</v>
      </c>
      <c r="B10" s="9"/>
      <c r="C10" s="9" t="s">
        <v>303</v>
      </c>
      <c r="D10" s="15" t="s">
        <v>245</v>
      </c>
      <c r="E10" s="53">
        <v>30</v>
      </c>
      <c r="F10" s="9"/>
      <c r="G10" s="9" t="s">
        <v>243</v>
      </c>
      <c r="H10" s="9" t="s">
        <v>50</v>
      </c>
      <c r="I10" s="9" t="s">
        <v>50</v>
      </c>
      <c r="J10" s="9">
        <v>125</v>
      </c>
      <c r="K10" s="9">
        <v>3.4</v>
      </c>
      <c r="L10" s="9">
        <f t="shared" si="4"/>
        <v>128.4</v>
      </c>
      <c r="M10" s="9"/>
      <c r="N10" s="9"/>
      <c r="O10" s="9"/>
      <c r="P10" s="9"/>
      <c r="Q10" s="9"/>
    </row>
    <row r="11" spans="1:17" ht="125.1" customHeight="1">
      <c r="A11" s="28" t="s">
        <v>270</v>
      </c>
      <c r="B11" s="9"/>
      <c r="C11" s="9" t="s">
        <v>304</v>
      </c>
      <c r="D11" s="15" t="s">
        <v>256</v>
      </c>
      <c r="E11" s="53">
        <v>5</v>
      </c>
      <c r="F11" s="9"/>
      <c r="G11" s="9" t="s">
        <v>243</v>
      </c>
      <c r="H11" s="9" t="s">
        <v>50</v>
      </c>
      <c r="I11" s="9" t="s">
        <v>50</v>
      </c>
      <c r="J11" s="9">
        <v>180</v>
      </c>
      <c r="K11" s="9">
        <v>3.4</v>
      </c>
      <c r="L11" s="9">
        <f t="shared" si="4"/>
        <v>183.4</v>
      </c>
      <c r="M11" s="9"/>
      <c r="N11" s="9"/>
      <c r="O11" s="9"/>
      <c r="P11" s="9"/>
      <c r="Q11" s="9"/>
    </row>
    <row r="12" spans="1:17" ht="125.1" customHeight="1">
      <c r="A12" s="13" t="s">
        <v>258</v>
      </c>
      <c r="B12" s="9"/>
      <c r="C12" s="9" t="s">
        <v>305</v>
      </c>
      <c r="D12" s="15" t="s">
        <v>246</v>
      </c>
      <c r="E12" s="53">
        <v>20</v>
      </c>
      <c r="F12" s="9"/>
      <c r="G12" s="9" t="s">
        <v>243</v>
      </c>
      <c r="H12" s="9" t="s">
        <v>50</v>
      </c>
      <c r="I12" s="9" t="s">
        <v>50</v>
      </c>
      <c r="J12" s="9">
        <v>125</v>
      </c>
      <c r="K12" s="9">
        <v>3.4</v>
      </c>
      <c r="L12" s="9">
        <f t="shared" si="4"/>
        <v>128.4</v>
      </c>
      <c r="M12" s="9"/>
      <c r="N12" s="9"/>
      <c r="O12" s="9"/>
      <c r="P12" s="9"/>
      <c r="Q12" s="9"/>
    </row>
    <row r="13" spans="1:17" ht="125.1" customHeight="1">
      <c r="A13" s="13" t="s">
        <v>259</v>
      </c>
      <c r="B13" s="9"/>
      <c r="C13" s="9" t="s">
        <v>306</v>
      </c>
      <c r="D13" s="15" t="s">
        <v>247</v>
      </c>
      <c r="E13" s="53">
        <v>39</v>
      </c>
      <c r="F13" s="9"/>
      <c r="G13" s="9" t="s">
        <v>243</v>
      </c>
      <c r="H13" s="9" t="s">
        <v>50</v>
      </c>
      <c r="I13" s="9" t="s">
        <v>50</v>
      </c>
      <c r="J13" s="9">
        <v>125</v>
      </c>
      <c r="K13" s="9">
        <v>3.4</v>
      </c>
      <c r="L13" s="9">
        <f t="shared" si="4"/>
        <v>128.4</v>
      </c>
      <c r="M13" s="9"/>
      <c r="N13" s="9"/>
      <c r="O13" s="9"/>
      <c r="P13" s="9"/>
      <c r="Q13" s="9"/>
    </row>
    <row r="14" spans="1:17" ht="125.1" customHeight="1">
      <c r="A14" s="13" t="s">
        <v>260</v>
      </c>
      <c r="B14" s="9"/>
      <c r="C14" s="9" t="s">
        <v>307</v>
      </c>
      <c r="D14" s="15" t="s">
        <v>248</v>
      </c>
      <c r="E14" s="53">
        <v>30</v>
      </c>
      <c r="F14" s="9"/>
      <c r="G14" s="9" t="s">
        <v>243</v>
      </c>
      <c r="H14" s="9" t="s">
        <v>50</v>
      </c>
      <c r="I14" s="9" t="s">
        <v>50</v>
      </c>
      <c r="J14" s="9">
        <v>125</v>
      </c>
      <c r="K14" s="9">
        <v>3.4</v>
      </c>
      <c r="L14" s="9">
        <f t="shared" si="4"/>
        <v>128.4</v>
      </c>
      <c r="M14" s="9"/>
      <c r="N14" s="9"/>
      <c r="O14" s="9"/>
      <c r="P14" s="9"/>
      <c r="Q14" s="9"/>
    </row>
    <row r="15" spans="1:17" ht="125.1" customHeight="1">
      <c r="A15" s="13" t="s">
        <v>265</v>
      </c>
      <c r="B15" s="9"/>
      <c r="C15" s="9" t="s">
        <v>308</v>
      </c>
      <c r="D15" s="15" t="s">
        <v>253</v>
      </c>
      <c r="E15" s="53">
        <v>20</v>
      </c>
      <c r="F15" s="9"/>
      <c r="G15" s="9" t="s">
        <v>243</v>
      </c>
      <c r="H15" s="9" t="s">
        <v>50</v>
      </c>
      <c r="I15" s="9" t="s">
        <v>50</v>
      </c>
      <c r="J15" s="9">
        <v>125</v>
      </c>
      <c r="K15" s="9">
        <v>3.4</v>
      </c>
      <c r="L15" s="9">
        <f t="shared" si="4"/>
        <v>128.4</v>
      </c>
      <c r="M15" s="9"/>
      <c r="N15" s="9"/>
      <c r="O15" s="9"/>
      <c r="P15" s="9"/>
      <c r="Q15" s="9"/>
    </row>
    <row r="16" spans="1:17" ht="125.1" customHeight="1">
      <c r="A16" s="13" t="s">
        <v>261</v>
      </c>
      <c r="B16" s="9"/>
      <c r="C16" s="9" t="s">
        <v>309</v>
      </c>
      <c r="D16" s="15" t="s">
        <v>249</v>
      </c>
      <c r="E16" s="53">
        <v>20</v>
      </c>
      <c r="F16" s="9"/>
      <c r="G16" s="9" t="s">
        <v>243</v>
      </c>
      <c r="H16" s="9" t="s">
        <v>50</v>
      </c>
      <c r="I16" s="9" t="s">
        <v>50</v>
      </c>
      <c r="J16" s="9">
        <v>125</v>
      </c>
      <c r="K16" s="9">
        <v>3.4</v>
      </c>
      <c r="L16" s="9">
        <f t="shared" si="4"/>
        <v>128.4</v>
      </c>
      <c r="M16" s="9"/>
      <c r="N16" s="9"/>
      <c r="O16" s="9"/>
      <c r="P16" s="9"/>
      <c r="Q16" s="9"/>
    </row>
    <row r="17" spans="1:17" ht="125.1" customHeight="1">
      <c r="A17" s="13" t="s">
        <v>262</v>
      </c>
      <c r="B17" s="9"/>
      <c r="C17" s="9" t="s">
        <v>310</v>
      </c>
      <c r="D17" s="15" t="s">
        <v>250</v>
      </c>
      <c r="E17" s="53">
        <v>20</v>
      </c>
      <c r="F17" s="9"/>
      <c r="G17" s="9" t="s">
        <v>243</v>
      </c>
      <c r="H17" s="9" t="s">
        <v>50</v>
      </c>
      <c r="I17" s="9" t="s">
        <v>50</v>
      </c>
      <c r="J17" s="9">
        <v>125</v>
      </c>
      <c r="K17" s="9">
        <v>3.4</v>
      </c>
      <c r="L17" s="9">
        <f t="shared" si="4"/>
        <v>128.4</v>
      </c>
      <c r="M17" s="9"/>
      <c r="N17" s="9"/>
      <c r="O17" s="9"/>
      <c r="P17" s="9"/>
      <c r="Q17" s="9"/>
    </row>
    <row r="18" spans="1:17" ht="125.1" customHeight="1">
      <c r="A18" s="13" t="s">
        <v>266</v>
      </c>
      <c r="B18" s="9"/>
      <c r="C18" s="9" t="s">
        <v>311</v>
      </c>
      <c r="D18" s="15" t="s">
        <v>254</v>
      </c>
      <c r="E18" s="53">
        <v>40</v>
      </c>
      <c r="F18" s="9"/>
      <c r="G18" s="9" t="s">
        <v>243</v>
      </c>
      <c r="H18" s="9" t="s">
        <v>50</v>
      </c>
      <c r="I18" s="9" t="s">
        <v>50</v>
      </c>
      <c r="J18" s="9">
        <v>125</v>
      </c>
      <c r="K18" s="9">
        <v>3.4</v>
      </c>
      <c r="L18" s="9">
        <f t="shared" si="4"/>
        <v>128.4</v>
      </c>
      <c r="M18" s="9"/>
      <c r="N18" s="9"/>
      <c r="O18" s="9"/>
      <c r="P18" s="9"/>
      <c r="Q18" s="9"/>
    </row>
    <row r="19" spans="1:17" ht="125.1" customHeight="1">
      <c r="A19" s="13" t="s">
        <v>263</v>
      </c>
      <c r="B19" s="9"/>
      <c r="C19" s="9" t="s">
        <v>312</v>
      </c>
      <c r="D19" s="15" t="s">
        <v>251</v>
      </c>
      <c r="E19" s="53">
        <v>10</v>
      </c>
      <c r="F19" s="9"/>
      <c r="G19" s="9" t="s">
        <v>243</v>
      </c>
      <c r="H19" s="9" t="s">
        <v>50</v>
      </c>
      <c r="I19" s="9" t="s">
        <v>50</v>
      </c>
      <c r="J19" s="9">
        <v>125</v>
      </c>
      <c r="K19" s="9">
        <v>3.4</v>
      </c>
      <c r="L19" s="9">
        <f t="shared" si="4"/>
        <v>128.4</v>
      </c>
      <c r="M19" s="9"/>
      <c r="N19" s="9"/>
      <c r="O19" s="9"/>
      <c r="P19" s="9"/>
      <c r="Q19" s="9"/>
    </row>
    <row r="20" spans="1:17" ht="125.1" customHeight="1">
      <c r="A20" s="13" t="s">
        <v>264</v>
      </c>
      <c r="B20" s="9"/>
      <c r="C20" s="9" t="s">
        <v>313</v>
      </c>
      <c r="D20" s="15" t="s">
        <v>252</v>
      </c>
      <c r="E20" s="53">
        <v>20</v>
      </c>
      <c r="F20" s="9"/>
      <c r="G20" s="9" t="s">
        <v>243</v>
      </c>
      <c r="H20" s="9" t="s">
        <v>50</v>
      </c>
      <c r="I20" s="9" t="s">
        <v>50</v>
      </c>
      <c r="J20" s="9">
        <v>125</v>
      </c>
      <c r="K20" s="9">
        <v>3.4</v>
      </c>
      <c r="L20" s="9">
        <f t="shared" si="4"/>
        <v>128.4</v>
      </c>
      <c r="M20" s="9"/>
      <c r="N20" s="9"/>
      <c r="O20" s="9"/>
      <c r="P20" s="9"/>
      <c r="Q20" s="9"/>
    </row>
    <row r="21" spans="1:17" ht="125.1" customHeight="1">
      <c r="A21" s="13" t="s">
        <v>267</v>
      </c>
      <c r="B21" s="9"/>
      <c r="C21" s="9" t="s">
        <v>314</v>
      </c>
      <c r="D21" s="15" t="s">
        <v>255</v>
      </c>
      <c r="E21" s="53">
        <v>20</v>
      </c>
      <c r="F21" s="9"/>
      <c r="G21" s="9" t="s">
        <v>243</v>
      </c>
      <c r="H21" s="9" t="s">
        <v>50</v>
      </c>
      <c r="I21" s="9" t="s">
        <v>50</v>
      </c>
      <c r="J21" s="9">
        <v>125</v>
      </c>
      <c r="K21" s="9">
        <v>3.4</v>
      </c>
      <c r="L21" s="9">
        <f t="shared" si="4"/>
        <v>128.4</v>
      </c>
      <c r="M21" s="9"/>
      <c r="N21" s="9"/>
      <c r="O21" s="9"/>
      <c r="P21" s="9"/>
      <c r="Q21" s="9"/>
    </row>
    <row r="22" spans="1:17" ht="121.5" customHeight="1">
      <c r="A22" s="28" t="s">
        <v>271</v>
      </c>
      <c r="B22" s="9"/>
      <c r="C22" s="9" t="s">
        <v>315</v>
      </c>
      <c r="D22" s="15" t="s">
        <v>280</v>
      </c>
      <c r="E22" s="53">
        <v>25</v>
      </c>
      <c r="F22" s="9"/>
      <c r="G22" s="9" t="s">
        <v>278</v>
      </c>
      <c r="H22" s="9" t="s">
        <v>279</v>
      </c>
      <c r="I22" s="9" t="s">
        <v>279</v>
      </c>
      <c r="J22" s="9">
        <v>122</v>
      </c>
      <c r="K22" s="9">
        <v>2.94</v>
      </c>
      <c r="L22" s="9">
        <f t="shared" si="4"/>
        <v>124.94</v>
      </c>
      <c r="M22" s="9"/>
      <c r="N22" s="9"/>
      <c r="O22" s="9"/>
      <c r="P22" s="9"/>
      <c r="Q22" s="9"/>
    </row>
    <row r="23" spans="1:17" ht="122.25" customHeight="1">
      <c r="A23" s="28" t="s">
        <v>272</v>
      </c>
      <c r="B23" s="9"/>
      <c r="C23" s="9" t="s">
        <v>316</v>
      </c>
      <c r="D23" s="15" t="s">
        <v>281</v>
      </c>
      <c r="E23" s="53">
        <v>21</v>
      </c>
      <c r="F23" s="9"/>
      <c r="G23" s="9" t="s">
        <v>277</v>
      </c>
      <c r="H23" s="9" t="s">
        <v>279</v>
      </c>
      <c r="I23" s="9" t="s">
        <v>279</v>
      </c>
      <c r="J23" s="9">
        <v>122</v>
      </c>
      <c r="K23" s="9">
        <v>2.94</v>
      </c>
      <c r="L23" s="9">
        <f t="shared" si="4"/>
        <v>124.94</v>
      </c>
      <c r="M23" s="9"/>
      <c r="N23" s="9"/>
      <c r="O23" s="9"/>
      <c r="P23" s="9"/>
      <c r="Q23" s="9"/>
    </row>
    <row r="24" spans="1:17" ht="122.25" customHeight="1">
      <c r="A24" s="28" t="s">
        <v>285</v>
      </c>
      <c r="B24" s="9"/>
      <c r="C24" s="9" t="s">
        <v>703</v>
      </c>
      <c r="D24" s="15" t="s">
        <v>337</v>
      </c>
      <c r="E24" s="53">
        <v>10</v>
      </c>
      <c r="F24" s="9">
        <v>6.15</v>
      </c>
      <c r="G24" s="9" t="s">
        <v>277</v>
      </c>
      <c r="H24" s="9" t="s">
        <v>297</v>
      </c>
      <c r="I24" s="9" t="s">
        <v>297</v>
      </c>
      <c r="J24" s="9">
        <v>122</v>
      </c>
      <c r="K24" s="9">
        <v>1.97</v>
      </c>
      <c r="L24" s="9">
        <f t="shared" si="4"/>
        <v>123.97</v>
      </c>
      <c r="M24" s="58">
        <v>0.13</v>
      </c>
      <c r="N24" s="17">
        <f t="shared" ref="N24:N28" si="5">((L24*(1+6%)/6)*(1+M24)+1)*1.1</f>
        <v>28.323398766666664</v>
      </c>
      <c r="O24" s="17">
        <f t="shared" ref="O24:O28" si="6">N24*(1+(45%+110%+45%*110%))</f>
        <v>86.244749244499985</v>
      </c>
      <c r="P24" s="9">
        <v>86.99</v>
      </c>
      <c r="Q24" s="9" t="str">
        <f t="shared" ref="Q24:Q28" si="7">CONCATENATE(ROUND(P24/0.7,0),".99")</f>
        <v>124.99</v>
      </c>
    </row>
    <row r="25" spans="1:17" ht="123" customHeight="1">
      <c r="A25" s="28" t="s">
        <v>286</v>
      </c>
      <c r="B25" s="9"/>
      <c r="C25" s="9" t="s">
        <v>704</v>
      </c>
      <c r="D25" s="15" t="s">
        <v>338</v>
      </c>
      <c r="E25" s="53">
        <v>10</v>
      </c>
      <c r="F25" s="9">
        <v>6.29</v>
      </c>
      <c r="G25" s="9" t="s">
        <v>277</v>
      </c>
      <c r="H25" s="9" t="s">
        <v>296</v>
      </c>
      <c r="I25" s="9" t="s">
        <v>296</v>
      </c>
      <c r="J25" s="9">
        <v>122</v>
      </c>
      <c r="K25" s="9">
        <v>1.97</v>
      </c>
      <c r="L25" s="9">
        <f t="shared" si="4"/>
        <v>123.97</v>
      </c>
      <c r="M25" s="58">
        <v>0.13</v>
      </c>
      <c r="N25" s="17">
        <f t="shared" si="5"/>
        <v>28.323398766666664</v>
      </c>
      <c r="O25" s="17">
        <f t="shared" si="6"/>
        <v>86.244749244499985</v>
      </c>
      <c r="P25" s="9">
        <v>86.99</v>
      </c>
      <c r="Q25" s="9" t="str">
        <f t="shared" si="7"/>
        <v>124.99</v>
      </c>
    </row>
    <row r="26" spans="1:17" ht="124.5" customHeight="1">
      <c r="A26" s="28" t="s">
        <v>363</v>
      </c>
      <c r="B26" s="9"/>
      <c r="C26" s="9" t="s">
        <v>705</v>
      </c>
      <c r="D26" s="15" t="s">
        <v>339</v>
      </c>
      <c r="E26" s="53">
        <v>10</v>
      </c>
      <c r="F26" s="9">
        <v>6.1</v>
      </c>
      <c r="G26" s="9" t="s">
        <v>277</v>
      </c>
      <c r="H26" s="9" t="s">
        <v>296</v>
      </c>
      <c r="I26" s="9" t="s">
        <v>296</v>
      </c>
      <c r="J26" s="9">
        <v>122</v>
      </c>
      <c r="K26" s="9">
        <v>1.97</v>
      </c>
      <c r="L26" s="9">
        <f t="shared" si="4"/>
        <v>123.97</v>
      </c>
      <c r="M26" s="58">
        <v>0.13</v>
      </c>
      <c r="N26" s="17">
        <f t="shared" si="5"/>
        <v>28.323398766666664</v>
      </c>
      <c r="O26" s="17">
        <f t="shared" si="6"/>
        <v>86.244749244499985</v>
      </c>
      <c r="P26" s="9">
        <v>86.99</v>
      </c>
      <c r="Q26" s="9" t="str">
        <f t="shared" si="7"/>
        <v>124.99</v>
      </c>
    </row>
    <row r="27" spans="1:17" ht="123" customHeight="1">
      <c r="A27" s="28" t="s">
        <v>287</v>
      </c>
      <c r="B27" s="9"/>
      <c r="C27" s="9" t="s">
        <v>706</v>
      </c>
      <c r="D27" s="15" t="s">
        <v>340</v>
      </c>
      <c r="E27" s="53">
        <v>10</v>
      </c>
      <c r="F27" s="9">
        <v>5.62</v>
      </c>
      <c r="G27" s="9" t="s">
        <v>277</v>
      </c>
      <c r="H27" s="9" t="s">
        <v>296</v>
      </c>
      <c r="I27" s="9" t="s">
        <v>296</v>
      </c>
      <c r="J27" s="9">
        <v>122</v>
      </c>
      <c r="K27" s="9">
        <v>1.97</v>
      </c>
      <c r="L27" s="9">
        <f t="shared" si="4"/>
        <v>123.97</v>
      </c>
      <c r="M27" s="58">
        <v>0.13</v>
      </c>
      <c r="N27" s="17">
        <f t="shared" si="5"/>
        <v>28.323398766666664</v>
      </c>
      <c r="O27" s="17">
        <f t="shared" si="6"/>
        <v>86.244749244499985</v>
      </c>
      <c r="P27" s="9">
        <v>86.99</v>
      </c>
      <c r="Q27" s="9" t="str">
        <f t="shared" si="7"/>
        <v>124.99</v>
      </c>
    </row>
    <row r="28" spans="1:17" ht="124.5" customHeight="1">
      <c r="A28" s="28" t="s">
        <v>288</v>
      </c>
      <c r="B28" s="9"/>
      <c r="C28" s="9" t="s">
        <v>707</v>
      </c>
      <c r="D28" s="15" t="s">
        <v>341</v>
      </c>
      <c r="E28" s="53">
        <v>15</v>
      </c>
      <c r="F28" s="9">
        <v>5.86</v>
      </c>
      <c r="G28" s="9" t="s">
        <v>277</v>
      </c>
      <c r="H28" s="9" t="s">
        <v>296</v>
      </c>
      <c r="I28" s="9" t="s">
        <v>296</v>
      </c>
      <c r="J28" s="9">
        <v>122</v>
      </c>
      <c r="K28" s="9">
        <v>1.97</v>
      </c>
      <c r="L28" s="9">
        <f t="shared" si="4"/>
        <v>123.97</v>
      </c>
      <c r="M28" s="58">
        <v>0.13</v>
      </c>
      <c r="N28" s="17">
        <f t="shared" si="5"/>
        <v>28.323398766666664</v>
      </c>
      <c r="O28" s="17">
        <f t="shared" si="6"/>
        <v>86.244749244499985</v>
      </c>
      <c r="P28" s="9">
        <v>86.99</v>
      </c>
      <c r="Q28" s="9" t="str">
        <f t="shared" si="7"/>
        <v>124.99</v>
      </c>
    </row>
    <row r="29" spans="1:17" ht="120" customHeight="1">
      <c r="A29" s="13" t="s">
        <v>222</v>
      </c>
      <c r="B29" s="9"/>
      <c r="C29" s="9" t="s">
        <v>317</v>
      </c>
      <c r="D29" s="15" t="s">
        <v>211</v>
      </c>
      <c r="E29" s="14">
        <v>1</v>
      </c>
      <c r="F29" s="9"/>
      <c r="G29" s="9" t="s">
        <v>213</v>
      </c>
      <c r="H29" s="9" t="s">
        <v>219</v>
      </c>
      <c r="I29" s="9" t="s">
        <v>219</v>
      </c>
      <c r="J29" s="9"/>
      <c r="K29" s="9"/>
      <c r="L29" s="9"/>
      <c r="M29" s="9"/>
      <c r="N29" s="9"/>
      <c r="O29" s="9"/>
      <c r="P29" s="9"/>
      <c r="Q29" s="9"/>
    </row>
    <row r="30" spans="1:17" ht="120" customHeight="1">
      <c r="A30" s="28" t="s">
        <v>273</v>
      </c>
      <c r="B30" s="9"/>
      <c r="C30" s="9" t="s">
        <v>318</v>
      </c>
      <c r="D30" s="15" t="s">
        <v>282</v>
      </c>
      <c r="E30" s="53">
        <v>20</v>
      </c>
      <c r="F30" s="9"/>
      <c r="G30" s="9" t="s">
        <v>277</v>
      </c>
      <c r="H30" s="9" t="s">
        <v>279</v>
      </c>
      <c r="I30" s="9" t="s">
        <v>279</v>
      </c>
      <c r="J30" s="9">
        <v>122</v>
      </c>
      <c r="K30" s="9">
        <v>2.94</v>
      </c>
      <c r="L30" s="9">
        <f t="shared" ref="L30:L35" si="8">J30+K30</f>
        <v>124.94</v>
      </c>
      <c r="M30" s="9"/>
      <c r="N30" s="9"/>
      <c r="O30" s="9"/>
      <c r="P30" s="9"/>
      <c r="Q30" s="9"/>
    </row>
    <row r="31" spans="1:17" ht="117.75" customHeight="1">
      <c r="A31" s="28" t="s">
        <v>289</v>
      </c>
      <c r="B31" s="9"/>
      <c r="C31" s="9" t="s">
        <v>708</v>
      </c>
      <c r="D31" s="15" t="s">
        <v>342</v>
      </c>
      <c r="E31" s="53">
        <v>10</v>
      </c>
      <c r="F31" s="9">
        <v>5.9</v>
      </c>
      <c r="G31" s="9" t="s">
        <v>277</v>
      </c>
      <c r="H31" s="9" t="s">
        <v>296</v>
      </c>
      <c r="I31" s="9" t="s">
        <v>296</v>
      </c>
      <c r="J31" s="9">
        <v>122</v>
      </c>
      <c r="K31" s="9">
        <v>1.97</v>
      </c>
      <c r="L31" s="9">
        <f t="shared" si="8"/>
        <v>123.97</v>
      </c>
      <c r="M31" s="58">
        <v>0.13</v>
      </c>
      <c r="N31" s="17">
        <f t="shared" ref="N31" si="9">((L31*(1+6%)/6)*(1+M31)+1)*1.1</f>
        <v>28.323398766666664</v>
      </c>
      <c r="O31" s="17">
        <f t="shared" ref="O31" si="10">N31*(1+(45%+110%+45%*110%))</f>
        <v>86.244749244499985</v>
      </c>
      <c r="P31" s="9">
        <v>86.99</v>
      </c>
      <c r="Q31" s="9" t="str">
        <f t="shared" ref="Q31" si="11">CONCATENATE(ROUND(P31/0.7,0),".99")</f>
        <v>124.99</v>
      </c>
    </row>
    <row r="32" spans="1:17" ht="121.5" customHeight="1">
      <c r="A32" s="28" t="s">
        <v>274</v>
      </c>
      <c r="B32" s="9"/>
      <c r="C32" s="9" t="s">
        <v>319</v>
      </c>
      <c r="D32" s="15" t="s">
        <v>283</v>
      </c>
      <c r="E32" s="53">
        <v>15</v>
      </c>
      <c r="F32" s="9"/>
      <c r="G32" s="9" t="s">
        <v>277</v>
      </c>
      <c r="H32" s="9" t="s">
        <v>279</v>
      </c>
      <c r="I32" s="9" t="s">
        <v>279</v>
      </c>
      <c r="J32" s="9">
        <v>122</v>
      </c>
      <c r="K32" s="9">
        <v>2.94</v>
      </c>
      <c r="L32" s="9">
        <f t="shared" si="8"/>
        <v>124.94</v>
      </c>
      <c r="M32" s="9"/>
      <c r="N32" s="9"/>
      <c r="O32" s="9"/>
      <c r="P32" s="9"/>
      <c r="Q32" s="9"/>
    </row>
    <row r="33" spans="1:17" ht="121.5" customHeight="1">
      <c r="A33" s="28" t="s">
        <v>275</v>
      </c>
      <c r="B33" s="9"/>
      <c r="C33" s="9" t="s">
        <v>320</v>
      </c>
      <c r="D33" s="15" t="s">
        <v>284</v>
      </c>
      <c r="E33" s="53">
        <v>50</v>
      </c>
      <c r="F33" s="9"/>
      <c r="G33" s="9" t="s">
        <v>277</v>
      </c>
      <c r="H33" s="9" t="s">
        <v>279</v>
      </c>
      <c r="I33" s="9" t="s">
        <v>279</v>
      </c>
      <c r="J33" s="9">
        <v>122</v>
      </c>
      <c r="K33" s="9">
        <v>2.94</v>
      </c>
      <c r="L33" s="9">
        <f t="shared" si="8"/>
        <v>124.94</v>
      </c>
      <c r="M33" s="9"/>
      <c r="N33" s="9"/>
      <c r="O33" s="9"/>
      <c r="P33" s="9"/>
      <c r="Q33" s="9"/>
    </row>
    <row r="34" spans="1:17" ht="121.5" customHeight="1">
      <c r="A34" s="28" t="s">
        <v>276</v>
      </c>
      <c r="B34" s="9"/>
      <c r="C34" s="9" t="s">
        <v>321</v>
      </c>
      <c r="D34" s="15" t="s">
        <v>298</v>
      </c>
      <c r="E34" s="53">
        <v>50</v>
      </c>
      <c r="F34" s="9"/>
      <c r="G34" s="9" t="s">
        <v>277</v>
      </c>
      <c r="H34" s="9" t="s">
        <v>279</v>
      </c>
      <c r="I34" s="9" t="s">
        <v>279</v>
      </c>
      <c r="J34" s="9">
        <v>122</v>
      </c>
      <c r="K34" s="9">
        <v>2.94</v>
      </c>
      <c r="L34" s="9">
        <f t="shared" si="8"/>
        <v>124.94</v>
      </c>
      <c r="M34" s="9"/>
      <c r="N34" s="9"/>
      <c r="O34" s="9"/>
      <c r="P34" s="9"/>
      <c r="Q34" s="9"/>
    </row>
    <row r="35" spans="1:17" ht="121.5" customHeight="1">
      <c r="A35" s="28" t="s">
        <v>290</v>
      </c>
      <c r="B35" s="9"/>
      <c r="C35" s="9" t="s">
        <v>709</v>
      </c>
      <c r="D35" s="15" t="s">
        <v>343</v>
      </c>
      <c r="E35" s="53">
        <v>35</v>
      </c>
      <c r="F35" s="9">
        <v>6.16</v>
      </c>
      <c r="G35" s="9" t="s">
        <v>277</v>
      </c>
      <c r="H35" s="9" t="s">
        <v>296</v>
      </c>
      <c r="I35" s="9" t="s">
        <v>296</v>
      </c>
      <c r="J35" s="9">
        <v>122</v>
      </c>
      <c r="K35" s="9">
        <v>1.97</v>
      </c>
      <c r="L35" s="9">
        <f t="shared" si="8"/>
        <v>123.97</v>
      </c>
      <c r="M35" s="58">
        <v>0.13</v>
      </c>
      <c r="N35" s="17">
        <f t="shared" ref="N35" si="12">((L35*(1+6%)/6)*(1+M35)+1)*1.1</f>
        <v>28.323398766666664</v>
      </c>
      <c r="O35" s="17">
        <f t="shared" ref="O35" si="13">N35*(1+(45%+110%+45%*110%))</f>
        <v>86.244749244499985</v>
      </c>
      <c r="P35" s="9">
        <v>86.99</v>
      </c>
      <c r="Q35" s="9" t="str">
        <f t="shared" ref="Q35" si="14">CONCATENATE(ROUND(P35/0.7,0),".99")</f>
        <v>124.99</v>
      </c>
    </row>
    <row r="36" spans="1:17" ht="121.5" customHeight="1">
      <c r="A36" s="13" t="s">
        <v>217</v>
      </c>
      <c r="B36" s="9"/>
      <c r="C36" s="9" t="s">
        <v>322</v>
      </c>
      <c r="D36" s="15" t="s">
        <v>344</v>
      </c>
      <c r="E36" s="14">
        <v>1</v>
      </c>
      <c r="F36" s="9"/>
      <c r="G36" s="9" t="s">
        <v>213</v>
      </c>
      <c r="H36" s="9" t="s">
        <v>219</v>
      </c>
      <c r="I36" s="9" t="s">
        <v>219</v>
      </c>
      <c r="J36" s="9"/>
      <c r="K36" s="9"/>
      <c r="L36" s="9"/>
      <c r="M36" s="9"/>
      <c r="N36" s="9"/>
      <c r="O36" s="9"/>
      <c r="P36" s="9"/>
      <c r="Q36" s="9"/>
    </row>
    <row r="37" spans="1:17" ht="121.5" customHeight="1">
      <c r="A37" s="28" t="s">
        <v>345</v>
      </c>
      <c r="B37" s="9"/>
      <c r="C37" s="9" t="s">
        <v>710</v>
      </c>
      <c r="D37" s="15" t="s">
        <v>346</v>
      </c>
      <c r="E37" s="53">
        <v>10</v>
      </c>
      <c r="F37" s="9">
        <v>5.77</v>
      </c>
      <c r="G37" s="9" t="s">
        <v>277</v>
      </c>
      <c r="H37" s="9" t="s">
        <v>296</v>
      </c>
      <c r="I37" s="9" t="s">
        <v>296</v>
      </c>
      <c r="J37" s="9">
        <v>122</v>
      </c>
      <c r="K37" s="9">
        <v>1.97</v>
      </c>
      <c r="L37" s="9">
        <f t="shared" ref="L37:L42" si="15">J37+K37</f>
        <v>123.97</v>
      </c>
      <c r="M37" s="58">
        <v>0.13</v>
      </c>
      <c r="N37" s="17">
        <f t="shared" ref="N37:N42" si="16">((L37*(1+6%)/6)*(1+M37)+1)*1.1</f>
        <v>28.323398766666664</v>
      </c>
      <c r="O37" s="17">
        <f t="shared" ref="O37:O42" si="17">N37*(1+(45%+110%+45%*110%))</f>
        <v>86.244749244499985</v>
      </c>
      <c r="P37" s="9">
        <v>86.99</v>
      </c>
      <c r="Q37" s="9" t="str">
        <f t="shared" ref="Q37:Q42" si="18">CONCATENATE(ROUND(P37/0.7,0),".99")</f>
        <v>124.99</v>
      </c>
    </row>
    <row r="38" spans="1:17" ht="121.5" customHeight="1">
      <c r="A38" s="28" t="s">
        <v>291</v>
      </c>
      <c r="B38" s="9"/>
      <c r="C38" s="9" t="s">
        <v>711</v>
      </c>
      <c r="D38" s="15" t="s">
        <v>347</v>
      </c>
      <c r="E38" s="53">
        <v>15</v>
      </c>
      <c r="F38" s="9">
        <v>5.87</v>
      </c>
      <c r="G38" s="9" t="s">
        <v>277</v>
      </c>
      <c r="H38" s="9" t="s">
        <v>296</v>
      </c>
      <c r="I38" s="9" t="s">
        <v>296</v>
      </c>
      <c r="J38" s="9">
        <v>122</v>
      </c>
      <c r="K38" s="9">
        <v>1.97</v>
      </c>
      <c r="L38" s="9">
        <f t="shared" si="15"/>
        <v>123.97</v>
      </c>
      <c r="M38" s="58">
        <v>0.13</v>
      </c>
      <c r="N38" s="17">
        <f t="shared" si="16"/>
        <v>28.323398766666664</v>
      </c>
      <c r="O38" s="17">
        <f t="shared" si="17"/>
        <v>86.244749244499985</v>
      </c>
      <c r="P38" s="9">
        <v>86.99</v>
      </c>
      <c r="Q38" s="9" t="str">
        <f t="shared" si="18"/>
        <v>124.99</v>
      </c>
    </row>
    <row r="39" spans="1:17" ht="121.5" customHeight="1">
      <c r="A39" s="28" t="s">
        <v>292</v>
      </c>
      <c r="B39" s="9"/>
      <c r="C39" s="9" t="s">
        <v>712</v>
      </c>
      <c r="D39" s="15" t="s">
        <v>348</v>
      </c>
      <c r="E39" s="53">
        <v>15</v>
      </c>
      <c r="F39" s="9">
        <v>5.48</v>
      </c>
      <c r="G39" s="9" t="s">
        <v>277</v>
      </c>
      <c r="H39" s="9" t="s">
        <v>296</v>
      </c>
      <c r="I39" s="9" t="s">
        <v>296</v>
      </c>
      <c r="J39" s="9">
        <v>122</v>
      </c>
      <c r="K39" s="9">
        <v>1.97</v>
      </c>
      <c r="L39" s="9">
        <f t="shared" si="15"/>
        <v>123.97</v>
      </c>
      <c r="M39" s="58">
        <v>0.13</v>
      </c>
      <c r="N39" s="17">
        <f t="shared" si="16"/>
        <v>28.323398766666664</v>
      </c>
      <c r="O39" s="17">
        <f t="shared" si="17"/>
        <v>86.244749244499985</v>
      </c>
      <c r="P39" s="9">
        <v>86.99</v>
      </c>
      <c r="Q39" s="9" t="str">
        <f t="shared" si="18"/>
        <v>124.99</v>
      </c>
    </row>
    <row r="40" spans="1:17" ht="121.5" customHeight="1">
      <c r="A40" s="28" t="s">
        <v>293</v>
      </c>
      <c r="B40" s="9"/>
      <c r="C40" s="9" t="s">
        <v>713</v>
      </c>
      <c r="D40" s="15" t="s">
        <v>349</v>
      </c>
      <c r="E40" s="53">
        <v>10</v>
      </c>
      <c r="F40" s="9">
        <v>5.82</v>
      </c>
      <c r="G40" s="9" t="s">
        <v>277</v>
      </c>
      <c r="H40" s="9" t="s">
        <v>296</v>
      </c>
      <c r="I40" s="9" t="s">
        <v>296</v>
      </c>
      <c r="J40" s="9">
        <v>122</v>
      </c>
      <c r="K40" s="9">
        <v>1.97</v>
      </c>
      <c r="L40" s="9">
        <f t="shared" si="15"/>
        <v>123.97</v>
      </c>
      <c r="M40" s="58">
        <v>0.13</v>
      </c>
      <c r="N40" s="17">
        <f t="shared" si="16"/>
        <v>28.323398766666664</v>
      </c>
      <c r="O40" s="17">
        <f t="shared" si="17"/>
        <v>86.244749244499985</v>
      </c>
      <c r="P40" s="9">
        <v>86.99</v>
      </c>
      <c r="Q40" s="9" t="str">
        <f t="shared" si="18"/>
        <v>124.99</v>
      </c>
    </row>
    <row r="41" spans="1:17" ht="121.5" customHeight="1">
      <c r="A41" s="28" t="s">
        <v>294</v>
      </c>
      <c r="B41" s="9"/>
      <c r="C41" s="9" t="s">
        <v>714</v>
      </c>
      <c r="D41" s="15" t="s">
        <v>350</v>
      </c>
      <c r="E41" s="53">
        <v>20</v>
      </c>
      <c r="F41" s="9">
        <v>5.86</v>
      </c>
      <c r="G41" s="9" t="s">
        <v>277</v>
      </c>
      <c r="H41" s="9" t="s">
        <v>296</v>
      </c>
      <c r="I41" s="9" t="s">
        <v>296</v>
      </c>
      <c r="J41" s="9">
        <v>122</v>
      </c>
      <c r="K41" s="9">
        <v>1.97</v>
      </c>
      <c r="L41" s="9">
        <f t="shared" si="15"/>
        <v>123.97</v>
      </c>
      <c r="M41" s="58">
        <v>0.13</v>
      </c>
      <c r="N41" s="17">
        <f t="shared" si="16"/>
        <v>28.323398766666664</v>
      </c>
      <c r="O41" s="17">
        <f t="shared" si="17"/>
        <v>86.244749244499985</v>
      </c>
      <c r="P41" s="9">
        <v>86.99</v>
      </c>
      <c r="Q41" s="9" t="str">
        <f t="shared" si="18"/>
        <v>124.99</v>
      </c>
    </row>
    <row r="42" spans="1:17" ht="121.5" customHeight="1">
      <c r="A42" s="28" t="s">
        <v>295</v>
      </c>
      <c r="B42" s="9"/>
      <c r="C42" s="9" t="s">
        <v>715</v>
      </c>
      <c r="D42" s="15" t="s">
        <v>351</v>
      </c>
      <c r="E42" s="53">
        <v>10</v>
      </c>
      <c r="F42" s="9">
        <v>5.47</v>
      </c>
      <c r="G42" s="9" t="s">
        <v>277</v>
      </c>
      <c r="H42" s="9" t="s">
        <v>296</v>
      </c>
      <c r="I42" s="9" t="s">
        <v>296</v>
      </c>
      <c r="J42" s="9">
        <v>122</v>
      </c>
      <c r="K42" s="9">
        <v>1.97</v>
      </c>
      <c r="L42" s="9">
        <f t="shared" si="15"/>
        <v>123.97</v>
      </c>
      <c r="M42" s="58">
        <v>0.13</v>
      </c>
      <c r="N42" s="17">
        <f t="shared" si="16"/>
        <v>28.323398766666664</v>
      </c>
      <c r="O42" s="17">
        <f t="shared" si="17"/>
        <v>86.244749244499985</v>
      </c>
      <c r="P42" s="9">
        <v>86.99</v>
      </c>
      <c r="Q42" s="9" t="str">
        <f t="shared" si="18"/>
        <v>124.99</v>
      </c>
    </row>
    <row r="43" spans="1:17" ht="121.5" customHeight="1">
      <c r="A43" s="13" t="s">
        <v>223</v>
      </c>
      <c r="B43" s="9"/>
      <c r="C43" s="9" t="s">
        <v>323</v>
      </c>
      <c r="D43" s="15" t="s">
        <v>215</v>
      </c>
      <c r="E43" s="14">
        <v>1</v>
      </c>
      <c r="F43" s="9"/>
      <c r="G43" s="9" t="s">
        <v>224</v>
      </c>
      <c r="H43" s="9" t="s">
        <v>219</v>
      </c>
      <c r="I43" s="9" t="s">
        <v>219</v>
      </c>
      <c r="J43" s="9"/>
      <c r="K43" s="9"/>
      <c r="L43" s="9"/>
      <c r="M43" s="9"/>
      <c r="N43" s="9"/>
      <c r="O43" s="9"/>
      <c r="P43" s="9"/>
      <c r="Q43" s="9"/>
    </row>
    <row r="44" spans="1:17" ht="121.5" customHeight="1">
      <c r="A44" s="13" t="s">
        <v>225</v>
      </c>
      <c r="B44" s="9"/>
      <c r="C44" s="9" t="s">
        <v>324</v>
      </c>
      <c r="D44" s="15" t="s">
        <v>215</v>
      </c>
      <c r="E44" s="14">
        <v>1</v>
      </c>
      <c r="F44" s="9"/>
      <c r="G44" s="9" t="s">
        <v>224</v>
      </c>
      <c r="H44" s="9" t="s">
        <v>219</v>
      </c>
      <c r="I44" s="9" t="s">
        <v>219</v>
      </c>
      <c r="J44" s="9"/>
      <c r="K44" s="9"/>
      <c r="L44" s="9"/>
      <c r="M44" s="9"/>
      <c r="N44" s="9"/>
      <c r="O44" s="9"/>
      <c r="P44" s="9"/>
      <c r="Q44" s="9"/>
    </row>
    <row r="45" spans="1:17" ht="121.5" customHeight="1">
      <c r="A45" s="13" t="s">
        <v>226</v>
      </c>
      <c r="B45" s="9"/>
      <c r="C45" s="9" t="s">
        <v>325</v>
      </c>
      <c r="D45" s="15" t="s">
        <v>227</v>
      </c>
      <c r="E45" s="14">
        <v>10</v>
      </c>
      <c r="F45" s="9"/>
      <c r="G45" s="9" t="s">
        <v>224</v>
      </c>
      <c r="H45" s="9" t="s">
        <v>219</v>
      </c>
      <c r="I45" s="9" t="s">
        <v>219</v>
      </c>
      <c r="J45" s="9">
        <v>115</v>
      </c>
      <c r="K45" s="9">
        <v>2.7</v>
      </c>
      <c r="L45" s="9">
        <f t="shared" ref="L45:L52" si="19">J45+K45</f>
        <v>117.7</v>
      </c>
      <c r="M45" s="9"/>
      <c r="N45" s="9"/>
      <c r="O45" s="9"/>
      <c r="P45" s="9"/>
      <c r="Q45" s="9"/>
    </row>
    <row r="46" spans="1:17" ht="121.5" customHeight="1">
      <c r="A46" s="13" t="s">
        <v>228</v>
      </c>
      <c r="B46" s="9"/>
      <c r="C46" s="9" t="s">
        <v>326</v>
      </c>
      <c r="D46" s="15" t="s">
        <v>229</v>
      </c>
      <c r="E46" s="14">
        <v>25</v>
      </c>
      <c r="F46" s="9"/>
      <c r="G46" s="9" t="s">
        <v>224</v>
      </c>
      <c r="H46" s="9" t="s">
        <v>219</v>
      </c>
      <c r="I46" s="9" t="s">
        <v>219</v>
      </c>
      <c r="J46" s="9">
        <v>115</v>
      </c>
      <c r="K46" s="9">
        <v>2.7</v>
      </c>
      <c r="L46" s="9">
        <f t="shared" si="19"/>
        <v>117.7</v>
      </c>
      <c r="M46" s="9"/>
      <c r="N46" s="9"/>
      <c r="O46" s="9"/>
      <c r="P46" s="9"/>
      <c r="Q46" s="9"/>
    </row>
    <row r="47" spans="1:17" ht="121.5" customHeight="1">
      <c r="A47" s="13" t="s">
        <v>230</v>
      </c>
      <c r="B47" s="9"/>
      <c r="C47" s="9" t="s">
        <v>327</v>
      </c>
      <c r="D47" s="15" t="s">
        <v>231</v>
      </c>
      <c r="E47" s="14">
        <v>2</v>
      </c>
      <c r="F47" s="9"/>
      <c r="G47" s="9" t="s">
        <v>224</v>
      </c>
      <c r="H47" s="9" t="s">
        <v>219</v>
      </c>
      <c r="I47" s="9" t="s">
        <v>219</v>
      </c>
      <c r="J47" s="9">
        <v>115</v>
      </c>
      <c r="K47" s="9">
        <v>2.7</v>
      </c>
      <c r="L47" s="9">
        <f t="shared" si="19"/>
        <v>117.7</v>
      </c>
      <c r="M47" s="9"/>
      <c r="N47" s="9"/>
      <c r="O47" s="9"/>
      <c r="P47" s="9"/>
      <c r="Q47" s="9"/>
    </row>
    <row r="48" spans="1:17" ht="121.5" customHeight="1">
      <c r="A48" s="13" t="s">
        <v>232</v>
      </c>
      <c r="B48" s="9"/>
      <c r="C48" s="9" t="s">
        <v>328</v>
      </c>
      <c r="D48" s="15" t="s">
        <v>233</v>
      </c>
      <c r="E48" s="14">
        <v>15</v>
      </c>
      <c r="F48" s="9"/>
      <c r="G48" s="9" t="s">
        <v>224</v>
      </c>
      <c r="H48" s="9" t="s">
        <v>219</v>
      </c>
      <c r="I48" s="9" t="s">
        <v>219</v>
      </c>
      <c r="J48" s="9">
        <v>115</v>
      </c>
      <c r="K48" s="9">
        <v>2.7</v>
      </c>
      <c r="L48" s="9">
        <f t="shared" si="19"/>
        <v>117.7</v>
      </c>
      <c r="M48" s="9"/>
      <c r="N48" s="9"/>
      <c r="O48" s="9"/>
      <c r="P48" s="9"/>
      <c r="Q48" s="9"/>
    </row>
    <row r="49" spans="1:17" ht="121.5" customHeight="1">
      <c r="A49" s="13" t="s">
        <v>234</v>
      </c>
      <c r="B49" s="9"/>
      <c r="C49" s="9" t="s">
        <v>329</v>
      </c>
      <c r="D49" s="15" t="s">
        <v>235</v>
      </c>
      <c r="E49" s="14">
        <v>10</v>
      </c>
      <c r="F49" s="9"/>
      <c r="G49" s="9" t="s">
        <v>224</v>
      </c>
      <c r="H49" s="9" t="s">
        <v>219</v>
      </c>
      <c r="I49" s="9" t="s">
        <v>219</v>
      </c>
      <c r="J49" s="9">
        <v>115</v>
      </c>
      <c r="K49" s="9">
        <v>2.7</v>
      </c>
      <c r="L49" s="9">
        <f t="shared" si="19"/>
        <v>117.7</v>
      </c>
      <c r="M49" s="9"/>
      <c r="N49" s="9"/>
      <c r="O49" s="9"/>
      <c r="P49" s="9"/>
      <c r="Q49" s="9"/>
    </row>
    <row r="50" spans="1:17" ht="121.5" customHeight="1">
      <c r="A50" s="13" t="s">
        <v>236</v>
      </c>
      <c r="B50" s="9"/>
      <c r="C50" s="9" t="s">
        <v>330</v>
      </c>
      <c r="D50" s="15" t="s">
        <v>237</v>
      </c>
      <c r="E50" s="14">
        <v>55</v>
      </c>
      <c r="F50" s="9"/>
      <c r="G50" s="9" t="s">
        <v>224</v>
      </c>
      <c r="H50" s="9" t="s">
        <v>219</v>
      </c>
      <c r="I50" s="9" t="s">
        <v>219</v>
      </c>
      <c r="J50" s="9">
        <v>115</v>
      </c>
      <c r="K50" s="9">
        <v>2.7</v>
      </c>
      <c r="L50" s="9">
        <f t="shared" si="19"/>
        <v>117.7</v>
      </c>
      <c r="M50" s="9"/>
      <c r="N50" s="9"/>
      <c r="O50" s="9"/>
      <c r="P50" s="9"/>
      <c r="Q50" s="9"/>
    </row>
    <row r="51" spans="1:17" ht="121.5" customHeight="1">
      <c r="A51" s="13" t="s">
        <v>238</v>
      </c>
      <c r="B51" s="9"/>
      <c r="C51" s="9" t="s">
        <v>331</v>
      </c>
      <c r="D51" s="15" t="s">
        <v>214</v>
      </c>
      <c r="E51" s="14">
        <v>11</v>
      </c>
      <c r="F51" s="9"/>
      <c r="G51" s="9" t="s">
        <v>224</v>
      </c>
      <c r="H51" s="9" t="s">
        <v>219</v>
      </c>
      <c r="I51" s="9" t="s">
        <v>219</v>
      </c>
      <c r="J51" s="9">
        <v>115</v>
      </c>
      <c r="K51" s="9">
        <v>2.7</v>
      </c>
      <c r="L51" s="9">
        <f t="shared" si="19"/>
        <v>117.7</v>
      </c>
      <c r="M51" s="9"/>
      <c r="N51" s="9"/>
      <c r="O51" s="9"/>
      <c r="P51" s="9"/>
      <c r="Q51" s="9"/>
    </row>
    <row r="52" spans="1:17" ht="121.5" customHeight="1">
      <c r="A52" s="13" t="s">
        <v>239</v>
      </c>
      <c r="B52" s="9"/>
      <c r="C52" s="9" t="s">
        <v>332</v>
      </c>
      <c r="D52" s="15" t="s">
        <v>66</v>
      </c>
      <c r="E52" s="14">
        <v>40</v>
      </c>
      <c r="F52" s="9"/>
      <c r="G52" s="9" t="s">
        <v>224</v>
      </c>
      <c r="H52" s="9" t="s">
        <v>219</v>
      </c>
      <c r="I52" s="9" t="s">
        <v>219</v>
      </c>
      <c r="J52" s="9">
        <v>115</v>
      </c>
      <c r="K52" s="9">
        <v>2.7</v>
      </c>
      <c r="L52" s="9">
        <f t="shared" si="19"/>
        <v>117.7</v>
      </c>
      <c r="M52" s="9"/>
      <c r="N52" s="9"/>
      <c r="O52" s="9"/>
      <c r="P52" s="9"/>
      <c r="Q52" s="9"/>
    </row>
    <row r="53" spans="1:17" ht="121.5" customHeight="1">
      <c r="A53" s="13" t="s">
        <v>240</v>
      </c>
      <c r="B53" s="9"/>
      <c r="C53" s="9" t="s">
        <v>333</v>
      </c>
      <c r="D53" s="15" t="s">
        <v>215</v>
      </c>
      <c r="E53" s="14">
        <v>1</v>
      </c>
      <c r="F53" s="9"/>
      <c r="G53" s="9" t="s">
        <v>224</v>
      </c>
      <c r="H53" s="9" t="s">
        <v>219</v>
      </c>
      <c r="I53" s="9" t="s">
        <v>219</v>
      </c>
      <c r="J53" s="9"/>
      <c r="K53" s="9"/>
      <c r="L53" s="9"/>
      <c r="M53" s="9"/>
      <c r="N53" s="9"/>
      <c r="O53" s="9"/>
      <c r="P53" s="9"/>
      <c r="Q53" s="9"/>
    </row>
    <row r="54" spans="1:17" ht="121.5" customHeight="1">
      <c r="A54" s="13" t="s">
        <v>241</v>
      </c>
      <c r="B54" s="9"/>
      <c r="C54" s="9" t="s">
        <v>334</v>
      </c>
      <c r="D54" s="15" t="s">
        <v>67</v>
      </c>
      <c r="E54" s="14">
        <v>10</v>
      </c>
      <c r="F54" s="9"/>
      <c r="G54" s="9" t="s">
        <v>224</v>
      </c>
      <c r="H54" s="9" t="s">
        <v>219</v>
      </c>
      <c r="I54" s="9" t="s">
        <v>219</v>
      </c>
      <c r="J54" s="9">
        <v>115</v>
      </c>
      <c r="K54" s="9">
        <v>2.7</v>
      </c>
      <c r="L54" s="9">
        <f>J54+K54</f>
        <v>117.7</v>
      </c>
      <c r="M54" s="9"/>
      <c r="N54" s="9"/>
      <c r="O54" s="9"/>
      <c r="P54" s="9"/>
      <c r="Q54" s="9"/>
    </row>
    <row r="55" spans="1:17" ht="121.5" customHeight="1">
      <c r="A55" s="13" t="s">
        <v>242</v>
      </c>
      <c r="B55" s="9"/>
      <c r="C55" s="9" t="s">
        <v>335</v>
      </c>
      <c r="D55" s="15" t="s">
        <v>68</v>
      </c>
      <c r="E55" s="14">
        <v>10</v>
      </c>
      <c r="F55" s="9"/>
      <c r="G55" s="9" t="s">
        <v>224</v>
      </c>
      <c r="H55" s="9" t="s">
        <v>219</v>
      </c>
      <c r="I55" s="9" t="s">
        <v>219</v>
      </c>
      <c r="J55" s="9">
        <v>115</v>
      </c>
      <c r="K55" s="9">
        <v>2.7</v>
      </c>
      <c r="L55" s="9">
        <f>J55+K55</f>
        <v>117.7</v>
      </c>
      <c r="M55" s="9"/>
      <c r="N55" s="9"/>
      <c r="O55" s="9"/>
      <c r="P55" s="9"/>
      <c r="Q55" s="9"/>
    </row>
    <row r="56" spans="1:17" ht="121.5" customHeight="1">
      <c r="A56" s="13" t="s">
        <v>268</v>
      </c>
      <c r="B56" s="9"/>
      <c r="C56" s="9" t="s">
        <v>336</v>
      </c>
      <c r="D56" s="15" t="s">
        <v>356</v>
      </c>
      <c r="E56" s="14">
        <v>10</v>
      </c>
      <c r="F56" s="9"/>
      <c r="G56" s="9" t="s">
        <v>224</v>
      </c>
      <c r="H56" s="9" t="s">
        <v>219</v>
      </c>
      <c r="I56" s="9" t="s">
        <v>219</v>
      </c>
      <c r="J56" s="9">
        <v>115</v>
      </c>
      <c r="K56" s="9">
        <v>2.7</v>
      </c>
      <c r="L56" s="9">
        <f>J56+K56</f>
        <v>117.7</v>
      </c>
      <c r="M56" s="9"/>
      <c r="N56" s="9"/>
      <c r="O56" s="9"/>
      <c r="P56" s="9"/>
      <c r="Q56" s="9"/>
    </row>
  </sheetData>
  <sortState ref="A2:R56">
    <sortCondition ref="A2:A56"/>
  </sortState>
  <phoneticPr fontId="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pane xSplit="3" ySplit="1" topLeftCell="E2" activePane="bottomRight" state="frozen"/>
      <selection pane="topRight" activeCell="D1" sqref="D1"/>
      <selection pane="bottomLeft" activeCell="A2" sqref="A2"/>
      <selection pane="bottomRight" activeCell="B2" sqref="B2"/>
    </sheetView>
  </sheetViews>
  <sheetFormatPr defaultRowHeight="13.5"/>
  <cols>
    <col min="1" max="1" width="25.625" customWidth="1"/>
    <col min="2" max="2" width="11.5" customWidth="1"/>
    <col min="3" max="3" width="18.875" customWidth="1"/>
    <col min="4" max="4" width="17.375" customWidth="1"/>
    <col min="5" max="5" width="26.875" customWidth="1"/>
    <col min="10" max="10" width="26.125" customWidth="1"/>
  </cols>
  <sheetData>
    <row r="1" spans="1:10" ht="27">
      <c r="A1" s="1" t="s">
        <v>0</v>
      </c>
      <c r="B1" s="1" t="s">
        <v>57</v>
      </c>
      <c r="C1" s="1" t="s">
        <v>1</v>
      </c>
      <c r="D1" s="2" t="s">
        <v>2</v>
      </c>
      <c r="E1" s="1" t="s">
        <v>3</v>
      </c>
      <c r="F1" s="1" t="s">
        <v>4</v>
      </c>
      <c r="G1" s="4" t="s">
        <v>7</v>
      </c>
      <c r="H1" s="22" t="s">
        <v>58</v>
      </c>
      <c r="I1" s="22" t="s">
        <v>59</v>
      </c>
      <c r="J1" s="50" t="s">
        <v>60</v>
      </c>
    </row>
    <row r="2" spans="1:10">
      <c r="A2" s="68" t="s">
        <v>494</v>
      </c>
      <c r="B2" s="9" t="s">
        <v>61</v>
      </c>
      <c r="C2" s="71"/>
      <c r="D2" s="71" t="s">
        <v>498</v>
      </c>
      <c r="E2" s="34" t="s">
        <v>500</v>
      </c>
      <c r="F2" s="48">
        <v>22</v>
      </c>
      <c r="G2" s="32" t="s">
        <v>50</v>
      </c>
      <c r="H2" s="9">
        <v>2.36</v>
      </c>
      <c r="I2" s="9">
        <v>2.64</v>
      </c>
      <c r="J2" s="67" t="s">
        <v>516</v>
      </c>
    </row>
    <row r="3" spans="1:10">
      <c r="A3" s="69"/>
      <c r="B3" s="9" t="s">
        <v>62</v>
      </c>
      <c r="C3" s="72"/>
      <c r="D3" s="72"/>
      <c r="E3" s="43" t="s">
        <v>501</v>
      </c>
      <c r="F3" s="48">
        <v>60</v>
      </c>
      <c r="G3" s="32" t="s">
        <v>50</v>
      </c>
      <c r="H3" s="9">
        <v>2.98</v>
      </c>
      <c r="I3" s="9">
        <v>3.28</v>
      </c>
      <c r="J3" s="66"/>
    </row>
    <row r="4" spans="1:10">
      <c r="A4" s="69"/>
      <c r="B4" s="9" t="s">
        <v>63</v>
      </c>
      <c r="C4" s="72"/>
      <c r="D4" s="72"/>
      <c r="E4" s="43" t="s">
        <v>502</v>
      </c>
      <c r="F4" s="48">
        <v>32</v>
      </c>
      <c r="G4" s="32" t="s">
        <v>50</v>
      </c>
      <c r="H4" s="9">
        <v>3.33</v>
      </c>
      <c r="I4" s="9">
        <v>3.63</v>
      </c>
      <c r="J4" s="66"/>
    </row>
    <row r="5" spans="1:10">
      <c r="A5" s="70"/>
      <c r="B5" s="9" t="s">
        <v>64</v>
      </c>
      <c r="C5" s="72"/>
      <c r="D5" s="72"/>
      <c r="E5" s="43" t="s">
        <v>503</v>
      </c>
      <c r="F5" s="48">
        <v>12</v>
      </c>
      <c r="G5" s="32" t="s">
        <v>50</v>
      </c>
      <c r="H5" s="9">
        <v>3.92</v>
      </c>
      <c r="I5" s="9">
        <v>4.22</v>
      </c>
      <c r="J5" s="66"/>
    </row>
    <row r="6" spans="1:10" ht="27.75" customHeight="1">
      <c r="A6" s="69" t="s">
        <v>495</v>
      </c>
      <c r="B6" s="9" t="s">
        <v>62</v>
      </c>
      <c r="C6" s="72"/>
      <c r="D6" s="72"/>
      <c r="E6" s="49" t="s">
        <v>504</v>
      </c>
      <c r="F6" s="48">
        <v>19</v>
      </c>
      <c r="G6" s="32" t="s">
        <v>50</v>
      </c>
      <c r="H6" s="9">
        <v>2.88</v>
      </c>
      <c r="I6" s="9">
        <v>3.18</v>
      </c>
      <c r="J6" s="66"/>
    </row>
    <row r="7" spans="1:10">
      <c r="A7" s="70"/>
      <c r="B7" s="9" t="s">
        <v>64</v>
      </c>
      <c r="C7" s="72"/>
      <c r="D7" s="72"/>
      <c r="E7" s="43" t="s">
        <v>505</v>
      </c>
      <c r="F7" s="48">
        <v>4</v>
      </c>
      <c r="G7" s="32" t="s">
        <v>50</v>
      </c>
      <c r="H7" s="9">
        <v>3.72</v>
      </c>
      <c r="I7" s="9">
        <v>4.0199999999999996</v>
      </c>
      <c r="J7" s="66"/>
    </row>
    <row r="8" spans="1:10">
      <c r="A8" s="68" t="s">
        <v>65</v>
      </c>
      <c r="B8" s="9" t="s">
        <v>61</v>
      </c>
      <c r="C8" s="72"/>
      <c r="D8" s="72"/>
      <c r="E8" s="43" t="s">
        <v>506</v>
      </c>
      <c r="F8" s="48">
        <v>38</v>
      </c>
      <c r="G8" s="32" t="s">
        <v>50</v>
      </c>
      <c r="H8" s="9">
        <v>2.4</v>
      </c>
      <c r="I8" s="9">
        <v>2.7</v>
      </c>
      <c r="J8" s="66"/>
    </row>
    <row r="9" spans="1:10">
      <c r="A9" s="69"/>
      <c r="B9" s="9" t="s">
        <v>63</v>
      </c>
      <c r="C9" s="72"/>
      <c r="D9" s="72"/>
      <c r="E9" s="43" t="s">
        <v>507</v>
      </c>
      <c r="F9" s="48">
        <v>28</v>
      </c>
      <c r="G9" s="32" t="s">
        <v>50</v>
      </c>
      <c r="H9" s="9">
        <v>3.5</v>
      </c>
      <c r="I9" s="9">
        <v>3.8</v>
      </c>
      <c r="J9" s="66"/>
    </row>
    <row r="10" spans="1:10">
      <c r="A10" s="68" t="s">
        <v>496</v>
      </c>
      <c r="B10" s="9" t="s">
        <v>61</v>
      </c>
      <c r="C10" s="66"/>
      <c r="D10" s="66" t="s">
        <v>499</v>
      </c>
      <c r="E10" s="43" t="s">
        <v>508</v>
      </c>
      <c r="F10" s="48">
        <v>30</v>
      </c>
      <c r="G10" s="10" t="s">
        <v>50</v>
      </c>
      <c r="H10" s="9">
        <v>2.2799999999999998</v>
      </c>
      <c r="I10" s="9">
        <v>2.57</v>
      </c>
      <c r="J10" s="66"/>
    </row>
    <row r="11" spans="1:10">
      <c r="A11" s="69"/>
      <c r="B11" s="9" t="s">
        <v>62</v>
      </c>
      <c r="C11" s="66"/>
      <c r="D11" s="66"/>
      <c r="E11" s="43" t="s">
        <v>509</v>
      </c>
      <c r="F11" s="48">
        <v>51</v>
      </c>
      <c r="G11" s="10" t="s">
        <v>50</v>
      </c>
      <c r="H11" s="9">
        <v>2.82</v>
      </c>
      <c r="I11" s="9">
        <v>3.12</v>
      </c>
      <c r="J11" s="66"/>
    </row>
    <row r="12" spans="1:10">
      <c r="A12" s="69"/>
      <c r="B12" s="9" t="s">
        <v>63</v>
      </c>
      <c r="C12" s="66"/>
      <c r="D12" s="66"/>
      <c r="E12" s="43" t="s">
        <v>510</v>
      </c>
      <c r="F12" s="48">
        <v>40</v>
      </c>
      <c r="G12" s="10" t="s">
        <v>50</v>
      </c>
      <c r="H12" s="9">
        <v>3.16</v>
      </c>
      <c r="I12" s="9">
        <v>3.46</v>
      </c>
      <c r="J12" s="66"/>
    </row>
    <row r="13" spans="1:10">
      <c r="A13" s="70"/>
      <c r="B13" s="9" t="s">
        <v>64</v>
      </c>
      <c r="C13" s="66"/>
      <c r="D13" s="66"/>
      <c r="E13" s="43" t="s">
        <v>511</v>
      </c>
      <c r="F13" s="48">
        <v>4</v>
      </c>
      <c r="G13" s="10" t="s">
        <v>50</v>
      </c>
      <c r="H13" s="9">
        <v>3.7</v>
      </c>
      <c r="I13" s="9">
        <v>4</v>
      </c>
      <c r="J13" s="66"/>
    </row>
    <row r="14" spans="1:10">
      <c r="A14" s="68" t="s">
        <v>497</v>
      </c>
      <c r="B14" s="9" t="s">
        <v>61</v>
      </c>
      <c r="C14" s="66"/>
      <c r="D14" s="66"/>
      <c r="E14" s="43" t="s">
        <v>512</v>
      </c>
      <c r="F14" s="48">
        <v>50</v>
      </c>
      <c r="G14" s="10" t="s">
        <v>50</v>
      </c>
      <c r="H14" s="9">
        <v>2.2400000000000002</v>
      </c>
      <c r="I14" s="9">
        <v>2.54</v>
      </c>
      <c r="J14" s="66"/>
    </row>
    <row r="15" spans="1:10" ht="30.75" customHeight="1">
      <c r="A15" s="69"/>
      <c r="B15" s="9" t="s">
        <v>62</v>
      </c>
      <c r="C15" s="66"/>
      <c r="D15" s="66"/>
      <c r="E15" s="49" t="s">
        <v>513</v>
      </c>
      <c r="F15" s="48">
        <v>29</v>
      </c>
      <c r="G15" s="10" t="s">
        <v>50</v>
      </c>
      <c r="H15" s="9">
        <v>2.68</v>
      </c>
      <c r="I15" s="9">
        <v>2.98</v>
      </c>
      <c r="J15" s="66"/>
    </row>
    <row r="16" spans="1:10" ht="15.75" customHeight="1">
      <c r="A16" s="69"/>
      <c r="B16" s="9" t="s">
        <v>63</v>
      </c>
      <c r="C16" s="66"/>
      <c r="D16" s="66"/>
      <c r="E16" s="49" t="s">
        <v>514</v>
      </c>
      <c r="F16" s="48">
        <v>40</v>
      </c>
      <c r="G16" s="10" t="s">
        <v>50</v>
      </c>
      <c r="H16" s="9">
        <v>3.08</v>
      </c>
      <c r="I16" s="9">
        <v>3.38</v>
      </c>
      <c r="J16" s="66"/>
    </row>
    <row r="17" spans="1:10" ht="16.5" customHeight="1">
      <c r="A17" s="70"/>
      <c r="B17" s="9" t="s">
        <v>64</v>
      </c>
      <c r="C17" s="66"/>
      <c r="D17" s="66"/>
      <c r="E17" s="43" t="s">
        <v>515</v>
      </c>
      <c r="F17" s="48">
        <v>8</v>
      </c>
      <c r="G17" s="10" t="s">
        <v>50</v>
      </c>
      <c r="H17" s="9">
        <v>3.54</v>
      </c>
      <c r="I17" s="9">
        <v>3.84</v>
      </c>
      <c r="J17" s="66"/>
    </row>
    <row r="18" spans="1:10" ht="84" customHeight="1">
      <c r="A18" s="9" t="s">
        <v>517</v>
      </c>
      <c r="B18" s="63" t="s">
        <v>519</v>
      </c>
      <c r="C18" s="64"/>
      <c r="D18" s="65"/>
      <c r="E18" s="28" t="s">
        <v>520</v>
      </c>
      <c r="F18" s="9">
        <v>20</v>
      </c>
      <c r="G18" s="14" t="s">
        <v>518</v>
      </c>
      <c r="H18" s="66"/>
      <c r="I18" s="66"/>
      <c r="J18" s="66"/>
    </row>
  </sheetData>
  <mergeCells count="12">
    <mergeCell ref="B18:D18"/>
    <mergeCell ref="H18:J18"/>
    <mergeCell ref="J2:J17"/>
    <mergeCell ref="A10:A13"/>
    <mergeCell ref="C10:C17"/>
    <mergeCell ref="D10:D17"/>
    <mergeCell ref="A14:A17"/>
    <mergeCell ref="A2:A5"/>
    <mergeCell ref="A6:A7"/>
    <mergeCell ref="A8:A9"/>
    <mergeCell ref="C2:C9"/>
    <mergeCell ref="D2:D9"/>
  </mergeCells>
  <phoneticPr fontId="1" type="noConversion"/>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3.25" customWidth="1"/>
    <col min="2" max="2" width="16.875" customWidth="1"/>
    <col min="3" max="3" width="13.25" customWidth="1"/>
    <col min="4" max="4" width="23.75" customWidth="1"/>
    <col min="5" max="5" width="7.5" customWidth="1"/>
    <col min="6" max="6" width="11" customWidth="1"/>
    <col min="10" max="10" width="10.5" customWidth="1"/>
  </cols>
  <sheetData>
    <row r="1" spans="1:12" ht="27.75" customHeight="1">
      <c r="A1" s="1" t="s">
        <v>0</v>
      </c>
      <c r="B1" s="1" t="s">
        <v>1</v>
      </c>
      <c r="C1" s="2" t="s">
        <v>2</v>
      </c>
      <c r="D1" s="1" t="s">
        <v>3</v>
      </c>
      <c r="E1" s="1" t="s">
        <v>4</v>
      </c>
      <c r="F1" s="3" t="s">
        <v>5</v>
      </c>
      <c r="G1" s="4" t="s">
        <v>6</v>
      </c>
      <c r="H1" s="4" t="s">
        <v>7</v>
      </c>
      <c r="I1" s="4" t="s">
        <v>8</v>
      </c>
      <c r="J1" s="20" t="s">
        <v>9</v>
      </c>
      <c r="K1" s="20" t="s">
        <v>10</v>
      </c>
      <c r="L1" s="5" t="s">
        <v>11</v>
      </c>
    </row>
    <row r="2" spans="1:12" ht="99.75" customHeight="1">
      <c r="A2" s="21" t="s">
        <v>51</v>
      </c>
      <c r="B2" s="9"/>
      <c r="C2" s="12" t="s">
        <v>52</v>
      </c>
      <c r="D2" s="15" t="s">
        <v>601</v>
      </c>
      <c r="E2" s="10">
        <v>19</v>
      </c>
      <c r="F2" s="33">
        <v>5.13</v>
      </c>
      <c r="G2" s="9" t="s">
        <v>53</v>
      </c>
      <c r="H2" s="9" t="s">
        <v>54</v>
      </c>
      <c r="I2" s="9" t="s">
        <v>54</v>
      </c>
      <c r="J2" s="9">
        <v>113</v>
      </c>
      <c r="K2" s="9">
        <v>12</v>
      </c>
      <c r="L2" s="9">
        <f>J2+K2</f>
        <v>125</v>
      </c>
    </row>
    <row r="3" spans="1:12" ht="99.75" customHeight="1">
      <c r="A3" s="21" t="s">
        <v>55</v>
      </c>
      <c r="B3" s="9"/>
      <c r="C3" s="12" t="s">
        <v>56</v>
      </c>
      <c r="D3" s="15" t="s">
        <v>602</v>
      </c>
      <c r="E3" s="10">
        <v>30</v>
      </c>
      <c r="F3" s="33">
        <v>6.52</v>
      </c>
      <c r="G3" s="9" t="s">
        <v>53</v>
      </c>
      <c r="H3" s="9" t="s">
        <v>54</v>
      </c>
      <c r="I3" s="9" t="s">
        <v>54</v>
      </c>
      <c r="J3" s="9">
        <v>142</v>
      </c>
      <c r="K3" s="9">
        <v>12</v>
      </c>
      <c r="L3" s="9">
        <f>J3+K3</f>
        <v>154</v>
      </c>
    </row>
  </sheetData>
  <phoneticPr fontId="1"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6.75" style="8" customWidth="1"/>
    <col min="2" max="2" width="24.375" style="8" customWidth="1"/>
    <col min="3" max="3" width="16.375" style="27" customWidth="1"/>
    <col min="4" max="4" width="20.5" style="8" customWidth="1"/>
    <col min="5" max="5" width="7.125" style="8" customWidth="1"/>
    <col min="6" max="6" width="10.625" style="8" customWidth="1"/>
    <col min="7" max="7" width="9" style="8" customWidth="1"/>
    <col min="8" max="16384" width="9" style="8"/>
  </cols>
  <sheetData>
    <row r="1" spans="1:8" ht="27">
      <c r="A1" s="1" t="s">
        <v>0</v>
      </c>
      <c r="B1" s="1" t="s">
        <v>1</v>
      </c>
      <c r="C1" s="25" t="s">
        <v>2</v>
      </c>
      <c r="D1" s="11" t="s">
        <v>3</v>
      </c>
      <c r="E1" s="1" t="s">
        <v>4</v>
      </c>
      <c r="F1" s="4" t="s">
        <v>6</v>
      </c>
      <c r="G1" s="4" t="s">
        <v>7</v>
      </c>
      <c r="H1" s="4" t="s">
        <v>8</v>
      </c>
    </row>
    <row r="2" spans="1:8" ht="120.75" customHeight="1">
      <c r="A2" s="14" t="s">
        <v>73</v>
      </c>
      <c r="B2" s="23"/>
      <c r="C2" s="26" t="s">
        <v>165</v>
      </c>
      <c r="D2" s="24" t="s">
        <v>119</v>
      </c>
      <c r="E2" s="14">
        <v>5</v>
      </c>
      <c r="F2" s="23" t="s">
        <v>70</v>
      </c>
      <c r="G2" s="23" t="s">
        <v>72</v>
      </c>
      <c r="H2" s="23" t="s">
        <v>72</v>
      </c>
    </row>
    <row r="3" spans="1:8" ht="120.75" customHeight="1">
      <c r="A3" s="14" t="s">
        <v>74</v>
      </c>
      <c r="B3" s="23"/>
      <c r="C3" s="26" t="s">
        <v>166</v>
      </c>
      <c r="D3" s="24" t="s">
        <v>120</v>
      </c>
      <c r="E3" s="14">
        <v>5</v>
      </c>
      <c r="F3" s="23" t="s">
        <v>69</v>
      </c>
      <c r="G3" s="23" t="s">
        <v>71</v>
      </c>
      <c r="H3" s="23" t="s">
        <v>71</v>
      </c>
    </row>
    <row r="4" spans="1:8" ht="120.75" customHeight="1">
      <c r="A4" s="14" t="s">
        <v>75</v>
      </c>
      <c r="B4" s="23"/>
      <c r="C4" s="26" t="s">
        <v>167</v>
      </c>
      <c r="D4" s="24" t="s">
        <v>121</v>
      </c>
      <c r="E4" s="14">
        <v>5</v>
      </c>
      <c r="F4" s="23" t="s">
        <v>69</v>
      </c>
      <c r="G4" s="23" t="s">
        <v>71</v>
      </c>
      <c r="H4" s="23" t="s">
        <v>71</v>
      </c>
    </row>
    <row r="5" spans="1:8" ht="120.75" customHeight="1">
      <c r="A5" s="14" t="s">
        <v>76</v>
      </c>
      <c r="B5" s="23"/>
      <c r="C5" s="26" t="s">
        <v>168</v>
      </c>
      <c r="D5" s="24" t="s">
        <v>122</v>
      </c>
      <c r="E5" s="14">
        <v>5</v>
      </c>
      <c r="F5" s="23" t="s">
        <v>69</v>
      </c>
      <c r="G5" s="23" t="s">
        <v>71</v>
      </c>
      <c r="H5" s="23" t="s">
        <v>71</v>
      </c>
    </row>
    <row r="6" spans="1:8" ht="120.75" customHeight="1">
      <c r="A6" s="14" t="s">
        <v>77</v>
      </c>
      <c r="B6" s="23"/>
      <c r="C6" s="26" t="s">
        <v>169</v>
      </c>
      <c r="D6" s="24" t="s">
        <v>123</v>
      </c>
      <c r="E6" s="14">
        <v>3</v>
      </c>
      <c r="F6" s="23" t="s">
        <v>69</v>
      </c>
      <c r="G6" s="23" t="s">
        <v>71</v>
      </c>
      <c r="H6" s="23" t="s">
        <v>71</v>
      </c>
    </row>
    <row r="7" spans="1:8" ht="120.75" customHeight="1">
      <c r="A7" s="14" t="s">
        <v>78</v>
      </c>
      <c r="B7" s="23"/>
      <c r="C7" s="26" t="s">
        <v>170</v>
      </c>
      <c r="D7" s="24" t="s">
        <v>124</v>
      </c>
      <c r="E7" s="14">
        <v>3</v>
      </c>
      <c r="F7" s="23" t="s">
        <v>69</v>
      </c>
      <c r="G7" s="23" t="s">
        <v>71</v>
      </c>
      <c r="H7" s="23" t="s">
        <v>71</v>
      </c>
    </row>
    <row r="8" spans="1:8" ht="120.75" customHeight="1">
      <c r="A8" s="14" t="s">
        <v>79</v>
      </c>
      <c r="B8" s="23"/>
      <c r="C8" s="26" t="s">
        <v>171</v>
      </c>
      <c r="D8" s="24" t="s">
        <v>125</v>
      </c>
      <c r="E8" s="14">
        <v>5</v>
      </c>
      <c r="F8" s="23" t="s">
        <v>69</v>
      </c>
      <c r="G8" s="23" t="s">
        <v>71</v>
      </c>
      <c r="H8" s="23" t="s">
        <v>71</v>
      </c>
    </row>
    <row r="9" spans="1:8" ht="120.75" customHeight="1">
      <c r="A9" s="14" t="s">
        <v>80</v>
      </c>
      <c r="B9" s="23"/>
      <c r="C9" s="26" t="s">
        <v>172</v>
      </c>
      <c r="D9" s="24" t="s">
        <v>126</v>
      </c>
      <c r="E9" s="14">
        <v>5</v>
      </c>
      <c r="F9" s="23" t="s">
        <v>69</v>
      </c>
      <c r="G9" s="23" t="s">
        <v>71</v>
      </c>
      <c r="H9" s="23" t="s">
        <v>71</v>
      </c>
    </row>
    <row r="10" spans="1:8" ht="120.75" customHeight="1">
      <c r="A10" s="14" t="s">
        <v>81</v>
      </c>
      <c r="B10" s="23"/>
      <c r="C10" s="26" t="s">
        <v>173</v>
      </c>
      <c r="D10" s="24" t="s">
        <v>127</v>
      </c>
      <c r="E10" s="14">
        <v>5</v>
      </c>
      <c r="F10" s="23" t="s">
        <v>69</v>
      </c>
      <c r="G10" s="23" t="s">
        <v>71</v>
      </c>
      <c r="H10" s="23" t="s">
        <v>71</v>
      </c>
    </row>
    <row r="11" spans="1:8" ht="120.75" customHeight="1">
      <c r="A11" s="14" t="s">
        <v>82</v>
      </c>
      <c r="B11" s="23"/>
      <c r="C11" s="26" t="s">
        <v>174</v>
      </c>
      <c r="D11" s="24" t="s">
        <v>128</v>
      </c>
      <c r="E11" s="14">
        <v>5</v>
      </c>
      <c r="F11" s="23" t="s">
        <v>69</v>
      </c>
      <c r="G11" s="23" t="s">
        <v>71</v>
      </c>
      <c r="H11" s="23" t="s">
        <v>71</v>
      </c>
    </row>
    <row r="12" spans="1:8" ht="120.75" customHeight="1">
      <c r="A12" s="14" t="s">
        <v>83</v>
      </c>
      <c r="B12" s="23"/>
      <c r="C12" s="26" t="s">
        <v>175</v>
      </c>
      <c r="D12" s="24" t="s">
        <v>129</v>
      </c>
      <c r="E12" s="14">
        <v>5</v>
      </c>
      <c r="F12" s="23" t="s">
        <v>69</v>
      </c>
      <c r="G12" s="23" t="s">
        <v>71</v>
      </c>
      <c r="H12" s="23" t="s">
        <v>71</v>
      </c>
    </row>
    <row r="13" spans="1:8" ht="120.75" customHeight="1">
      <c r="A13" s="14" t="s">
        <v>84</v>
      </c>
      <c r="B13" s="23"/>
      <c r="C13" s="26" t="s">
        <v>176</v>
      </c>
      <c r="D13" s="24" t="s">
        <v>130</v>
      </c>
      <c r="E13" s="14">
        <v>5</v>
      </c>
      <c r="F13" s="23" t="s">
        <v>69</v>
      </c>
      <c r="G13" s="23" t="s">
        <v>71</v>
      </c>
      <c r="H13" s="23" t="s">
        <v>71</v>
      </c>
    </row>
    <row r="14" spans="1:8" ht="120.75" customHeight="1">
      <c r="A14" s="14" t="s">
        <v>85</v>
      </c>
      <c r="B14" s="23"/>
      <c r="C14" s="26" t="s">
        <v>177</v>
      </c>
      <c r="D14" s="24" t="s">
        <v>131</v>
      </c>
      <c r="E14" s="14">
        <v>5</v>
      </c>
      <c r="F14" s="23" t="s">
        <v>69</v>
      </c>
      <c r="G14" s="23" t="s">
        <v>71</v>
      </c>
      <c r="H14" s="23" t="s">
        <v>71</v>
      </c>
    </row>
    <row r="15" spans="1:8" ht="120.75" customHeight="1">
      <c r="A15" s="14" t="s">
        <v>86</v>
      </c>
      <c r="B15" s="23"/>
      <c r="C15" s="26" t="s">
        <v>178</v>
      </c>
      <c r="D15" s="24" t="s">
        <v>132</v>
      </c>
      <c r="E15" s="14">
        <v>5</v>
      </c>
      <c r="F15" s="23" t="s">
        <v>69</v>
      </c>
      <c r="G15" s="23" t="s">
        <v>71</v>
      </c>
      <c r="H15" s="23" t="s">
        <v>71</v>
      </c>
    </row>
    <row r="16" spans="1:8" ht="120.75" customHeight="1">
      <c r="A16" s="14" t="s">
        <v>87</v>
      </c>
      <c r="B16" s="23"/>
      <c r="C16" s="26" t="s">
        <v>179</v>
      </c>
      <c r="D16" s="24" t="s">
        <v>133</v>
      </c>
      <c r="E16" s="14">
        <v>5</v>
      </c>
      <c r="F16" s="23" t="s">
        <v>69</v>
      </c>
      <c r="G16" s="23" t="s">
        <v>71</v>
      </c>
      <c r="H16" s="23" t="s">
        <v>71</v>
      </c>
    </row>
    <row r="17" spans="1:8" ht="120.75" customHeight="1">
      <c r="A17" s="14" t="s">
        <v>88</v>
      </c>
      <c r="B17" s="23"/>
      <c r="C17" s="26" t="s">
        <v>180</v>
      </c>
      <c r="D17" s="24" t="s">
        <v>134</v>
      </c>
      <c r="E17" s="14">
        <v>5</v>
      </c>
      <c r="F17" s="23" t="s">
        <v>69</v>
      </c>
      <c r="G17" s="23" t="s">
        <v>71</v>
      </c>
      <c r="H17" s="23" t="s">
        <v>71</v>
      </c>
    </row>
    <row r="18" spans="1:8" ht="120.75" customHeight="1">
      <c r="A18" s="14" t="s">
        <v>89</v>
      </c>
      <c r="B18" s="23"/>
      <c r="C18" s="26" t="s">
        <v>181</v>
      </c>
      <c r="D18" s="24" t="s">
        <v>135</v>
      </c>
      <c r="E18" s="14">
        <v>5</v>
      </c>
      <c r="F18" s="23" t="s">
        <v>69</v>
      </c>
      <c r="G18" s="23" t="s">
        <v>71</v>
      </c>
      <c r="H18" s="23" t="s">
        <v>71</v>
      </c>
    </row>
    <row r="19" spans="1:8" ht="120.75" customHeight="1">
      <c r="A19" s="14" t="s">
        <v>90</v>
      </c>
      <c r="B19" s="23"/>
      <c r="C19" s="26" t="s">
        <v>182</v>
      </c>
      <c r="D19" s="24" t="s">
        <v>136</v>
      </c>
      <c r="E19" s="14">
        <v>5</v>
      </c>
      <c r="F19" s="23" t="s">
        <v>69</v>
      </c>
      <c r="G19" s="23" t="s">
        <v>71</v>
      </c>
      <c r="H19" s="23" t="s">
        <v>71</v>
      </c>
    </row>
    <row r="20" spans="1:8" ht="120.75" customHeight="1">
      <c r="A20" s="14" t="s">
        <v>91</v>
      </c>
      <c r="B20" s="23"/>
      <c r="C20" s="26" t="s">
        <v>183</v>
      </c>
      <c r="D20" s="24" t="s">
        <v>137</v>
      </c>
      <c r="E20" s="14">
        <v>5</v>
      </c>
      <c r="F20" s="23" t="s">
        <v>69</v>
      </c>
      <c r="G20" s="23" t="s">
        <v>71</v>
      </c>
      <c r="H20" s="23" t="s">
        <v>71</v>
      </c>
    </row>
    <row r="21" spans="1:8" ht="120.75" customHeight="1">
      <c r="A21" s="14" t="s">
        <v>92</v>
      </c>
      <c r="B21" s="23"/>
      <c r="C21" s="26" t="s">
        <v>184</v>
      </c>
      <c r="D21" s="24" t="s">
        <v>138</v>
      </c>
      <c r="E21" s="14">
        <v>5</v>
      </c>
      <c r="F21" s="23" t="s">
        <v>69</v>
      </c>
      <c r="G21" s="23" t="s">
        <v>71</v>
      </c>
      <c r="H21" s="23" t="s">
        <v>71</v>
      </c>
    </row>
    <row r="22" spans="1:8" ht="120.75" customHeight="1">
      <c r="A22" s="14" t="s">
        <v>93</v>
      </c>
      <c r="B22" s="23"/>
      <c r="C22" s="26" t="s">
        <v>185</v>
      </c>
      <c r="D22" s="24" t="s">
        <v>139</v>
      </c>
      <c r="E22" s="14">
        <v>5</v>
      </c>
      <c r="F22" s="23" t="s">
        <v>69</v>
      </c>
      <c r="G22" s="23" t="s">
        <v>71</v>
      </c>
      <c r="H22" s="23" t="s">
        <v>71</v>
      </c>
    </row>
    <row r="23" spans="1:8" ht="120.75" customHeight="1">
      <c r="A23" s="14" t="s">
        <v>94</v>
      </c>
      <c r="B23" s="23"/>
      <c r="C23" s="26" t="s">
        <v>186</v>
      </c>
      <c r="D23" s="24" t="s">
        <v>140</v>
      </c>
      <c r="E23" s="14">
        <v>4</v>
      </c>
      <c r="F23" s="23" t="s">
        <v>69</v>
      </c>
      <c r="G23" s="23" t="s">
        <v>71</v>
      </c>
      <c r="H23" s="23" t="s">
        <v>71</v>
      </c>
    </row>
    <row r="24" spans="1:8" ht="120.75" customHeight="1">
      <c r="A24" s="14" t="s">
        <v>95</v>
      </c>
      <c r="B24" s="23"/>
      <c r="C24" s="26" t="s">
        <v>187</v>
      </c>
      <c r="D24" s="24" t="s">
        <v>141</v>
      </c>
      <c r="E24" s="14">
        <v>4</v>
      </c>
      <c r="F24" s="23" t="s">
        <v>69</v>
      </c>
      <c r="G24" s="23" t="s">
        <v>71</v>
      </c>
      <c r="H24" s="23" t="s">
        <v>71</v>
      </c>
    </row>
    <row r="25" spans="1:8" ht="120.75" customHeight="1">
      <c r="A25" s="14" t="s">
        <v>96</v>
      </c>
      <c r="B25" s="23"/>
      <c r="C25" s="26" t="s">
        <v>188</v>
      </c>
      <c r="D25" s="24" t="s">
        <v>142</v>
      </c>
      <c r="E25" s="14">
        <v>4</v>
      </c>
      <c r="F25" s="23" t="s">
        <v>69</v>
      </c>
      <c r="G25" s="23" t="s">
        <v>71</v>
      </c>
      <c r="H25" s="23" t="s">
        <v>71</v>
      </c>
    </row>
    <row r="26" spans="1:8" ht="120.75" customHeight="1">
      <c r="A26" s="14" t="s">
        <v>97</v>
      </c>
      <c r="B26" s="23"/>
      <c r="C26" s="26" t="s">
        <v>189</v>
      </c>
      <c r="D26" s="24" t="s">
        <v>143</v>
      </c>
      <c r="E26" s="14">
        <v>4</v>
      </c>
      <c r="F26" s="23" t="s">
        <v>69</v>
      </c>
      <c r="G26" s="23" t="s">
        <v>71</v>
      </c>
      <c r="H26" s="23" t="s">
        <v>71</v>
      </c>
    </row>
    <row r="27" spans="1:8" ht="120.75" customHeight="1">
      <c r="A27" s="14" t="s">
        <v>98</v>
      </c>
      <c r="B27" s="23"/>
      <c r="C27" s="26" t="s">
        <v>190</v>
      </c>
      <c r="D27" s="24" t="s">
        <v>144</v>
      </c>
      <c r="E27" s="14">
        <v>3</v>
      </c>
      <c r="F27" s="23" t="s">
        <v>69</v>
      </c>
      <c r="G27" s="23" t="s">
        <v>71</v>
      </c>
      <c r="H27" s="23" t="s">
        <v>71</v>
      </c>
    </row>
    <row r="28" spans="1:8" ht="120.75" customHeight="1">
      <c r="A28" s="14" t="s">
        <v>99</v>
      </c>
      <c r="B28" s="23"/>
      <c r="C28" s="26" t="s">
        <v>191</v>
      </c>
      <c r="D28" s="24" t="s">
        <v>145</v>
      </c>
      <c r="E28" s="14">
        <v>3</v>
      </c>
      <c r="F28" s="23" t="s">
        <v>69</v>
      </c>
      <c r="G28" s="23" t="s">
        <v>71</v>
      </c>
      <c r="H28" s="23" t="s">
        <v>71</v>
      </c>
    </row>
    <row r="29" spans="1:8" ht="120.75" customHeight="1">
      <c r="A29" s="14" t="s">
        <v>100</v>
      </c>
      <c r="B29" s="23"/>
      <c r="C29" s="26" t="s">
        <v>192</v>
      </c>
      <c r="D29" s="24" t="s">
        <v>146</v>
      </c>
      <c r="E29" s="14">
        <v>3</v>
      </c>
      <c r="F29" s="23" t="s">
        <v>69</v>
      </c>
      <c r="G29" s="23" t="s">
        <v>71</v>
      </c>
      <c r="H29" s="23" t="s">
        <v>71</v>
      </c>
    </row>
    <row r="30" spans="1:8" ht="120.75" customHeight="1">
      <c r="A30" s="14" t="s">
        <v>101</v>
      </c>
      <c r="B30" s="23"/>
      <c r="C30" s="26" t="s">
        <v>193</v>
      </c>
      <c r="D30" s="24" t="s">
        <v>147</v>
      </c>
      <c r="E30" s="14">
        <v>3</v>
      </c>
      <c r="F30" s="23" t="s">
        <v>69</v>
      </c>
      <c r="G30" s="23" t="s">
        <v>71</v>
      </c>
      <c r="H30" s="23" t="s">
        <v>71</v>
      </c>
    </row>
    <row r="31" spans="1:8" ht="120.75" customHeight="1">
      <c r="A31" s="14" t="s">
        <v>102</v>
      </c>
      <c r="B31" s="23"/>
      <c r="C31" s="26" t="s">
        <v>194</v>
      </c>
      <c r="D31" s="24" t="s">
        <v>148</v>
      </c>
      <c r="E31" s="14">
        <v>4</v>
      </c>
      <c r="F31" s="23" t="s">
        <v>69</v>
      </c>
      <c r="G31" s="23" t="s">
        <v>71</v>
      </c>
      <c r="H31" s="23" t="s">
        <v>71</v>
      </c>
    </row>
    <row r="32" spans="1:8" ht="120.75" customHeight="1">
      <c r="A32" s="14" t="s">
        <v>103</v>
      </c>
      <c r="B32" s="23"/>
      <c r="C32" s="26" t="s">
        <v>195</v>
      </c>
      <c r="D32" s="24" t="s">
        <v>149</v>
      </c>
      <c r="E32" s="14">
        <v>3</v>
      </c>
      <c r="F32" s="23" t="s">
        <v>69</v>
      </c>
      <c r="G32" s="23" t="s">
        <v>71</v>
      </c>
      <c r="H32" s="23" t="s">
        <v>71</v>
      </c>
    </row>
    <row r="33" spans="1:8" ht="120.75" customHeight="1">
      <c r="A33" s="14" t="s">
        <v>104</v>
      </c>
      <c r="B33" s="23"/>
      <c r="C33" s="26" t="s">
        <v>196</v>
      </c>
      <c r="D33" s="24" t="s">
        <v>150</v>
      </c>
      <c r="E33" s="14">
        <v>5</v>
      </c>
      <c r="F33" s="23" t="s">
        <v>69</v>
      </c>
      <c r="G33" s="23" t="s">
        <v>71</v>
      </c>
      <c r="H33" s="23" t="s">
        <v>71</v>
      </c>
    </row>
    <row r="34" spans="1:8" ht="120.75" customHeight="1">
      <c r="A34" s="14" t="s">
        <v>105</v>
      </c>
      <c r="B34" s="23"/>
      <c r="C34" s="26" t="s">
        <v>197</v>
      </c>
      <c r="D34" s="24" t="s">
        <v>151</v>
      </c>
      <c r="E34" s="14">
        <v>5</v>
      </c>
      <c r="F34" s="23" t="s">
        <v>69</v>
      </c>
      <c r="G34" s="23" t="s">
        <v>71</v>
      </c>
      <c r="H34" s="23" t="s">
        <v>71</v>
      </c>
    </row>
    <row r="35" spans="1:8" ht="120.75" customHeight="1">
      <c r="A35" s="14" t="s">
        <v>106</v>
      </c>
      <c r="B35" s="23"/>
      <c r="C35" s="26" t="s">
        <v>198</v>
      </c>
      <c r="D35" s="24" t="s">
        <v>152</v>
      </c>
      <c r="E35" s="14">
        <v>5</v>
      </c>
      <c r="F35" s="23" t="s">
        <v>69</v>
      </c>
      <c r="G35" s="23" t="s">
        <v>71</v>
      </c>
      <c r="H35" s="23" t="s">
        <v>71</v>
      </c>
    </row>
    <row r="36" spans="1:8" ht="120.75" customHeight="1">
      <c r="A36" s="14" t="s">
        <v>107</v>
      </c>
      <c r="B36" s="23"/>
      <c r="C36" s="26" t="s">
        <v>199</v>
      </c>
      <c r="D36" s="24" t="s">
        <v>153</v>
      </c>
      <c r="E36" s="14">
        <v>5</v>
      </c>
      <c r="F36" s="23" t="s">
        <v>69</v>
      </c>
      <c r="G36" s="23" t="s">
        <v>71</v>
      </c>
      <c r="H36" s="23" t="s">
        <v>71</v>
      </c>
    </row>
    <row r="37" spans="1:8" ht="120.75" customHeight="1">
      <c r="A37" s="14" t="s">
        <v>108</v>
      </c>
      <c r="B37" s="23"/>
      <c r="C37" s="26" t="s">
        <v>200</v>
      </c>
      <c r="D37" s="24" t="s">
        <v>154</v>
      </c>
      <c r="E37" s="14">
        <v>5</v>
      </c>
      <c r="F37" s="23" t="s">
        <v>69</v>
      </c>
      <c r="G37" s="23" t="s">
        <v>71</v>
      </c>
      <c r="H37" s="23" t="s">
        <v>71</v>
      </c>
    </row>
    <row r="38" spans="1:8" ht="120.75" customHeight="1">
      <c r="A38" s="14" t="s">
        <v>109</v>
      </c>
      <c r="B38" s="23"/>
      <c r="C38" s="26" t="s">
        <v>201</v>
      </c>
      <c r="D38" s="24" t="s">
        <v>155</v>
      </c>
      <c r="E38" s="14">
        <v>5</v>
      </c>
      <c r="F38" s="23" t="s">
        <v>69</v>
      </c>
      <c r="G38" s="23" t="s">
        <v>71</v>
      </c>
      <c r="H38" s="23" t="s">
        <v>71</v>
      </c>
    </row>
    <row r="39" spans="1:8" ht="120.75" customHeight="1">
      <c r="A39" s="14" t="s">
        <v>110</v>
      </c>
      <c r="B39" s="23"/>
      <c r="C39" s="26" t="s">
        <v>202</v>
      </c>
      <c r="D39" s="24" t="s">
        <v>156</v>
      </c>
      <c r="E39" s="14">
        <v>5</v>
      </c>
      <c r="F39" s="23" t="s">
        <v>69</v>
      </c>
      <c r="G39" s="23" t="s">
        <v>71</v>
      </c>
      <c r="H39" s="23" t="s">
        <v>71</v>
      </c>
    </row>
    <row r="40" spans="1:8" ht="120.75" customHeight="1">
      <c r="A40" s="14" t="s">
        <v>111</v>
      </c>
      <c r="B40" s="23"/>
      <c r="C40" s="26" t="s">
        <v>203</v>
      </c>
      <c r="D40" s="24" t="s">
        <v>157</v>
      </c>
      <c r="E40" s="14">
        <v>5</v>
      </c>
      <c r="F40" s="23" t="s">
        <v>69</v>
      </c>
      <c r="G40" s="23" t="s">
        <v>71</v>
      </c>
      <c r="H40" s="23" t="s">
        <v>71</v>
      </c>
    </row>
    <row r="41" spans="1:8" ht="120.75" customHeight="1">
      <c r="A41" s="14" t="s">
        <v>112</v>
      </c>
      <c r="B41" s="23"/>
      <c r="C41" s="26" t="s">
        <v>204</v>
      </c>
      <c r="D41" s="24" t="s">
        <v>158</v>
      </c>
      <c r="E41" s="14">
        <v>5</v>
      </c>
      <c r="F41" s="23" t="s">
        <v>69</v>
      </c>
      <c r="G41" s="23" t="s">
        <v>71</v>
      </c>
      <c r="H41" s="23" t="s">
        <v>71</v>
      </c>
    </row>
    <row r="42" spans="1:8" ht="120.75" customHeight="1">
      <c r="A42" s="14" t="s">
        <v>113</v>
      </c>
      <c r="B42" s="23"/>
      <c r="C42" s="26" t="s">
        <v>205</v>
      </c>
      <c r="D42" s="24" t="s">
        <v>159</v>
      </c>
      <c r="E42" s="14">
        <v>5</v>
      </c>
      <c r="F42" s="23" t="s">
        <v>69</v>
      </c>
      <c r="G42" s="23" t="s">
        <v>71</v>
      </c>
      <c r="H42" s="23" t="s">
        <v>71</v>
      </c>
    </row>
    <row r="43" spans="1:8" ht="120.75" customHeight="1">
      <c r="A43" s="14" t="s">
        <v>114</v>
      </c>
      <c r="B43" s="23"/>
      <c r="C43" s="26" t="s">
        <v>206</v>
      </c>
      <c r="D43" s="24" t="s">
        <v>160</v>
      </c>
      <c r="E43" s="14">
        <v>5</v>
      </c>
      <c r="F43" s="23" t="s">
        <v>69</v>
      </c>
      <c r="G43" s="23" t="s">
        <v>71</v>
      </c>
      <c r="H43" s="23" t="s">
        <v>71</v>
      </c>
    </row>
    <row r="44" spans="1:8" ht="120.75" customHeight="1">
      <c r="A44" s="14" t="s">
        <v>115</v>
      </c>
      <c r="B44" s="23"/>
      <c r="C44" s="26" t="s">
        <v>207</v>
      </c>
      <c r="D44" s="24" t="s">
        <v>161</v>
      </c>
      <c r="E44" s="14">
        <v>5</v>
      </c>
      <c r="F44" s="23" t="s">
        <v>69</v>
      </c>
      <c r="G44" s="23" t="s">
        <v>71</v>
      </c>
      <c r="H44" s="23" t="s">
        <v>71</v>
      </c>
    </row>
    <row r="45" spans="1:8" ht="120.75" customHeight="1">
      <c r="A45" s="14" t="s">
        <v>116</v>
      </c>
      <c r="B45" s="23"/>
      <c r="C45" s="26" t="s">
        <v>208</v>
      </c>
      <c r="D45" s="24" t="s">
        <v>162</v>
      </c>
      <c r="E45" s="14">
        <v>5</v>
      </c>
      <c r="F45" s="23" t="s">
        <v>69</v>
      </c>
      <c r="G45" s="23" t="s">
        <v>71</v>
      </c>
      <c r="H45" s="23" t="s">
        <v>71</v>
      </c>
    </row>
    <row r="46" spans="1:8" ht="120.75" customHeight="1">
      <c r="A46" s="14" t="s">
        <v>117</v>
      </c>
      <c r="B46" s="23"/>
      <c r="C46" s="26" t="s">
        <v>209</v>
      </c>
      <c r="D46" s="24" t="s">
        <v>163</v>
      </c>
      <c r="E46" s="14">
        <v>5</v>
      </c>
      <c r="F46" s="23" t="s">
        <v>69</v>
      </c>
      <c r="G46" s="23" t="s">
        <v>71</v>
      </c>
      <c r="H46" s="23" t="s">
        <v>71</v>
      </c>
    </row>
    <row r="47" spans="1:8" ht="120.75" customHeight="1">
      <c r="A47" s="14" t="s">
        <v>118</v>
      </c>
      <c r="B47" s="23"/>
      <c r="C47" s="26" t="s">
        <v>210</v>
      </c>
      <c r="D47" s="24" t="s">
        <v>164</v>
      </c>
      <c r="E47" s="14">
        <v>5</v>
      </c>
      <c r="F47" s="23" t="s">
        <v>69</v>
      </c>
      <c r="G47" s="23" t="s">
        <v>71</v>
      </c>
      <c r="H47" s="23" t="s">
        <v>71</v>
      </c>
    </row>
  </sheetData>
  <phoneticPr fontId="1" type="noConversion"/>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9.125" customWidth="1"/>
    <col min="2" max="2" width="17" customWidth="1"/>
    <col min="3" max="3" width="16" customWidth="1"/>
    <col min="4" max="4" width="24.5" customWidth="1"/>
    <col min="6" max="6" width="11.375" customWidth="1"/>
    <col min="11" max="11" width="6.875" customWidth="1"/>
    <col min="13" max="13" width="10.5" customWidth="1"/>
  </cols>
  <sheetData>
    <row r="1" spans="1:17" ht="27">
      <c r="A1" s="1" t="s">
        <v>0</v>
      </c>
      <c r="B1" s="1" t="s">
        <v>1</v>
      </c>
      <c r="C1" s="2" t="s">
        <v>2</v>
      </c>
      <c r="D1" s="11" t="s">
        <v>3</v>
      </c>
      <c r="E1" s="1" t="s">
        <v>4</v>
      </c>
      <c r="F1" s="3" t="s">
        <v>468</v>
      </c>
      <c r="G1" s="4" t="s">
        <v>6</v>
      </c>
      <c r="H1" s="4" t="s">
        <v>7</v>
      </c>
      <c r="I1" s="4" t="s">
        <v>8</v>
      </c>
      <c r="J1" s="1" t="s">
        <v>9</v>
      </c>
      <c r="K1" s="1" t="s">
        <v>10</v>
      </c>
      <c r="L1" s="5" t="s">
        <v>11</v>
      </c>
      <c r="M1" s="6" t="s">
        <v>12</v>
      </c>
      <c r="N1" s="6" t="s">
        <v>13</v>
      </c>
      <c r="O1" s="6" t="s">
        <v>14</v>
      </c>
      <c r="P1" s="6" t="s">
        <v>16</v>
      </c>
      <c r="Q1" s="6" t="s">
        <v>17</v>
      </c>
    </row>
    <row r="2" spans="1:17" ht="75" customHeight="1">
      <c r="A2" s="13" t="s">
        <v>470</v>
      </c>
      <c r="B2" s="9"/>
      <c r="C2" s="9" t="s">
        <v>449</v>
      </c>
      <c r="D2" s="44" t="s">
        <v>463</v>
      </c>
      <c r="E2" s="14">
        <v>40</v>
      </c>
      <c r="F2" s="9"/>
      <c r="G2" s="9" t="s">
        <v>441</v>
      </c>
      <c r="H2" s="9" t="s">
        <v>442</v>
      </c>
      <c r="I2" s="9" t="s">
        <v>442</v>
      </c>
      <c r="J2" s="9">
        <v>18</v>
      </c>
      <c r="K2" s="9">
        <v>1.75</v>
      </c>
      <c r="L2" s="9">
        <f t="shared" ref="L2:L11" si="0">J2+K2</f>
        <v>19.75</v>
      </c>
      <c r="M2" s="9"/>
      <c r="N2" s="9"/>
      <c r="O2" s="9"/>
      <c r="P2" s="9"/>
      <c r="Q2" s="9"/>
    </row>
    <row r="3" spans="1:17" ht="75" customHeight="1">
      <c r="A3" s="13" t="s">
        <v>676</v>
      </c>
      <c r="B3" s="9"/>
      <c r="C3" s="9" t="s">
        <v>446</v>
      </c>
      <c r="D3" s="44" t="s">
        <v>461</v>
      </c>
      <c r="E3" s="14">
        <v>40</v>
      </c>
      <c r="F3" s="9"/>
      <c r="G3" s="9" t="s">
        <v>441</v>
      </c>
      <c r="H3" s="9" t="s">
        <v>442</v>
      </c>
      <c r="I3" s="9" t="s">
        <v>442</v>
      </c>
      <c r="J3" s="9">
        <v>18</v>
      </c>
      <c r="K3" s="9">
        <v>1.75</v>
      </c>
      <c r="L3" s="9">
        <f t="shared" si="0"/>
        <v>19.75</v>
      </c>
      <c r="M3" s="9"/>
      <c r="N3" s="9"/>
      <c r="O3" s="9"/>
      <c r="P3" s="9"/>
      <c r="Q3" s="9"/>
    </row>
    <row r="4" spans="1:17" ht="75" customHeight="1">
      <c r="A4" s="13" t="s">
        <v>675</v>
      </c>
      <c r="B4" s="9"/>
      <c r="C4" s="9" t="s">
        <v>701</v>
      </c>
      <c r="D4" s="44" t="s">
        <v>465</v>
      </c>
      <c r="E4" s="14">
        <v>49</v>
      </c>
      <c r="F4" s="15" t="s">
        <v>469</v>
      </c>
      <c r="G4" s="9" t="s">
        <v>441</v>
      </c>
      <c r="H4" s="9" t="s">
        <v>452</v>
      </c>
      <c r="I4" s="9" t="s">
        <v>452</v>
      </c>
      <c r="J4" s="9">
        <v>18</v>
      </c>
      <c r="K4" s="9">
        <v>1.75</v>
      </c>
      <c r="L4" s="9">
        <f t="shared" si="0"/>
        <v>19.75</v>
      </c>
      <c r="M4" s="54">
        <v>0.09</v>
      </c>
      <c r="N4" s="55">
        <f>((L4*(1+6%)/6.35)*(1+M4)+1)*1.1</f>
        <v>5.0529236220472447</v>
      </c>
      <c r="O4" s="56">
        <f>N4*(1+(45%+110%+45%*110%))</f>
        <v>15.38615242913386</v>
      </c>
      <c r="P4" s="62">
        <v>18.989999999999998</v>
      </c>
      <c r="Q4" s="57" t="str">
        <f>CONCATENATE(ROUND(P4/0.7,0),".99")</f>
        <v>27.99</v>
      </c>
    </row>
    <row r="5" spans="1:17" ht="75" customHeight="1">
      <c r="A5" s="13" t="s">
        <v>439</v>
      </c>
      <c r="B5" s="9"/>
      <c r="C5" s="9" t="s">
        <v>440</v>
      </c>
      <c r="D5" s="14" t="s">
        <v>458</v>
      </c>
      <c r="E5" s="14">
        <v>20</v>
      </c>
      <c r="F5" s="9"/>
      <c r="G5" s="9" t="s">
        <v>441</v>
      </c>
      <c r="H5" s="9" t="s">
        <v>442</v>
      </c>
      <c r="I5" s="9" t="s">
        <v>442</v>
      </c>
      <c r="J5" s="9">
        <v>18</v>
      </c>
      <c r="K5" s="9">
        <v>1.75</v>
      </c>
      <c r="L5" s="9">
        <f t="shared" si="0"/>
        <v>19.75</v>
      </c>
      <c r="M5" s="9"/>
      <c r="N5" s="9"/>
      <c r="O5" s="9"/>
      <c r="P5" s="9"/>
      <c r="Q5" s="9"/>
    </row>
    <row r="6" spans="1:17" ht="75" customHeight="1">
      <c r="A6" s="13" t="s">
        <v>450</v>
      </c>
      <c r="B6" s="9"/>
      <c r="C6" s="9" t="s">
        <v>451</v>
      </c>
      <c r="D6" s="44" t="s">
        <v>464</v>
      </c>
      <c r="E6" s="14">
        <v>9</v>
      </c>
      <c r="F6" s="9"/>
      <c r="G6" s="9" t="s">
        <v>441</v>
      </c>
      <c r="H6" s="9" t="s">
        <v>442</v>
      </c>
      <c r="I6" s="9" t="s">
        <v>442</v>
      </c>
      <c r="J6" s="9">
        <v>18</v>
      </c>
      <c r="K6" s="9">
        <v>1.75</v>
      </c>
      <c r="L6" s="9">
        <f t="shared" si="0"/>
        <v>19.75</v>
      </c>
      <c r="M6" s="9"/>
      <c r="N6" s="9"/>
      <c r="O6" s="9"/>
      <c r="P6" s="9"/>
      <c r="Q6" s="9"/>
    </row>
    <row r="7" spans="1:17" ht="75" customHeight="1">
      <c r="A7" s="13" t="s">
        <v>447</v>
      </c>
      <c r="B7" s="9"/>
      <c r="C7" s="9" t="s">
        <v>448</v>
      </c>
      <c r="D7" s="44" t="s">
        <v>462</v>
      </c>
      <c r="E7" s="14">
        <v>30</v>
      </c>
      <c r="F7" s="9"/>
      <c r="G7" s="9" t="s">
        <v>441</v>
      </c>
      <c r="H7" s="9" t="s">
        <v>442</v>
      </c>
      <c r="I7" s="9" t="s">
        <v>442</v>
      </c>
      <c r="J7" s="9">
        <v>18</v>
      </c>
      <c r="K7" s="9">
        <v>1.75</v>
      </c>
      <c r="L7" s="9">
        <f t="shared" si="0"/>
        <v>19.75</v>
      </c>
      <c r="M7" s="9"/>
      <c r="N7" s="9"/>
      <c r="O7" s="9"/>
      <c r="P7" s="9"/>
      <c r="Q7" s="9"/>
    </row>
    <row r="8" spans="1:17" ht="75" customHeight="1">
      <c r="A8" s="13" t="s">
        <v>444</v>
      </c>
      <c r="B8" s="9"/>
      <c r="C8" s="9" t="s">
        <v>445</v>
      </c>
      <c r="D8" s="14" t="s">
        <v>460</v>
      </c>
      <c r="E8" s="14">
        <v>30</v>
      </c>
      <c r="F8" s="9"/>
      <c r="G8" s="9" t="s">
        <v>441</v>
      </c>
      <c r="H8" s="9" t="s">
        <v>442</v>
      </c>
      <c r="I8" s="9" t="s">
        <v>442</v>
      </c>
      <c r="J8" s="9">
        <v>18</v>
      </c>
      <c r="K8" s="9">
        <v>1.75</v>
      </c>
      <c r="L8" s="9">
        <f t="shared" si="0"/>
        <v>19.75</v>
      </c>
      <c r="M8" s="9"/>
      <c r="N8" s="9"/>
      <c r="O8" s="9"/>
      <c r="P8" s="9"/>
      <c r="Q8" s="9"/>
    </row>
    <row r="9" spans="1:17" ht="75" customHeight="1">
      <c r="A9" s="13" t="s">
        <v>471</v>
      </c>
      <c r="B9" s="9"/>
      <c r="C9" s="9" t="s">
        <v>443</v>
      </c>
      <c r="D9" s="14" t="s">
        <v>459</v>
      </c>
      <c r="E9" s="14">
        <v>31</v>
      </c>
      <c r="F9" s="9"/>
      <c r="G9" s="9" t="s">
        <v>441</v>
      </c>
      <c r="H9" s="9" t="s">
        <v>442</v>
      </c>
      <c r="I9" s="9" t="s">
        <v>442</v>
      </c>
      <c r="J9" s="9">
        <v>18</v>
      </c>
      <c r="K9" s="9">
        <v>1.75</v>
      </c>
      <c r="L9" s="9">
        <f t="shared" si="0"/>
        <v>19.75</v>
      </c>
      <c r="M9" s="9"/>
      <c r="N9" s="9"/>
      <c r="O9" s="9"/>
      <c r="P9" s="9"/>
      <c r="Q9" s="9"/>
    </row>
    <row r="10" spans="1:17" ht="75" customHeight="1">
      <c r="A10" s="13" t="s">
        <v>453</v>
      </c>
      <c r="B10" s="9"/>
      <c r="C10" s="9" t="s">
        <v>454</v>
      </c>
      <c r="D10" s="44" t="s">
        <v>466</v>
      </c>
      <c r="E10" s="14">
        <v>20</v>
      </c>
      <c r="F10" s="9"/>
      <c r="G10" s="9" t="s">
        <v>455</v>
      </c>
      <c r="H10" s="9" t="s">
        <v>456</v>
      </c>
      <c r="I10" s="9" t="s">
        <v>456</v>
      </c>
      <c r="J10" s="9">
        <v>35</v>
      </c>
      <c r="K10" s="9">
        <v>1.8</v>
      </c>
      <c r="L10" s="9">
        <f t="shared" si="0"/>
        <v>36.799999999999997</v>
      </c>
      <c r="M10" s="9"/>
      <c r="N10" s="9"/>
      <c r="O10" s="9"/>
      <c r="P10" s="9"/>
      <c r="Q10" s="9"/>
    </row>
    <row r="11" spans="1:17" ht="75" customHeight="1">
      <c r="A11" s="13" t="s">
        <v>437</v>
      </c>
      <c r="B11" s="45"/>
      <c r="C11" s="9" t="s">
        <v>438</v>
      </c>
      <c r="D11" s="44" t="s">
        <v>467</v>
      </c>
      <c r="E11" s="14">
        <v>20</v>
      </c>
      <c r="F11" s="9"/>
      <c r="G11" s="9" t="s">
        <v>457</v>
      </c>
      <c r="H11" s="9" t="s">
        <v>442</v>
      </c>
      <c r="I11" s="9" t="s">
        <v>442</v>
      </c>
      <c r="J11" s="9">
        <v>14</v>
      </c>
      <c r="K11" s="9">
        <v>2</v>
      </c>
      <c r="L11" s="9">
        <f t="shared" si="0"/>
        <v>16</v>
      </c>
      <c r="M11" s="15"/>
      <c r="N11" s="9"/>
      <c r="O11" s="9"/>
      <c r="P11" s="9"/>
      <c r="Q11" s="9"/>
    </row>
  </sheetData>
  <sortState ref="A2:R11">
    <sortCondition ref="A2:A11"/>
  </sortState>
  <phoneticPr fontId="1" type="noConversion"/>
  <pageMargins left="0.7" right="0.7" top="0.75" bottom="0.75" header="0.3" footer="0.3"/>
  <pageSetup paperSize="9" orientation="portrait" horizontalDpi="200" verticalDpi="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8" customWidth="1"/>
    <col min="2" max="2" width="19.875" customWidth="1"/>
    <col min="3" max="4" width="18" customWidth="1"/>
    <col min="5" max="5" width="8.5" customWidth="1"/>
    <col min="6" max="6" width="11" customWidth="1"/>
    <col min="7" max="7" width="9.875" customWidth="1"/>
    <col min="8" max="8" width="12.25" style="27" customWidth="1"/>
    <col min="9" max="9" width="12.125" style="27" customWidth="1"/>
    <col min="10" max="10" width="11.125" customWidth="1"/>
    <col min="11" max="11" width="8" customWidth="1"/>
    <col min="12" max="12" width="11" customWidth="1"/>
  </cols>
  <sheetData>
    <row r="1" spans="1:17" ht="27">
      <c r="A1" s="1" t="s">
        <v>0</v>
      </c>
      <c r="B1" s="1" t="s">
        <v>1</v>
      </c>
      <c r="C1" s="2" t="s">
        <v>2</v>
      </c>
      <c r="D1" s="11" t="s">
        <v>3</v>
      </c>
      <c r="E1" s="1" t="s">
        <v>4</v>
      </c>
      <c r="F1" s="3" t="s">
        <v>5</v>
      </c>
      <c r="G1" s="4" t="s">
        <v>6</v>
      </c>
      <c r="H1" s="4" t="s">
        <v>7</v>
      </c>
      <c r="I1" s="4" t="s">
        <v>8</v>
      </c>
      <c r="J1" s="1" t="s">
        <v>9</v>
      </c>
      <c r="K1" s="1" t="s">
        <v>10</v>
      </c>
      <c r="L1" s="5" t="s">
        <v>11</v>
      </c>
      <c r="M1" s="6" t="s">
        <v>12</v>
      </c>
      <c r="N1" s="6" t="s">
        <v>13</v>
      </c>
      <c r="O1" s="6" t="s">
        <v>14</v>
      </c>
      <c r="P1" s="6" t="s">
        <v>16</v>
      </c>
      <c r="Q1" s="6" t="s">
        <v>17</v>
      </c>
    </row>
    <row r="2" spans="1:17" ht="110.25" customHeight="1">
      <c r="A2" s="1" t="s">
        <v>398</v>
      </c>
      <c r="B2" s="9"/>
      <c r="C2" s="26" t="s">
        <v>413</v>
      </c>
      <c r="D2" s="24" t="s">
        <v>427</v>
      </c>
      <c r="E2" s="14">
        <v>10</v>
      </c>
      <c r="F2" s="29">
        <v>3</v>
      </c>
      <c r="G2" s="29" t="s">
        <v>412</v>
      </c>
      <c r="H2" s="26" t="s">
        <v>473</v>
      </c>
      <c r="I2" s="26" t="s">
        <v>279</v>
      </c>
      <c r="J2" s="29">
        <v>30</v>
      </c>
      <c r="K2" s="29">
        <v>0.96</v>
      </c>
      <c r="L2" s="29">
        <f t="shared" ref="L2:L16" si="0">J2+K2</f>
        <v>30.96</v>
      </c>
      <c r="M2" s="9"/>
      <c r="N2" s="9"/>
      <c r="O2" s="9"/>
      <c r="P2" s="9"/>
      <c r="Q2" s="9"/>
    </row>
    <row r="3" spans="1:17" ht="110.25" customHeight="1">
      <c r="A3" s="1" t="s">
        <v>399</v>
      </c>
      <c r="B3" s="9"/>
      <c r="C3" s="26" t="s">
        <v>414</v>
      </c>
      <c r="D3" s="24" t="s">
        <v>436</v>
      </c>
      <c r="E3" s="14">
        <v>6</v>
      </c>
      <c r="F3" s="30">
        <v>3</v>
      </c>
      <c r="G3" s="29" t="s">
        <v>412</v>
      </c>
      <c r="H3" s="26" t="s">
        <v>279</v>
      </c>
      <c r="I3" s="26" t="s">
        <v>279</v>
      </c>
      <c r="J3" s="29">
        <v>30</v>
      </c>
      <c r="K3" s="29">
        <v>0.96</v>
      </c>
      <c r="L3" s="29">
        <f t="shared" si="0"/>
        <v>30.96</v>
      </c>
      <c r="M3" s="9"/>
      <c r="N3" s="9"/>
      <c r="O3" s="9"/>
      <c r="P3" s="9"/>
      <c r="Q3" s="9"/>
    </row>
    <row r="4" spans="1:17" ht="110.25" customHeight="1">
      <c r="A4" s="1" t="s">
        <v>400</v>
      </c>
      <c r="B4" s="9"/>
      <c r="C4" s="26" t="s">
        <v>415</v>
      </c>
      <c r="D4" s="24" t="s">
        <v>427</v>
      </c>
      <c r="E4" s="14">
        <v>10</v>
      </c>
      <c r="F4" s="30">
        <v>3</v>
      </c>
      <c r="G4" s="29" t="s">
        <v>412</v>
      </c>
      <c r="H4" s="26" t="s">
        <v>279</v>
      </c>
      <c r="I4" s="26" t="s">
        <v>279</v>
      </c>
      <c r="J4" s="29">
        <v>25</v>
      </c>
      <c r="K4" s="29">
        <v>0.96</v>
      </c>
      <c r="L4" s="29">
        <f t="shared" si="0"/>
        <v>25.96</v>
      </c>
      <c r="M4" s="9"/>
      <c r="N4" s="9"/>
      <c r="O4" s="9"/>
      <c r="P4" s="9"/>
      <c r="Q4" s="9"/>
    </row>
    <row r="5" spans="1:17" ht="110.25" customHeight="1">
      <c r="A5" s="1" t="s">
        <v>401</v>
      </c>
      <c r="B5" s="9"/>
      <c r="C5" s="26" t="s">
        <v>416</v>
      </c>
      <c r="D5" s="24" t="s">
        <v>430</v>
      </c>
      <c r="E5" s="14">
        <v>5</v>
      </c>
      <c r="F5" s="30">
        <v>3</v>
      </c>
      <c r="G5" s="29" t="s">
        <v>412</v>
      </c>
      <c r="H5" s="26" t="s">
        <v>279</v>
      </c>
      <c r="I5" s="26" t="s">
        <v>279</v>
      </c>
      <c r="J5" s="29">
        <v>30</v>
      </c>
      <c r="K5" s="29">
        <v>0.96</v>
      </c>
      <c r="L5" s="29">
        <f t="shared" si="0"/>
        <v>30.96</v>
      </c>
      <c r="M5" s="9"/>
      <c r="N5" s="9"/>
      <c r="O5" s="9"/>
      <c r="P5" s="9"/>
      <c r="Q5" s="9"/>
    </row>
    <row r="6" spans="1:17" ht="110.25" customHeight="1">
      <c r="A6" s="1" t="s">
        <v>402</v>
      </c>
      <c r="B6" s="9"/>
      <c r="C6" s="26" t="s">
        <v>417</v>
      </c>
      <c r="D6" s="24" t="s">
        <v>428</v>
      </c>
      <c r="E6" s="14">
        <v>19</v>
      </c>
      <c r="F6" s="30">
        <v>3</v>
      </c>
      <c r="G6" s="29" t="s">
        <v>412</v>
      </c>
      <c r="H6" s="26" t="s">
        <v>279</v>
      </c>
      <c r="I6" s="26" t="s">
        <v>279</v>
      </c>
      <c r="J6" s="29">
        <v>30</v>
      </c>
      <c r="K6" s="29">
        <v>0.96</v>
      </c>
      <c r="L6" s="29">
        <f t="shared" si="0"/>
        <v>30.96</v>
      </c>
      <c r="M6" s="9"/>
      <c r="N6" s="9"/>
      <c r="O6" s="9"/>
      <c r="P6" s="9"/>
      <c r="Q6" s="9"/>
    </row>
    <row r="7" spans="1:17" s="39" customFormat="1" ht="110.25" customHeight="1">
      <c r="A7" s="1" t="s">
        <v>674</v>
      </c>
      <c r="B7" s="34"/>
      <c r="C7" s="35" t="s">
        <v>700</v>
      </c>
      <c r="D7" s="36" t="s">
        <v>429</v>
      </c>
      <c r="E7" s="37">
        <v>10</v>
      </c>
      <c r="F7" s="38">
        <v>3</v>
      </c>
      <c r="G7" s="38" t="s">
        <v>412</v>
      </c>
      <c r="H7" s="46" t="s">
        <v>472</v>
      </c>
      <c r="I7" s="46" t="s">
        <v>472</v>
      </c>
      <c r="J7" s="38">
        <v>25</v>
      </c>
      <c r="K7" s="38">
        <v>0.96</v>
      </c>
      <c r="L7" s="38">
        <f t="shared" si="0"/>
        <v>25.96</v>
      </c>
      <c r="M7" s="16">
        <v>6.8000000000000005E-2</v>
      </c>
      <c r="N7" s="17">
        <f>((L7*(1+6%)/6)*(1+M7)+1)*1.1</f>
        <v>6.4879460800000013</v>
      </c>
      <c r="O7" s="17">
        <f t="shared" ref="O7" si="1">N7*(1+(45%+110%+45%*110%))</f>
        <v>19.755795813600002</v>
      </c>
      <c r="P7" s="9">
        <v>28.99</v>
      </c>
      <c r="Q7" s="9" t="str">
        <f t="shared" ref="Q7" si="2">CONCATENATE(ROUND(P7/0.7,0),".99")</f>
        <v>41.99</v>
      </c>
    </row>
    <row r="8" spans="1:17" ht="110.25" customHeight="1">
      <c r="A8" s="1" t="s">
        <v>403</v>
      </c>
      <c r="B8" s="9"/>
      <c r="C8" s="26" t="s">
        <v>418</v>
      </c>
      <c r="D8" s="24" t="s">
        <v>431</v>
      </c>
      <c r="E8" s="14">
        <v>5</v>
      </c>
      <c r="F8" s="30">
        <v>3</v>
      </c>
      <c r="G8" s="29" t="s">
        <v>412</v>
      </c>
      <c r="H8" s="26" t="s">
        <v>279</v>
      </c>
      <c r="I8" s="26" t="s">
        <v>279</v>
      </c>
      <c r="J8" s="29">
        <v>25</v>
      </c>
      <c r="K8" s="29">
        <v>0.96</v>
      </c>
      <c r="L8" s="29">
        <f t="shared" si="0"/>
        <v>25.96</v>
      </c>
      <c r="M8" s="9"/>
      <c r="N8" s="9"/>
      <c r="O8" s="9"/>
      <c r="P8" s="9"/>
      <c r="Q8" s="9"/>
    </row>
    <row r="9" spans="1:17" ht="110.25" customHeight="1">
      <c r="A9" s="1" t="s">
        <v>404</v>
      </c>
      <c r="B9" s="9"/>
      <c r="C9" s="26" t="s">
        <v>419</v>
      </c>
      <c r="D9" s="24" t="s">
        <v>431</v>
      </c>
      <c r="E9" s="14">
        <v>5</v>
      </c>
      <c r="F9" s="30">
        <v>3</v>
      </c>
      <c r="G9" s="29" t="s">
        <v>412</v>
      </c>
      <c r="H9" s="26" t="s">
        <v>279</v>
      </c>
      <c r="I9" s="26" t="s">
        <v>279</v>
      </c>
      <c r="J9" s="29">
        <v>30</v>
      </c>
      <c r="K9" s="29">
        <v>0.96</v>
      </c>
      <c r="L9" s="29">
        <f t="shared" si="0"/>
        <v>30.96</v>
      </c>
      <c r="M9" s="9"/>
      <c r="N9" s="9"/>
      <c r="O9" s="9"/>
      <c r="P9" s="9"/>
      <c r="Q9" s="9"/>
    </row>
    <row r="10" spans="1:17" ht="110.25" customHeight="1">
      <c r="A10" s="1" t="s">
        <v>405</v>
      </c>
      <c r="B10" s="9"/>
      <c r="C10" s="26" t="s">
        <v>420</v>
      </c>
      <c r="D10" s="24" t="s">
        <v>431</v>
      </c>
      <c r="E10" s="14">
        <v>5</v>
      </c>
      <c r="F10" s="30">
        <v>3</v>
      </c>
      <c r="G10" s="29" t="s">
        <v>412</v>
      </c>
      <c r="H10" s="26" t="s">
        <v>279</v>
      </c>
      <c r="I10" s="26" t="s">
        <v>279</v>
      </c>
      <c r="J10" s="29">
        <v>30</v>
      </c>
      <c r="K10" s="29">
        <v>0.96</v>
      </c>
      <c r="L10" s="29">
        <f t="shared" si="0"/>
        <v>30.96</v>
      </c>
      <c r="M10" s="9"/>
      <c r="N10" s="9"/>
      <c r="O10" s="9"/>
      <c r="P10" s="9"/>
      <c r="Q10" s="9"/>
    </row>
    <row r="11" spans="1:17" ht="110.25" customHeight="1">
      <c r="A11" s="1" t="s">
        <v>406</v>
      </c>
      <c r="B11" s="9"/>
      <c r="C11" s="26" t="s">
        <v>421</v>
      </c>
      <c r="D11" s="24" t="s">
        <v>427</v>
      </c>
      <c r="E11" s="14">
        <v>10</v>
      </c>
      <c r="F11" s="30">
        <v>3</v>
      </c>
      <c r="G11" s="29" t="s">
        <v>412</v>
      </c>
      <c r="H11" s="26" t="s">
        <v>279</v>
      </c>
      <c r="I11" s="26" t="s">
        <v>279</v>
      </c>
      <c r="J11" s="29">
        <v>25</v>
      </c>
      <c r="K11" s="29">
        <v>0.96</v>
      </c>
      <c r="L11" s="29">
        <f t="shared" si="0"/>
        <v>25.96</v>
      </c>
      <c r="M11" s="9"/>
      <c r="N11" s="9"/>
      <c r="O11" s="9"/>
      <c r="P11" s="9"/>
      <c r="Q11" s="9"/>
    </row>
    <row r="12" spans="1:17" ht="110.25" customHeight="1">
      <c r="A12" s="1" t="s">
        <v>407</v>
      </c>
      <c r="B12" s="9"/>
      <c r="C12" s="26" t="s">
        <v>422</v>
      </c>
      <c r="D12" s="24" t="s">
        <v>432</v>
      </c>
      <c r="E12" s="31">
        <v>15</v>
      </c>
      <c r="F12" s="30">
        <v>3</v>
      </c>
      <c r="G12" s="29" t="s">
        <v>412</v>
      </c>
      <c r="H12" s="26" t="s">
        <v>279</v>
      </c>
      <c r="I12" s="26" t="s">
        <v>279</v>
      </c>
      <c r="J12" s="29">
        <v>30</v>
      </c>
      <c r="K12" s="29">
        <v>0.96</v>
      </c>
      <c r="L12" s="29">
        <f t="shared" si="0"/>
        <v>30.96</v>
      </c>
      <c r="M12" s="9"/>
      <c r="N12" s="9"/>
      <c r="O12" s="9"/>
      <c r="P12" s="9"/>
      <c r="Q12" s="9"/>
    </row>
    <row r="13" spans="1:17" ht="110.25" customHeight="1">
      <c r="A13" s="1" t="s">
        <v>408</v>
      </c>
      <c r="B13" s="9"/>
      <c r="C13" s="26" t="s">
        <v>423</v>
      </c>
      <c r="D13" s="24" t="s">
        <v>430</v>
      </c>
      <c r="E13" s="31">
        <v>5</v>
      </c>
      <c r="F13" s="30">
        <v>3</v>
      </c>
      <c r="G13" s="29" t="s">
        <v>412</v>
      </c>
      <c r="H13" s="26" t="s">
        <v>279</v>
      </c>
      <c r="I13" s="26" t="s">
        <v>279</v>
      </c>
      <c r="J13" s="29">
        <v>25</v>
      </c>
      <c r="K13" s="29">
        <v>0.96</v>
      </c>
      <c r="L13" s="29">
        <f t="shared" si="0"/>
        <v>25.96</v>
      </c>
      <c r="M13" s="9"/>
      <c r="N13" s="9"/>
      <c r="O13" s="9"/>
      <c r="P13" s="9"/>
      <c r="Q13" s="9"/>
    </row>
    <row r="14" spans="1:17" ht="110.25" customHeight="1">
      <c r="A14" s="1" t="s">
        <v>409</v>
      </c>
      <c r="B14" s="9"/>
      <c r="C14" s="26" t="s">
        <v>424</v>
      </c>
      <c r="D14" s="24" t="s">
        <v>430</v>
      </c>
      <c r="E14" s="31">
        <v>5</v>
      </c>
      <c r="F14" s="30">
        <v>3</v>
      </c>
      <c r="G14" s="29" t="s">
        <v>412</v>
      </c>
      <c r="H14" s="26" t="s">
        <v>279</v>
      </c>
      <c r="I14" s="26" t="s">
        <v>279</v>
      </c>
      <c r="J14" s="29">
        <v>25</v>
      </c>
      <c r="K14" s="29">
        <v>0.96</v>
      </c>
      <c r="L14" s="29">
        <f t="shared" si="0"/>
        <v>25.96</v>
      </c>
      <c r="M14" s="9"/>
      <c r="N14" s="9"/>
      <c r="O14" s="9"/>
      <c r="P14" s="9"/>
      <c r="Q14" s="9"/>
    </row>
    <row r="15" spans="1:17" ht="110.25" customHeight="1">
      <c r="A15" s="1" t="s">
        <v>410</v>
      </c>
      <c r="B15" s="9"/>
      <c r="C15" s="26" t="s">
        <v>425</v>
      </c>
      <c r="D15" s="24" t="s">
        <v>431</v>
      </c>
      <c r="E15" s="31">
        <v>5</v>
      </c>
      <c r="F15" s="30">
        <v>3</v>
      </c>
      <c r="G15" s="29" t="s">
        <v>412</v>
      </c>
      <c r="H15" s="26" t="s">
        <v>279</v>
      </c>
      <c r="I15" s="26" t="s">
        <v>279</v>
      </c>
      <c r="J15" s="29">
        <v>30</v>
      </c>
      <c r="K15" s="29">
        <v>0.96</v>
      </c>
      <c r="L15" s="29">
        <f t="shared" si="0"/>
        <v>30.96</v>
      </c>
      <c r="M15" s="9"/>
      <c r="N15" s="9"/>
      <c r="O15" s="9"/>
      <c r="P15" s="9"/>
      <c r="Q15" s="9"/>
    </row>
    <row r="16" spans="1:17" ht="110.25" customHeight="1">
      <c r="A16" s="1" t="s">
        <v>411</v>
      </c>
      <c r="B16" s="9"/>
      <c r="C16" s="26" t="s">
        <v>426</v>
      </c>
      <c r="D16" s="24" t="s">
        <v>430</v>
      </c>
      <c r="E16" s="31">
        <v>5</v>
      </c>
      <c r="F16" s="30">
        <v>3</v>
      </c>
      <c r="G16" s="29" t="s">
        <v>412</v>
      </c>
      <c r="H16" s="26" t="s">
        <v>279</v>
      </c>
      <c r="I16" s="26" t="s">
        <v>279</v>
      </c>
      <c r="J16" s="29">
        <v>30</v>
      </c>
      <c r="K16" s="29">
        <v>0.96</v>
      </c>
      <c r="L16" s="29">
        <f t="shared" si="0"/>
        <v>30.96</v>
      </c>
      <c r="M16" s="9"/>
      <c r="N16" s="9"/>
      <c r="O16" s="9"/>
      <c r="P16" s="9"/>
      <c r="Q16" s="9"/>
    </row>
  </sheetData>
  <phoneticPr fontId="68"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8" customWidth="1"/>
    <col min="2" max="2" width="19.875" customWidth="1"/>
    <col min="3" max="3" width="18.125" style="8" customWidth="1"/>
    <col min="4" max="4" width="16" style="8" customWidth="1"/>
    <col min="5" max="5" width="5.875" style="8" customWidth="1"/>
    <col min="6" max="6" width="10.625" style="8" customWidth="1"/>
    <col min="7" max="7" width="9.25" style="8" customWidth="1"/>
    <col min="8" max="8" width="12" style="8" customWidth="1"/>
    <col min="9" max="9" width="8.375" style="8" customWidth="1"/>
    <col min="10" max="10" width="10" style="8" customWidth="1"/>
    <col min="11" max="11" width="6.25" style="8" customWidth="1"/>
    <col min="12" max="12" width="11.875" style="8" customWidth="1"/>
  </cols>
  <sheetData>
    <row r="1" spans="1:17" ht="27">
      <c r="A1" s="1" t="s">
        <v>0</v>
      </c>
      <c r="B1" s="1" t="s">
        <v>1</v>
      </c>
      <c r="C1" s="2" t="s">
        <v>2</v>
      </c>
      <c r="D1" s="11" t="s">
        <v>3</v>
      </c>
      <c r="E1" s="1" t="s">
        <v>4</v>
      </c>
      <c r="F1" s="3" t="s">
        <v>5</v>
      </c>
      <c r="G1" s="4" t="s">
        <v>6</v>
      </c>
      <c r="H1" s="4" t="s">
        <v>7</v>
      </c>
      <c r="I1" s="4" t="s">
        <v>8</v>
      </c>
      <c r="J1" s="1" t="s">
        <v>9</v>
      </c>
      <c r="K1" s="1" t="s">
        <v>10</v>
      </c>
      <c r="L1" s="5" t="s">
        <v>11</v>
      </c>
      <c r="M1" s="9" t="s">
        <v>12</v>
      </c>
      <c r="N1" s="9" t="s">
        <v>13</v>
      </c>
      <c r="O1" s="9" t="s">
        <v>14</v>
      </c>
      <c r="P1" s="9" t="s">
        <v>16</v>
      </c>
      <c r="Q1" s="9" t="s">
        <v>17</v>
      </c>
    </row>
    <row r="2" spans="1:17" ht="110.25" customHeight="1">
      <c r="A2" s="1" t="s">
        <v>673</v>
      </c>
      <c r="B2" s="9"/>
      <c r="C2" s="26" t="s">
        <v>382</v>
      </c>
      <c r="D2" s="24" t="s">
        <v>388</v>
      </c>
      <c r="E2" s="31">
        <v>5</v>
      </c>
      <c r="F2" s="31">
        <v>1.1100000000000001</v>
      </c>
      <c r="G2" s="31" t="s">
        <v>396</v>
      </c>
      <c r="H2" s="26" t="s">
        <v>473</v>
      </c>
      <c r="I2" s="26" t="s">
        <v>279</v>
      </c>
      <c r="J2" s="29">
        <v>23</v>
      </c>
      <c r="K2" s="29">
        <v>0.67</v>
      </c>
      <c r="L2" s="29">
        <f t="shared" ref="L2:L14" si="0">J2+K2</f>
        <v>23.67</v>
      </c>
      <c r="M2" s="9"/>
      <c r="N2" s="9"/>
      <c r="O2" s="9"/>
      <c r="P2" s="9"/>
      <c r="Q2" s="9"/>
    </row>
    <row r="3" spans="1:17" s="41" customFormat="1" ht="110.25" customHeight="1">
      <c r="A3" s="40" t="s">
        <v>677</v>
      </c>
      <c r="C3" s="42" t="s">
        <v>699</v>
      </c>
      <c r="D3" s="18" t="s">
        <v>389</v>
      </c>
      <c r="E3" s="31">
        <v>10</v>
      </c>
      <c r="F3" s="31">
        <v>1.1100000000000001</v>
      </c>
      <c r="G3" s="31" t="s">
        <v>396</v>
      </c>
      <c r="H3" s="46" t="s">
        <v>472</v>
      </c>
      <c r="I3" s="46" t="s">
        <v>472</v>
      </c>
      <c r="J3" s="19">
        <v>23</v>
      </c>
      <c r="K3" s="19">
        <v>0.67</v>
      </c>
      <c r="L3" s="19">
        <f t="shared" si="0"/>
        <v>23.67</v>
      </c>
      <c r="M3" s="16">
        <v>6.8000000000000005E-2</v>
      </c>
      <c r="N3" s="17">
        <f>((L3*(1+6%)/5.9)*(1+M3)+1)*1.1</f>
        <v>6.0959266033898309</v>
      </c>
      <c r="O3" s="17">
        <f t="shared" ref="O3" si="1">N3*(1+(45%+110%+45%*110%))</f>
        <v>18.562096507322035</v>
      </c>
      <c r="P3" s="9">
        <v>19.89</v>
      </c>
      <c r="Q3" s="9" t="str">
        <f t="shared" ref="Q3" si="2">CONCATENATE(ROUND(P3/0.7,0),".99")</f>
        <v>28.99</v>
      </c>
    </row>
    <row r="4" spans="1:17" ht="110.25" customHeight="1">
      <c r="A4" s="1" t="s">
        <v>377</v>
      </c>
      <c r="B4" s="9"/>
      <c r="C4" s="26" t="s">
        <v>383</v>
      </c>
      <c r="D4" s="24" t="s">
        <v>390</v>
      </c>
      <c r="E4" s="31">
        <v>15</v>
      </c>
      <c r="F4" s="31">
        <v>1.05</v>
      </c>
      <c r="G4" s="31" t="s">
        <v>396</v>
      </c>
      <c r="H4" s="26" t="s">
        <v>473</v>
      </c>
      <c r="I4" s="26" t="s">
        <v>279</v>
      </c>
      <c r="J4" s="29">
        <v>30</v>
      </c>
      <c r="K4" s="29">
        <v>0.67</v>
      </c>
      <c r="L4" s="29">
        <f t="shared" si="0"/>
        <v>30.67</v>
      </c>
      <c r="M4" s="9"/>
      <c r="N4" s="9"/>
      <c r="O4" s="9"/>
      <c r="P4" s="9"/>
      <c r="Q4" s="9"/>
    </row>
    <row r="5" spans="1:17" ht="110.25" customHeight="1">
      <c r="A5" s="1" t="s">
        <v>378</v>
      </c>
      <c r="B5" s="9"/>
      <c r="C5" s="26" t="s">
        <v>384</v>
      </c>
      <c r="D5" s="24" t="s">
        <v>390</v>
      </c>
      <c r="E5" s="31">
        <v>10</v>
      </c>
      <c r="F5" s="31">
        <v>1.1599999999999999</v>
      </c>
      <c r="G5" s="31" t="s">
        <v>396</v>
      </c>
      <c r="H5" s="26" t="s">
        <v>473</v>
      </c>
      <c r="I5" s="26" t="s">
        <v>279</v>
      </c>
      <c r="J5" s="29">
        <v>30</v>
      </c>
      <c r="K5" s="29">
        <v>0.67</v>
      </c>
      <c r="L5" s="29">
        <f t="shared" si="0"/>
        <v>30.67</v>
      </c>
      <c r="M5" s="9"/>
      <c r="N5" s="9"/>
      <c r="O5" s="9"/>
      <c r="P5" s="9"/>
      <c r="Q5" s="9"/>
    </row>
    <row r="6" spans="1:17" ht="110.25" customHeight="1">
      <c r="A6" s="1" t="s">
        <v>379</v>
      </c>
      <c r="B6" s="9"/>
      <c r="C6" s="26" t="s">
        <v>385</v>
      </c>
      <c r="D6" s="24" t="s">
        <v>390</v>
      </c>
      <c r="E6" s="31">
        <v>15</v>
      </c>
      <c r="F6" s="31">
        <v>1.03</v>
      </c>
      <c r="G6" s="31" t="s">
        <v>396</v>
      </c>
      <c r="H6" s="26" t="s">
        <v>473</v>
      </c>
      <c r="I6" s="26" t="s">
        <v>279</v>
      </c>
      <c r="J6" s="29">
        <v>27</v>
      </c>
      <c r="K6" s="29">
        <v>0.67</v>
      </c>
      <c r="L6" s="29">
        <f t="shared" si="0"/>
        <v>27.67</v>
      </c>
      <c r="M6" s="9"/>
      <c r="N6" s="9"/>
      <c r="O6" s="9"/>
      <c r="P6" s="9"/>
      <c r="Q6" s="9"/>
    </row>
    <row r="7" spans="1:17" ht="110.25" customHeight="1">
      <c r="A7" s="1" t="s">
        <v>380</v>
      </c>
      <c r="B7" s="9"/>
      <c r="C7" s="26" t="s">
        <v>386</v>
      </c>
      <c r="D7" s="24" t="s">
        <v>391</v>
      </c>
      <c r="E7" s="31">
        <v>20</v>
      </c>
      <c r="F7" s="31">
        <v>1.36</v>
      </c>
      <c r="G7" s="31" t="s">
        <v>396</v>
      </c>
      <c r="H7" s="26" t="s">
        <v>473</v>
      </c>
      <c r="I7" s="26" t="s">
        <v>279</v>
      </c>
      <c r="J7" s="29">
        <v>32</v>
      </c>
      <c r="K7" s="29">
        <v>0.67</v>
      </c>
      <c r="L7" s="29">
        <f t="shared" si="0"/>
        <v>32.67</v>
      </c>
      <c r="M7" s="9"/>
      <c r="N7" s="9"/>
      <c r="O7" s="9"/>
      <c r="P7" s="9"/>
      <c r="Q7" s="9"/>
    </row>
    <row r="8" spans="1:17" ht="110.25" customHeight="1">
      <c r="A8" s="1" t="s">
        <v>381</v>
      </c>
      <c r="B8" s="9"/>
      <c r="C8" s="26" t="s">
        <v>387</v>
      </c>
      <c r="D8" s="24" t="s">
        <v>372</v>
      </c>
      <c r="E8" s="31">
        <v>15</v>
      </c>
      <c r="F8" s="31">
        <v>0.8</v>
      </c>
      <c r="G8" s="31" t="s">
        <v>396</v>
      </c>
      <c r="H8" s="26" t="s">
        <v>473</v>
      </c>
      <c r="I8" s="26" t="s">
        <v>279</v>
      </c>
      <c r="J8" s="29">
        <v>23</v>
      </c>
      <c r="K8" s="29">
        <v>0.67</v>
      </c>
      <c r="L8" s="29">
        <f t="shared" si="0"/>
        <v>23.67</v>
      </c>
      <c r="M8" s="9"/>
      <c r="N8" s="9"/>
      <c r="O8" s="9"/>
      <c r="P8" s="9"/>
      <c r="Q8" s="9"/>
    </row>
    <row r="9" spans="1:17" ht="110.25" customHeight="1">
      <c r="A9" s="1" t="s">
        <v>392</v>
      </c>
      <c r="B9" s="9"/>
      <c r="C9" s="26" t="s">
        <v>394</v>
      </c>
      <c r="D9" s="24" t="s">
        <v>388</v>
      </c>
      <c r="E9" s="31">
        <v>5</v>
      </c>
      <c r="F9" s="31">
        <v>1.08</v>
      </c>
      <c r="G9" s="31" t="s">
        <v>397</v>
      </c>
      <c r="H9" s="26" t="s">
        <v>473</v>
      </c>
      <c r="I9" s="26" t="s">
        <v>279</v>
      </c>
      <c r="J9" s="29">
        <v>17</v>
      </c>
      <c r="K9" s="29">
        <v>2</v>
      </c>
      <c r="L9" s="29">
        <f t="shared" si="0"/>
        <v>19</v>
      </c>
      <c r="M9" s="9"/>
      <c r="N9" s="9"/>
      <c r="O9" s="9"/>
      <c r="P9" s="9"/>
      <c r="Q9" s="9"/>
    </row>
    <row r="10" spans="1:17" ht="110.25" customHeight="1">
      <c r="A10" s="1" t="s">
        <v>393</v>
      </c>
      <c r="B10" s="9"/>
      <c r="C10" s="26" t="s">
        <v>395</v>
      </c>
      <c r="D10" s="24" t="s">
        <v>388</v>
      </c>
      <c r="E10" s="31">
        <v>5</v>
      </c>
      <c r="F10" s="31">
        <v>1.23</v>
      </c>
      <c r="G10" s="31" t="s">
        <v>397</v>
      </c>
      <c r="H10" s="26" t="s">
        <v>473</v>
      </c>
      <c r="I10" s="26" t="s">
        <v>279</v>
      </c>
      <c r="J10" s="29">
        <v>21</v>
      </c>
      <c r="K10" s="29">
        <v>2</v>
      </c>
      <c r="L10" s="29">
        <f t="shared" si="0"/>
        <v>23</v>
      </c>
      <c r="M10" s="9"/>
      <c r="N10" s="9"/>
      <c r="O10" s="9"/>
      <c r="P10" s="9"/>
      <c r="Q10" s="9"/>
    </row>
    <row r="11" spans="1:17" ht="110.25" customHeight="1">
      <c r="A11" s="1" t="s">
        <v>368</v>
      </c>
      <c r="B11" s="9"/>
      <c r="C11" s="26" t="s">
        <v>373</v>
      </c>
      <c r="D11" s="24" t="s">
        <v>371</v>
      </c>
      <c r="E11" s="31">
        <v>30</v>
      </c>
      <c r="F11" s="31">
        <v>1.05</v>
      </c>
      <c r="G11" s="31" t="s">
        <v>376</v>
      </c>
      <c r="H11" s="26" t="s">
        <v>473</v>
      </c>
      <c r="I11" s="26" t="s">
        <v>279</v>
      </c>
      <c r="J11" s="29">
        <v>25</v>
      </c>
      <c r="K11" s="29">
        <v>2.1</v>
      </c>
      <c r="L11" s="29">
        <f t="shared" si="0"/>
        <v>27.1</v>
      </c>
      <c r="M11" s="9"/>
      <c r="N11" s="9"/>
      <c r="O11" s="9"/>
      <c r="P11" s="9"/>
      <c r="Q11" s="9"/>
    </row>
    <row r="12" spans="1:17" ht="110.25" customHeight="1">
      <c r="A12" s="1" t="s">
        <v>369</v>
      </c>
      <c r="B12" s="9"/>
      <c r="C12" s="26" t="s">
        <v>374</v>
      </c>
      <c r="D12" s="24" t="s">
        <v>372</v>
      </c>
      <c r="E12" s="31">
        <v>15</v>
      </c>
      <c r="F12" s="31">
        <v>1.0900000000000001</v>
      </c>
      <c r="G12" s="31" t="s">
        <v>376</v>
      </c>
      <c r="H12" s="26" t="s">
        <v>473</v>
      </c>
      <c r="I12" s="26" t="s">
        <v>279</v>
      </c>
      <c r="J12" s="29">
        <v>25</v>
      </c>
      <c r="K12" s="29">
        <v>2.1</v>
      </c>
      <c r="L12" s="29">
        <f t="shared" si="0"/>
        <v>27.1</v>
      </c>
      <c r="M12" s="9"/>
      <c r="N12" s="9"/>
      <c r="O12" s="9"/>
      <c r="P12" s="9"/>
      <c r="Q12" s="9"/>
    </row>
    <row r="13" spans="1:17" ht="110.25" customHeight="1">
      <c r="A13" s="1" t="s">
        <v>370</v>
      </c>
      <c r="B13" s="9"/>
      <c r="C13" s="26" t="s">
        <v>375</v>
      </c>
      <c r="D13" s="24" t="s">
        <v>372</v>
      </c>
      <c r="E13" s="31">
        <v>15</v>
      </c>
      <c r="F13" s="31">
        <v>1.38</v>
      </c>
      <c r="G13" s="31" t="s">
        <v>376</v>
      </c>
      <c r="H13" s="26" t="s">
        <v>473</v>
      </c>
      <c r="I13" s="26" t="s">
        <v>279</v>
      </c>
      <c r="J13" s="29">
        <v>33</v>
      </c>
      <c r="K13" s="29">
        <v>2.1</v>
      </c>
      <c r="L13" s="29">
        <f t="shared" si="0"/>
        <v>35.1</v>
      </c>
      <c r="M13" s="9"/>
      <c r="N13" s="9"/>
      <c r="O13" s="9"/>
      <c r="P13" s="9"/>
      <c r="Q13" s="9"/>
    </row>
    <row r="14" spans="1:17" ht="110.25" customHeight="1">
      <c r="A14" s="1" t="s">
        <v>433</v>
      </c>
      <c r="B14" s="9"/>
      <c r="C14" s="26" t="s">
        <v>435</v>
      </c>
      <c r="D14" s="24" t="s">
        <v>430</v>
      </c>
      <c r="E14" s="31">
        <v>5</v>
      </c>
      <c r="F14" s="31">
        <v>1.1000000000000001</v>
      </c>
      <c r="G14" s="31" t="s">
        <v>434</v>
      </c>
      <c r="H14" s="26" t="s">
        <v>473</v>
      </c>
      <c r="I14" s="26" t="s">
        <v>279</v>
      </c>
      <c r="J14" s="29">
        <v>37</v>
      </c>
      <c r="K14" s="29">
        <v>3</v>
      </c>
      <c r="L14" s="29">
        <f t="shared" si="0"/>
        <v>40</v>
      </c>
      <c r="M14" s="9"/>
      <c r="N14" s="9"/>
      <c r="O14" s="9"/>
      <c r="P14" s="9"/>
      <c r="Q14" s="9"/>
    </row>
  </sheetData>
  <phoneticPr fontId="1" type="noConversion"/>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6.25" style="8" customWidth="1"/>
    <col min="2" max="2" width="24" customWidth="1"/>
    <col min="3" max="3" width="14.5" customWidth="1"/>
    <col min="4" max="4" width="16.625" style="8" customWidth="1"/>
    <col min="5" max="11" width="10.25" style="8" customWidth="1"/>
  </cols>
  <sheetData>
    <row r="1" spans="1:11" ht="27">
      <c r="A1" s="1" t="s">
        <v>0</v>
      </c>
      <c r="B1" s="1" t="s">
        <v>1</v>
      </c>
      <c r="C1" s="2" t="s">
        <v>2</v>
      </c>
      <c r="D1" s="11" t="s">
        <v>3</v>
      </c>
      <c r="E1" s="1" t="s">
        <v>4</v>
      </c>
      <c r="F1" s="4" t="s">
        <v>6</v>
      </c>
      <c r="G1" s="4" t="s">
        <v>7</v>
      </c>
      <c r="H1" s="4" t="s">
        <v>8</v>
      </c>
      <c r="I1" s="1" t="s">
        <v>9</v>
      </c>
      <c r="J1" s="1" t="s">
        <v>10</v>
      </c>
      <c r="K1" s="5" t="s">
        <v>11</v>
      </c>
    </row>
    <row r="2" spans="1:11" ht="120" customHeight="1">
      <c r="A2" s="14" t="s">
        <v>474</v>
      </c>
      <c r="B2" s="9"/>
      <c r="C2" s="9" t="s">
        <v>475</v>
      </c>
      <c r="D2" s="24" t="s">
        <v>476</v>
      </c>
      <c r="E2" s="14">
        <v>40</v>
      </c>
      <c r="F2" s="47" t="s">
        <v>477</v>
      </c>
      <c r="G2" s="47" t="s">
        <v>478</v>
      </c>
      <c r="H2" s="47" t="s">
        <v>478</v>
      </c>
      <c r="I2" s="47">
        <v>27</v>
      </c>
      <c r="J2" s="47">
        <v>0</v>
      </c>
      <c r="K2" s="47">
        <v>27</v>
      </c>
    </row>
    <row r="3" spans="1:11" ht="120" customHeight="1">
      <c r="A3" s="14" t="s">
        <v>479</v>
      </c>
      <c r="B3" s="9"/>
      <c r="C3" s="9" t="s">
        <v>481</v>
      </c>
      <c r="D3" s="24" t="s">
        <v>476</v>
      </c>
      <c r="E3" s="14">
        <v>40</v>
      </c>
      <c r="F3" s="47" t="s">
        <v>483</v>
      </c>
      <c r="G3" s="47" t="s">
        <v>478</v>
      </c>
      <c r="H3" s="47" t="s">
        <v>478</v>
      </c>
      <c r="I3" s="47">
        <v>22</v>
      </c>
      <c r="J3" s="47">
        <v>1.17</v>
      </c>
      <c r="K3" s="47">
        <v>23.17</v>
      </c>
    </row>
    <row r="4" spans="1:11" ht="120" customHeight="1">
      <c r="A4" s="14" t="s">
        <v>487</v>
      </c>
      <c r="B4" s="9"/>
      <c r="C4" s="9" t="s">
        <v>480</v>
      </c>
      <c r="D4" s="24" t="s">
        <v>482</v>
      </c>
      <c r="E4" s="14">
        <v>50</v>
      </c>
      <c r="F4" s="47" t="s">
        <v>483</v>
      </c>
      <c r="G4" s="47" t="s">
        <v>478</v>
      </c>
      <c r="H4" s="47" t="s">
        <v>478</v>
      </c>
      <c r="I4" s="47">
        <v>22</v>
      </c>
      <c r="J4" s="47">
        <v>1.17</v>
      </c>
      <c r="K4" s="47">
        <v>23.17</v>
      </c>
    </row>
    <row r="5" spans="1:11" ht="120" customHeight="1">
      <c r="A5" s="14" t="s">
        <v>488</v>
      </c>
      <c r="B5" s="9"/>
      <c r="C5" s="9" t="s">
        <v>484</v>
      </c>
      <c r="D5" s="24" t="s">
        <v>485</v>
      </c>
      <c r="E5" s="14">
        <v>60</v>
      </c>
      <c r="F5" s="47" t="s">
        <v>486</v>
      </c>
      <c r="G5" s="47" t="s">
        <v>478</v>
      </c>
      <c r="H5" s="47" t="s">
        <v>478</v>
      </c>
      <c r="I5" s="47">
        <v>10.5</v>
      </c>
      <c r="J5" s="47">
        <v>0.75</v>
      </c>
      <c r="K5" s="47">
        <v>11.25</v>
      </c>
    </row>
  </sheetData>
  <phoneticPr fontId="1"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9.25" style="8" customWidth="1"/>
    <col min="2" max="2" width="25.25" style="8" customWidth="1"/>
    <col min="3" max="3" width="13" style="8" customWidth="1"/>
    <col min="4" max="4" width="16.125" style="8" customWidth="1"/>
    <col min="5" max="5" width="9" style="8"/>
    <col min="6" max="6" width="9.5" style="8" customWidth="1"/>
    <col min="7" max="11" width="9" style="8"/>
  </cols>
  <sheetData>
    <row r="1" spans="1:11" ht="27">
      <c r="A1" s="1" t="s">
        <v>0</v>
      </c>
      <c r="B1" s="1" t="s">
        <v>1</v>
      </c>
      <c r="C1" s="2" t="s">
        <v>2</v>
      </c>
      <c r="D1" s="11" t="s">
        <v>3</v>
      </c>
      <c r="E1" s="1" t="s">
        <v>4</v>
      </c>
      <c r="F1" s="4" t="s">
        <v>6</v>
      </c>
      <c r="G1" s="4" t="s">
        <v>7</v>
      </c>
      <c r="H1" s="4" t="s">
        <v>8</v>
      </c>
      <c r="I1" s="1" t="s">
        <v>9</v>
      </c>
      <c r="J1" s="1" t="s">
        <v>10</v>
      </c>
      <c r="K1" s="5" t="s">
        <v>11</v>
      </c>
    </row>
    <row r="2" spans="1:11" ht="147.75" customHeight="1">
      <c r="A2" s="14" t="s">
        <v>489</v>
      </c>
      <c r="B2" s="47"/>
      <c r="C2" s="26" t="s">
        <v>490</v>
      </c>
      <c r="D2" s="24" t="s">
        <v>493</v>
      </c>
      <c r="E2" s="14">
        <v>20</v>
      </c>
      <c r="F2" s="47" t="s">
        <v>491</v>
      </c>
      <c r="G2" s="47" t="s">
        <v>492</v>
      </c>
      <c r="H2" s="47" t="s">
        <v>492</v>
      </c>
      <c r="I2" s="47">
        <v>60</v>
      </c>
      <c r="J2" s="47">
        <v>6.25</v>
      </c>
      <c r="K2" s="47">
        <v>66.25</v>
      </c>
    </row>
  </sheetData>
  <phoneticPr fontId="1"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Onitiva Comforter Set</vt:lpstr>
      <vt:lpstr>Onitiva Quilt Set</vt:lpstr>
      <vt:lpstr>Quilt Set</vt:lpstr>
      <vt:lpstr>Duvet Cover Set</vt:lpstr>
      <vt:lpstr>White Comforter</vt:lpstr>
      <vt:lpstr>Wall Shelf</vt:lpstr>
      <vt:lpstr>Blanket</vt:lpstr>
      <vt:lpstr>OD Bag</vt:lpstr>
      <vt:lpstr>Fashion Bag</vt:lpstr>
      <vt:lpstr>Fanny Pack</vt:lpstr>
      <vt:lpstr>Back Pack</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2014-06-04T09:22:06Z</dcterms:created>
  <dcterms:modified xsi:type="dcterms:W3CDTF">2014-10-28T08:35:03Z</dcterms:modified>
</cp:coreProperties>
</file>